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 codeName="EstaPasta_de_trabalho"/>
  <mc:AlternateContent xmlns:mc="http://schemas.openxmlformats.org/markup-compatibility/2006">
    <mc:Choice Requires="x15">
      <x15ac:absPath xmlns:x15ac="http://schemas.microsoft.com/office/spreadsheetml/2010/11/ac" url="C:\Users\denise.silva\OneDrive - FUNBIO\Área de Trabalho\Obra PE Rio da Onça\5. Solicitação de Propostas\"/>
    </mc:Choice>
  </mc:AlternateContent>
  <xr:revisionPtr revIDLastSave="3" documentId="11_76DE64C5033EA80C2101EA31E118CD3B5C37CEB3" xr6:coauthVersionLast="36" xr6:coauthVersionMax="36" xr10:uidLastSave="{7A004426-DEED-4241-A9CA-4557A9270A49}"/>
  <bookViews>
    <workbookView xWindow="0" yWindow="0" windowWidth="28800" windowHeight="12216" tabRatio="912" activeTab="1" xr2:uid="{00000000-000D-0000-FFFF-FFFF00000000}"/>
  </bookViews>
  <sheets>
    <sheet name="BDI" sheetId="21" r:id="rId1"/>
    <sheet name="RESUMO" sheetId="19" r:id="rId2"/>
    <sheet name="PLANILHA_SINTÉTICA" sheetId="1" r:id="rId3"/>
    <sheet name="CRONOGRAMA" sheetId="9" r:id="rId4"/>
    <sheet name="COMPOSIÇÕES COMPLEMENTARES " sheetId="18" r:id="rId5"/>
  </sheets>
  <externalReferences>
    <externalReference r:id="rId6"/>
    <externalReference r:id="rId7"/>
  </externalReferences>
  <definedNames>
    <definedName name="____xlnm.Print_Area_2">#REF!</definedName>
    <definedName name="____xlnm.Print_Area_3">#REF!</definedName>
    <definedName name="____xlnm.Print_Area_3_1">#REF!</definedName>
    <definedName name="____xlnm.Print_Titles_2">#REF!</definedName>
    <definedName name="____xlnm.Print_Titles_3">#REF!</definedName>
    <definedName name="___xlnm.Print_Area_2">#REF!</definedName>
    <definedName name="___xlnm.Print_Area_3">#REF!</definedName>
    <definedName name="___xlnm.Print_Area_3_1">#REF!</definedName>
    <definedName name="___xlnm.Print_Titles_2">#REF!</definedName>
    <definedName name="___xlnm.Print_Titles_3">#REF!</definedName>
    <definedName name="__Anonymous_Sheet_DB__0">PLANILHA_SINTÉTICA!$B$9:$L$457</definedName>
    <definedName name="__xlnm.Print_Area_1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__xlnm.Print_Area_3_1" localSheetId="0">#REF!</definedName>
    <definedName name="__xlnm.Print_Area_3_1">#REF!</definedName>
    <definedName name="__xlnm.Print_Titles_1">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xlnm._FilterDatabase" localSheetId="4" hidden="1">'COMPOSIÇÕES COMPLEMENTARES '!$A$7:$K$8</definedName>
    <definedName name="_R10P" localSheetId="0">#REF!</definedName>
    <definedName name="_R10P">#REF!</definedName>
    <definedName name="_R10R" localSheetId="0">#REF!</definedName>
    <definedName name="_R10R">#REF!</definedName>
    <definedName name="_R11P" localSheetId="0">#REF!</definedName>
    <definedName name="_R11P">#REF!</definedName>
    <definedName name="_R11R" localSheetId="0">#REF!</definedName>
    <definedName name="_R11R">#REF!</definedName>
    <definedName name="_R12P" localSheetId="0">#REF!</definedName>
    <definedName name="_R12P">#REF!</definedName>
    <definedName name="_R12R" localSheetId="0">#REF!</definedName>
    <definedName name="_R12R">#REF!</definedName>
    <definedName name="_R13P" localSheetId="0">#REF!</definedName>
    <definedName name="_R13P">#REF!</definedName>
    <definedName name="_R13R" localSheetId="0">#REF!</definedName>
    <definedName name="_R13R">#REF!</definedName>
    <definedName name="_R14P" localSheetId="0">#REF!</definedName>
    <definedName name="_R14P">#REF!</definedName>
    <definedName name="_R14R" localSheetId="0">#REF!</definedName>
    <definedName name="_R14R">#REF!</definedName>
    <definedName name="_R15P" localSheetId="0">#REF!</definedName>
    <definedName name="_R15P">#REF!</definedName>
    <definedName name="_R15R" localSheetId="0">#REF!</definedName>
    <definedName name="_R15R">#REF!</definedName>
    <definedName name="_R16P" localSheetId="0">#REF!</definedName>
    <definedName name="_R16P">#REF!</definedName>
    <definedName name="_R16R" localSheetId="0">#REF!</definedName>
    <definedName name="_R16R">#REF!</definedName>
    <definedName name="_R17P" localSheetId="0">#REF!</definedName>
    <definedName name="_R17P">#REF!</definedName>
    <definedName name="_R17R" localSheetId="0">#REF!</definedName>
    <definedName name="_R17R">#REF!</definedName>
    <definedName name="_R18P" localSheetId="0">#REF!</definedName>
    <definedName name="_R18P">#REF!</definedName>
    <definedName name="_R18R" localSheetId="0">#REF!</definedName>
    <definedName name="_R18R">#REF!</definedName>
    <definedName name="_R19P" localSheetId="0">#REF!</definedName>
    <definedName name="_R19P">#REF!</definedName>
    <definedName name="_R19R" localSheetId="0">#REF!</definedName>
    <definedName name="_R19R">#REF!</definedName>
    <definedName name="_R1P" localSheetId="0">#REF!</definedName>
    <definedName name="_R1P">#REF!</definedName>
    <definedName name="_R1R" localSheetId="0">#REF!</definedName>
    <definedName name="_R1R">#REF!</definedName>
    <definedName name="_R20P" localSheetId="0">#REF!</definedName>
    <definedName name="_R20P">#REF!</definedName>
    <definedName name="_R20R" localSheetId="0">#REF!</definedName>
    <definedName name="_R20R">#REF!</definedName>
    <definedName name="_R21P" localSheetId="0">#REF!</definedName>
    <definedName name="_R21P">#REF!</definedName>
    <definedName name="_R21R" localSheetId="0">#REF!</definedName>
    <definedName name="_R21R">#REF!</definedName>
    <definedName name="_R22P" localSheetId="0">#REF!</definedName>
    <definedName name="_R22P">#REF!</definedName>
    <definedName name="_R22R" localSheetId="0">#REF!</definedName>
    <definedName name="_R22R">#REF!</definedName>
    <definedName name="_R23P" localSheetId="0">#REF!</definedName>
    <definedName name="_R23P">#REF!</definedName>
    <definedName name="_R23R" localSheetId="0">#REF!</definedName>
    <definedName name="_R23R">#REF!</definedName>
    <definedName name="_R24P" localSheetId="0">#REF!</definedName>
    <definedName name="_R24P">#REF!</definedName>
    <definedName name="_R24R" localSheetId="0">#REF!</definedName>
    <definedName name="_R24R">#REF!</definedName>
    <definedName name="_R2P" localSheetId="0">#REF!</definedName>
    <definedName name="_R2P">#REF!</definedName>
    <definedName name="_R2R" localSheetId="0">#REF!</definedName>
    <definedName name="_R2R">#REF!</definedName>
    <definedName name="_R3P" localSheetId="0">#REF!</definedName>
    <definedName name="_R3P">#REF!</definedName>
    <definedName name="_R3R" localSheetId="0">#REF!</definedName>
    <definedName name="_R3R">#REF!</definedName>
    <definedName name="_R4P" localSheetId="0">#REF!</definedName>
    <definedName name="_R4P">#REF!</definedName>
    <definedName name="_R4R" localSheetId="0">#REF!</definedName>
    <definedName name="_R4R">#REF!</definedName>
    <definedName name="_R5P" localSheetId="0">#REF!</definedName>
    <definedName name="_R5P">#REF!</definedName>
    <definedName name="_R5R" localSheetId="0">#REF!</definedName>
    <definedName name="_R5R">#REF!</definedName>
    <definedName name="_R6P" localSheetId="0">#REF!</definedName>
    <definedName name="_R6P">#REF!</definedName>
    <definedName name="_R6R" localSheetId="0">#REF!</definedName>
    <definedName name="_R6R">#REF!</definedName>
    <definedName name="_R7P" localSheetId="0">#REF!</definedName>
    <definedName name="_R7P">#REF!</definedName>
    <definedName name="_R7R" localSheetId="0">#REF!</definedName>
    <definedName name="_R7R">#REF!</definedName>
    <definedName name="_R8P" localSheetId="0">#REF!</definedName>
    <definedName name="_R8P">#REF!</definedName>
    <definedName name="_R8R" localSheetId="0">#REF!</definedName>
    <definedName name="_R8R">#REF!</definedName>
    <definedName name="_R9P" localSheetId="0">#REF!</definedName>
    <definedName name="_R9P">#REF!</definedName>
    <definedName name="_R9R" localSheetId="0">#REF!</definedName>
    <definedName name="_R9R">#REF!</definedName>
    <definedName name="_RP1" localSheetId="0">#REF!</definedName>
    <definedName name="_RP1">#REF!</definedName>
    <definedName name="_RP10" localSheetId="0">#REF!</definedName>
    <definedName name="_RP10">#REF!</definedName>
    <definedName name="_RP11" localSheetId="0">#REF!</definedName>
    <definedName name="_RP11">#REF!</definedName>
    <definedName name="_RP12" localSheetId="0">#REF!</definedName>
    <definedName name="_RP12">#REF!</definedName>
    <definedName name="_RP13" localSheetId="0">#REF!</definedName>
    <definedName name="_RP13">#REF!</definedName>
    <definedName name="_RP14" localSheetId="0">#REF!</definedName>
    <definedName name="_RP14">#REF!</definedName>
    <definedName name="_RP15" localSheetId="0">#REF!</definedName>
    <definedName name="_RP15">#REF!</definedName>
    <definedName name="_RP16" localSheetId="0">#REF!</definedName>
    <definedName name="_RP16">#REF!</definedName>
    <definedName name="_RP17" localSheetId="0">#REF!</definedName>
    <definedName name="_RP17">#REF!</definedName>
    <definedName name="_RP18" localSheetId="0">#REF!</definedName>
    <definedName name="_RP18">#REF!</definedName>
    <definedName name="_RP19" localSheetId="0">#REF!</definedName>
    <definedName name="_RP19">#REF!</definedName>
    <definedName name="_RP2" localSheetId="0">#REF!</definedName>
    <definedName name="_RP2">#REF!</definedName>
    <definedName name="_RP20" localSheetId="0">#REF!</definedName>
    <definedName name="_RP20">#REF!</definedName>
    <definedName name="_RP21" localSheetId="0">#REF!</definedName>
    <definedName name="_RP21">#REF!</definedName>
    <definedName name="_RP22" localSheetId="0">#REF!</definedName>
    <definedName name="_RP22">#REF!</definedName>
    <definedName name="_RP23" localSheetId="0">#REF!</definedName>
    <definedName name="_RP23">#REF!</definedName>
    <definedName name="_RP24" localSheetId="0">#REF!</definedName>
    <definedName name="_RP24">#REF!</definedName>
    <definedName name="_RP3" localSheetId="0">#REF!</definedName>
    <definedName name="_RP3">#REF!</definedName>
    <definedName name="_RP4" localSheetId="0">#REF!</definedName>
    <definedName name="_RP4">#REF!</definedName>
    <definedName name="_RP5" localSheetId="0">#REF!</definedName>
    <definedName name="_RP5">#REF!</definedName>
    <definedName name="_RP6" localSheetId="0">#REF!</definedName>
    <definedName name="_RP6">#REF!</definedName>
    <definedName name="_RP7" localSheetId="0">#REF!</definedName>
    <definedName name="_RP7">#REF!</definedName>
    <definedName name="_RP8" localSheetId="0">#REF!</definedName>
    <definedName name="_RP8">#REF!</definedName>
    <definedName name="_RP9" localSheetId="0">#REF!</definedName>
    <definedName name="_RP9">#REF!</definedName>
    <definedName name="_RR1" localSheetId="0">#REF!</definedName>
    <definedName name="_RR1">#REF!</definedName>
    <definedName name="_RR10" localSheetId="0">#REF!</definedName>
    <definedName name="_RR10">#REF!</definedName>
    <definedName name="_RR12" localSheetId="0">#REF!</definedName>
    <definedName name="_RR12">#REF!</definedName>
    <definedName name="_RR13" localSheetId="0">#REF!</definedName>
    <definedName name="_RR13">#REF!</definedName>
    <definedName name="_RR14" localSheetId="0">#REF!</definedName>
    <definedName name="_RR14">#REF!</definedName>
    <definedName name="_RR15" localSheetId="0">#REF!</definedName>
    <definedName name="_RR15">#REF!</definedName>
    <definedName name="_RR16" localSheetId="0">#REF!</definedName>
    <definedName name="_RR16">#REF!</definedName>
    <definedName name="_RR17" localSheetId="0">#REF!</definedName>
    <definedName name="_RR17">#REF!</definedName>
    <definedName name="_RR18" localSheetId="0">#REF!</definedName>
    <definedName name="_RR18">#REF!</definedName>
    <definedName name="_RR19" localSheetId="0">#REF!</definedName>
    <definedName name="_RR19">#REF!</definedName>
    <definedName name="_RR2" localSheetId="0">#REF!</definedName>
    <definedName name="_RR2">#REF!</definedName>
    <definedName name="_RR20" localSheetId="0">#REF!</definedName>
    <definedName name="_RR20">#REF!</definedName>
    <definedName name="_RR21" localSheetId="0">#REF!</definedName>
    <definedName name="_RR21">#REF!</definedName>
    <definedName name="_RR22" localSheetId="0">#REF!</definedName>
    <definedName name="_RR22">#REF!</definedName>
    <definedName name="_RR23" localSheetId="0">#REF!</definedName>
    <definedName name="_RR23">#REF!</definedName>
    <definedName name="_RR24" localSheetId="0">#REF!</definedName>
    <definedName name="_RR24">#REF!</definedName>
    <definedName name="_RR3" localSheetId="0">#REF!</definedName>
    <definedName name="_RR3">#REF!</definedName>
    <definedName name="_RR4" localSheetId="0">#REF!</definedName>
    <definedName name="_RR4">#REF!</definedName>
    <definedName name="_RR5" localSheetId="0">#REF!</definedName>
    <definedName name="_RR5">#REF!</definedName>
    <definedName name="_RR6" localSheetId="0">#REF!</definedName>
    <definedName name="_RR6">#REF!</definedName>
    <definedName name="_RR7" localSheetId="0">#REF!</definedName>
    <definedName name="_RR7">#REF!</definedName>
    <definedName name="_RR8" localSheetId="0">#REF!</definedName>
    <definedName name="_RR8">#REF!</definedName>
    <definedName name="_RR9" localSheetId="0">#REF!</definedName>
    <definedName name="_RR9">#REF!</definedName>
    <definedName name="_tt1">"$#REF!.$A$1:$B$3278"</definedName>
    <definedName name="A1P1" localSheetId="0">#REF!</definedName>
    <definedName name="A1P1">#REF!</definedName>
    <definedName name="A1P10" localSheetId="0">#REF!</definedName>
    <definedName name="A1P10">#REF!</definedName>
    <definedName name="A1P11" localSheetId="0">#REF!</definedName>
    <definedName name="A1P11">#REF!</definedName>
    <definedName name="A1P12" localSheetId="0">#REF!</definedName>
    <definedName name="A1P12">#REF!</definedName>
    <definedName name="A1P13" localSheetId="0">#REF!</definedName>
    <definedName name="A1P13">#REF!</definedName>
    <definedName name="A1P14" localSheetId="0">#REF!</definedName>
    <definedName name="A1P14">#REF!</definedName>
    <definedName name="A1P15" localSheetId="0">#REF!</definedName>
    <definedName name="A1P15">#REF!</definedName>
    <definedName name="A1P16" localSheetId="0">#REF!</definedName>
    <definedName name="A1P16">#REF!</definedName>
    <definedName name="A1P17" localSheetId="0">#REF!</definedName>
    <definedName name="A1P17">#REF!</definedName>
    <definedName name="A1P18" localSheetId="0">#REF!</definedName>
    <definedName name="A1P18">#REF!</definedName>
    <definedName name="A1P19" localSheetId="0">#REF!</definedName>
    <definedName name="A1P19">#REF!</definedName>
    <definedName name="A1P2" localSheetId="0">#REF!</definedName>
    <definedName name="A1P2">#REF!</definedName>
    <definedName name="A1P20" localSheetId="0">#REF!</definedName>
    <definedName name="A1P20">#REF!</definedName>
    <definedName name="A1P21" localSheetId="0">#REF!</definedName>
    <definedName name="A1P21">#REF!</definedName>
    <definedName name="A1P22" localSheetId="0">#REF!</definedName>
    <definedName name="A1P22">#REF!</definedName>
    <definedName name="A1P23" localSheetId="0">#REF!</definedName>
    <definedName name="A1P23">#REF!</definedName>
    <definedName name="A1P24" localSheetId="0">#REF!</definedName>
    <definedName name="A1P24">#REF!</definedName>
    <definedName name="A1P3" localSheetId="0">#REF!</definedName>
    <definedName name="A1P3">#REF!</definedName>
    <definedName name="A1P4" localSheetId="0">#REF!</definedName>
    <definedName name="A1P4">#REF!</definedName>
    <definedName name="A1P5" localSheetId="0">#REF!</definedName>
    <definedName name="A1P5">#REF!</definedName>
    <definedName name="A1P6" localSheetId="0">#REF!</definedName>
    <definedName name="A1P6">#REF!</definedName>
    <definedName name="A1P7" localSheetId="0">#REF!</definedName>
    <definedName name="A1P7">#REF!</definedName>
    <definedName name="A1P8" localSheetId="0">#REF!</definedName>
    <definedName name="A1P8">#REF!</definedName>
    <definedName name="A1P9" localSheetId="0">#REF!</definedName>
    <definedName name="A1P9">#REF!</definedName>
    <definedName name="A1R1" localSheetId="0">#REF!</definedName>
    <definedName name="A1R1">#REF!</definedName>
    <definedName name="A1R10" localSheetId="0">#REF!</definedName>
    <definedName name="A1R10">#REF!</definedName>
    <definedName name="A1R11" localSheetId="0">#REF!</definedName>
    <definedName name="A1R11">#REF!</definedName>
    <definedName name="A1R12" localSheetId="0">#REF!</definedName>
    <definedName name="A1R12">#REF!</definedName>
    <definedName name="A1R13" localSheetId="0">#REF!</definedName>
    <definedName name="A1R13">#REF!</definedName>
    <definedName name="A1R14" localSheetId="0">#REF!</definedName>
    <definedName name="A1R14">#REF!</definedName>
    <definedName name="A1R15" localSheetId="0">#REF!</definedName>
    <definedName name="A1R15">#REF!</definedName>
    <definedName name="A1R16" localSheetId="0">#REF!</definedName>
    <definedName name="A1R16">#REF!</definedName>
    <definedName name="A1R17" localSheetId="0">#REF!</definedName>
    <definedName name="A1R17">#REF!</definedName>
    <definedName name="A1R18" localSheetId="0">#REF!</definedName>
    <definedName name="A1R18">#REF!</definedName>
    <definedName name="A1R19" localSheetId="0">#REF!</definedName>
    <definedName name="A1R19">#REF!</definedName>
    <definedName name="A1R2" localSheetId="0">#REF!</definedName>
    <definedName name="A1R2">#REF!</definedName>
    <definedName name="A1R20" localSheetId="0">#REF!</definedName>
    <definedName name="A1R20">#REF!</definedName>
    <definedName name="A1R21" localSheetId="0">#REF!</definedName>
    <definedName name="A1R21">#REF!</definedName>
    <definedName name="A1R22" localSheetId="0">#REF!</definedName>
    <definedName name="A1R22">#REF!</definedName>
    <definedName name="A1R23" localSheetId="0">#REF!</definedName>
    <definedName name="A1R23">#REF!</definedName>
    <definedName name="A1R24" localSheetId="0">#REF!</definedName>
    <definedName name="A1R24">#REF!</definedName>
    <definedName name="A1R3" localSheetId="0">#REF!</definedName>
    <definedName name="A1R3">#REF!</definedName>
    <definedName name="A1R4" localSheetId="0">#REF!</definedName>
    <definedName name="A1R4">#REF!</definedName>
    <definedName name="A1R5" localSheetId="0">#REF!</definedName>
    <definedName name="A1R5">#REF!</definedName>
    <definedName name="A1R6" localSheetId="0">#REF!</definedName>
    <definedName name="A1R6">#REF!</definedName>
    <definedName name="A1R7" localSheetId="0">#REF!</definedName>
    <definedName name="A1R7">#REF!</definedName>
    <definedName name="A1R8" localSheetId="0">#REF!</definedName>
    <definedName name="A1R8">#REF!</definedName>
    <definedName name="A1R9" localSheetId="0">#REF!</definedName>
    <definedName name="A1R9">#REF!</definedName>
    <definedName name="A2P1" localSheetId="0">#REF!</definedName>
    <definedName name="A2P1">#REF!</definedName>
    <definedName name="A2P10" localSheetId="0">#REF!</definedName>
    <definedName name="A2P10">#REF!</definedName>
    <definedName name="A2P11" localSheetId="0">#REF!</definedName>
    <definedName name="A2P11">#REF!</definedName>
    <definedName name="A2P12" localSheetId="0">#REF!</definedName>
    <definedName name="A2P12">#REF!</definedName>
    <definedName name="A2P13" localSheetId="0">#REF!</definedName>
    <definedName name="A2P13">#REF!</definedName>
    <definedName name="A2P14" localSheetId="0">#REF!</definedName>
    <definedName name="A2P14">#REF!</definedName>
    <definedName name="A2P15" localSheetId="0">#REF!</definedName>
    <definedName name="A2P15">#REF!</definedName>
    <definedName name="A2P16" localSheetId="0">#REF!</definedName>
    <definedName name="A2P16">#REF!</definedName>
    <definedName name="A2P17" localSheetId="0">#REF!</definedName>
    <definedName name="A2P17">#REF!</definedName>
    <definedName name="A2P18" localSheetId="0">#REF!</definedName>
    <definedName name="A2P18">#REF!</definedName>
    <definedName name="A2P19" localSheetId="0">#REF!</definedName>
    <definedName name="A2P19">#REF!</definedName>
    <definedName name="A2P2" localSheetId="0">#REF!</definedName>
    <definedName name="A2P2">#REF!</definedName>
    <definedName name="A2P20" localSheetId="0">#REF!</definedName>
    <definedName name="A2P20">#REF!</definedName>
    <definedName name="A2P21" localSheetId="0">#REF!</definedName>
    <definedName name="A2P21">#REF!</definedName>
    <definedName name="A2P22" localSheetId="0">#REF!</definedName>
    <definedName name="A2P22">#REF!</definedName>
    <definedName name="A2P23" localSheetId="0">#REF!</definedName>
    <definedName name="A2P23">#REF!</definedName>
    <definedName name="A2P24" localSheetId="0">#REF!</definedName>
    <definedName name="A2P24">#REF!</definedName>
    <definedName name="A2P3" localSheetId="0">#REF!</definedName>
    <definedName name="A2P3">#REF!</definedName>
    <definedName name="A2P4" localSheetId="0">#REF!</definedName>
    <definedName name="A2P4">#REF!</definedName>
    <definedName name="A2P5" localSheetId="0">#REF!</definedName>
    <definedName name="A2P5">#REF!</definedName>
    <definedName name="A2P6" localSheetId="0">#REF!</definedName>
    <definedName name="A2P6">#REF!</definedName>
    <definedName name="A2P7" localSheetId="0">#REF!</definedName>
    <definedName name="A2P7">#REF!</definedName>
    <definedName name="A2P8" localSheetId="0">#REF!</definedName>
    <definedName name="A2P8">#REF!</definedName>
    <definedName name="A2P9" localSheetId="0">#REF!</definedName>
    <definedName name="A2P9">#REF!</definedName>
    <definedName name="A2R1" localSheetId="0">#REF!</definedName>
    <definedName name="A2R1">#REF!</definedName>
    <definedName name="A2R10" localSheetId="0">#REF!</definedName>
    <definedName name="A2R10">#REF!</definedName>
    <definedName name="A2R11" localSheetId="0">#REF!</definedName>
    <definedName name="A2R11">#REF!</definedName>
    <definedName name="A2R12" localSheetId="0">#REF!</definedName>
    <definedName name="A2R12">#REF!</definedName>
    <definedName name="A2R13" localSheetId="0">#REF!</definedName>
    <definedName name="A2R13">#REF!</definedName>
    <definedName name="A2R14" localSheetId="0">#REF!</definedName>
    <definedName name="A2R14">#REF!</definedName>
    <definedName name="A2R15" localSheetId="0">#REF!</definedName>
    <definedName name="A2R15">#REF!</definedName>
    <definedName name="A2R16" localSheetId="0">#REF!</definedName>
    <definedName name="A2R16">#REF!</definedName>
    <definedName name="A2R17" localSheetId="0">#REF!</definedName>
    <definedName name="A2R17">#REF!</definedName>
    <definedName name="A2R18" localSheetId="0">#REF!</definedName>
    <definedName name="A2R18">#REF!</definedName>
    <definedName name="A2R19" localSheetId="0">#REF!</definedName>
    <definedName name="A2R19">#REF!</definedName>
    <definedName name="A2R2" localSheetId="0">#REF!</definedName>
    <definedName name="A2R2">#REF!</definedName>
    <definedName name="A2R20" localSheetId="0">#REF!</definedName>
    <definedName name="A2R20">#REF!</definedName>
    <definedName name="A2R21" localSheetId="0">#REF!</definedName>
    <definedName name="A2R21">#REF!</definedName>
    <definedName name="A2R22" localSheetId="0">#REF!</definedName>
    <definedName name="A2R22">#REF!</definedName>
    <definedName name="A2R23" localSheetId="0">#REF!</definedName>
    <definedName name="A2R23">#REF!</definedName>
    <definedName name="A2R24" localSheetId="0">#REF!</definedName>
    <definedName name="A2R24">#REF!</definedName>
    <definedName name="A2R3" localSheetId="0">#REF!</definedName>
    <definedName name="A2R3">#REF!</definedName>
    <definedName name="A2R4" localSheetId="0">#REF!</definedName>
    <definedName name="A2R4">#REF!</definedName>
    <definedName name="A2R5" localSheetId="0">#REF!</definedName>
    <definedName name="A2R5">#REF!</definedName>
    <definedName name="A2R6" localSheetId="0">#REF!</definedName>
    <definedName name="A2R6">#REF!</definedName>
    <definedName name="A2R7" localSheetId="0">#REF!</definedName>
    <definedName name="A2R7">#REF!</definedName>
    <definedName name="A2R8" localSheetId="0">#REF!</definedName>
    <definedName name="A2R8">#REF!</definedName>
    <definedName name="A2R9" localSheetId="0">#REF!</definedName>
    <definedName name="A2R9">#REF!</definedName>
    <definedName name="A3P1" localSheetId="0">#REF!</definedName>
    <definedName name="A3P1">#REF!</definedName>
    <definedName name="A3P10" localSheetId="0">#REF!</definedName>
    <definedName name="A3P10">#REF!</definedName>
    <definedName name="A3P11" localSheetId="0">#REF!</definedName>
    <definedName name="A3P11">#REF!</definedName>
    <definedName name="A3P12" localSheetId="0">#REF!</definedName>
    <definedName name="A3P12">#REF!</definedName>
    <definedName name="A3P13" localSheetId="0">#REF!</definedName>
    <definedName name="A3P13">#REF!</definedName>
    <definedName name="A3P14" localSheetId="0">#REF!</definedName>
    <definedName name="A3P14">#REF!</definedName>
    <definedName name="A3P15" localSheetId="0">#REF!</definedName>
    <definedName name="A3P15">#REF!</definedName>
    <definedName name="A3P16" localSheetId="0">#REF!</definedName>
    <definedName name="A3P16">#REF!</definedName>
    <definedName name="A3P17" localSheetId="0">#REF!</definedName>
    <definedName name="A3P17">#REF!</definedName>
    <definedName name="A3P18" localSheetId="0">#REF!</definedName>
    <definedName name="A3P18">#REF!</definedName>
    <definedName name="A3P19" localSheetId="0">#REF!</definedName>
    <definedName name="A3P19">#REF!</definedName>
    <definedName name="A3P2" localSheetId="0">#REF!</definedName>
    <definedName name="A3P2">#REF!</definedName>
    <definedName name="A3P20" localSheetId="0">#REF!</definedName>
    <definedName name="A3P20">#REF!</definedName>
    <definedName name="A3P21" localSheetId="0">#REF!</definedName>
    <definedName name="A3P21">#REF!</definedName>
    <definedName name="A3P22" localSheetId="0">#REF!</definedName>
    <definedName name="A3P22">#REF!</definedName>
    <definedName name="A3P23" localSheetId="0">#REF!</definedName>
    <definedName name="A3P23">#REF!</definedName>
    <definedName name="A3P24" localSheetId="0">#REF!</definedName>
    <definedName name="A3P24">#REF!</definedName>
    <definedName name="A3P3" localSheetId="0">#REF!</definedName>
    <definedName name="A3P3">#REF!</definedName>
    <definedName name="A3P4" localSheetId="0">#REF!</definedName>
    <definedName name="A3P4">#REF!</definedName>
    <definedName name="A3P5" localSheetId="0">#REF!</definedName>
    <definedName name="A3P5">#REF!</definedName>
    <definedName name="A3P6" localSheetId="0">#REF!</definedName>
    <definedName name="A3P6">#REF!</definedName>
    <definedName name="A3P7" localSheetId="0">#REF!</definedName>
    <definedName name="A3P7">#REF!</definedName>
    <definedName name="A3P8" localSheetId="0">#REF!</definedName>
    <definedName name="A3P8">#REF!</definedName>
    <definedName name="A3P9" localSheetId="0">#REF!</definedName>
    <definedName name="A3P9">#REF!</definedName>
    <definedName name="A3R1" localSheetId="0">#REF!</definedName>
    <definedName name="A3R1">#REF!</definedName>
    <definedName name="A3R10" localSheetId="0">#REF!</definedName>
    <definedName name="A3R10">#REF!</definedName>
    <definedName name="A3R11" localSheetId="0">#REF!</definedName>
    <definedName name="A3R11">#REF!</definedName>
    <definedName name="A3R12" localSheetId="0">#REF!</definedName>
    <definedName name="A3R12">#REF!</definedName>
    <definedName name="A3R13" localSheetId="0">#REF!</definedName>
    <definedName name="A3R13">#REF!</definedName>
    <definedName name="A3R14" localSheetId="0">#REF!</definedName>
    <definedName name="A3R14">#REF!</definedName>
    <definedName name="A3R15" localSheetId="0">#REF!</definedName>
    <definedName name="A3R15">#REF!</definedName>
    <definedName name="A3R16" localSheetId="0">#REF!</definedName>
    <definedName name="A3R16">#REF!</definedName>
    <definedName name="A3R17" localSheetId="0">#REF!</definedName>
    <definedName name="A3R17">#REF!</definedName>
    <definedName name="A3R18" localSheetId="0">#REF!</definedName>
    <definedName name="A3R18">#REF!</definedName>
    <definedName name="A3R19" localSheetId="0">#REF!</definedName>
    <definedName name="A3R19">#REF!</definedName>
    <definedName name="A3R2" localSheetId="0">#REF!</definedName>
    <definedName name="A3R2">#REF!</definedName>
    <definedName name="A3R20" localSheetId="0">#REF!</definedName>
    <definedName name="A3R20">#REF!</definedName>
    <definedName name="A3R21" localSheetId="0">#REF!</definedName>
    <definedName name="A3R21">#REF!</definedName>
    <definedName name="A3R22" localSheetId="0">#REF!</definedName>
    <definedName name="A3R22">#REF!</definedName>
    <definedName name="A3R23" localSheetId="0">#REF!</definedName>
    <definedName name="A3R23">#REF!</definedName>
    <definedName name="A3R24" localSheetId="0">#REF!</definedName>
    <definedName name="A3R24">#REF!</definedName>
    <definedName name="A3R3" localSheetId="0">#REF!</definedName>
    <definedName name="A3R3">#REF!</definedName>
    <definedName name="A3R4" localSheetId="0">#REF!</definedName>
    <definedName name="A3R4">#REF!</definedName>
    <definedName name="A3R5" localSheetId="0">#REF!</definedName>
    <definedName name="A3R5">#REF!</definedName>
    <definedName name="A3R6" localSheetId="0">#REF!</definedName>
    <definedName name="A3R6">#REF!</definedName>
    <definedName name="A3R7" localSheetId="0">#REF!</definedName>
    <definedName name="A3R7">#REF!</definedName>
    <definedName name="A3R8" localSheetId="0">#REF!</definedName>
    <definedName name="A3R8">#REF!</definedName>
    <definedName name="A3R9" localSheetId="0">#REF!</definedName>
    <definedName name="A3R9">#REF!</definedName>
    <definedName name="A4P1" localSheetId="0">#REF!</definedName>
    <definedName name="A4P1">#REF!</definedName>
    <definedName name="A4P10" localSheetId="0">#REF!</definedName>
    <definedName name="A4P10">#REF!</definedName>
    <definedName name="A4P11" localSheetId="0">#REF!</definedName>
    <definedName name="A4P11">#REF!</definedName>
    <definedName name="A4P12" localSheetId="0">#REF!</definedName>
    <definedName name="A4P12">#REF!</definedName>
    <definedName name="A4P13" localSheetId="0">#REF!</definedName>
    <definedName name="A4P13">#REF!</definedName>
    <definedName name="A4P14" localSheetId="0">#REF!</definedName>
    <definedName name="A4P14">#REF!</definedName>
    <definedName name="A4P15" localSheetId="0">#REF!</definedName>
    <definedName name="A4P15">#REF!</definedName>
    <definedName name="A4P16" localSheetId="0">#REF!</definedName>
    <definedName name="A4P16">#REF!</definedName>
    <definedName name="A4P17" localSheetId="0">#REF!</definedName>
    <definedName name="A4P17">#REF!</definedName>
    <definedName name="A4P18" localSheetId="0">#REF!</definedName>
    <definedName name="A4P18">#REF!</definedName>
    <definedName name="A4P19" localSheetId="0">#REF!</definedName>
    <definedName name="A4P19">#REF!</definedName>
    <definedName name="A4P2" localSheetId="0">#REF!</definedName>
    <definedName name="A4P2">#REF!</definedName>
    <definedName name="A4P20" localSheetId="0">#REF!</definedName>
    <definedName name="A4P20">#REF!</definedName>
    <definedName name="A4P21" localSheetId="0">#REF!</definedName>
    <definedName name="A4P21">#REF!</definedName>
    <definedName name="A4P22" localSheetId="0">#REF!</definedName>
    <definedName name="A4P22">#REF!</definedName>
    <definedName name="A4P23" localSheetId="0">#REF!</definedName>
    <definedName name="A4P23">#REF!</definedName>
    <definedName name="A4P24" localSheetId="0">#REF!</definedName>
    <definedName name="A4P24">#REF!</definedName>
    <definedName name="A4P3" localSheetId="0">#REF!</definedName>
    <definedName name="A4P3">#REF!</definedName>
    <definedName name="A4P4" localSheetId="0">#REF!</definedName>
    <definedName name="A4P4">#REF!</definedName>
    <definedName name="A4P5" localSheetId="0">#REF!</definedName>
    <definedName name="A4P5">#REF!</definedName>
    <definedName name="A4P6" localSheetId="0">#REF!</definedName>
    <definedName name="A4P6">#REF!</definedName>
    <definedName name="A4P7" localSheetId="0">#REF!</definedName>
    <definedName name="A4P7">#REF!</definedName>
    <definedName name="A4P8" localSheetId="0">#REF!</definedName>
    <definedName name="A4P8">#REF!</definedName>
    <definedName name="A4P9" localSheetId="0">#REF!</definedName>
    <definedName name="A4P9">#REF!</definedName>
    <definedName name="A4R1" localSheetId="0">#REF!</definedName>
    <definedName name="A4R1">#REF!</definedName>
    <definedName name="A4R10" localSheetId="0">#REF!</definedName>
    <definedName name="A4R10">#REF!</definedName>
    <definedName name="A4R11" localSheetId="0">#REF!</definedName>
    <definedName name="A4R11">#REF!</definedName>
    <definedName name="A4R12" localSheetId="0">#REF!</definedName>
    <definedName name="A4R12">#REF!</definedName>
    <definedName name="A4R13" localSheetId="0">#REF!</definedName>
    <definedName name="A4R13">#REF!</definedName>
    <definedName name="A4R14" localSheetId="0">#REF!</definedName>
    <definedName name="A4R14">#REF!</definedName>
    <definedName name="A4R15" localSheetId="0">#REF!</definedName>
    <definedName name="A4R15">#REF!</definedName>
    <definedName name="A4R16" localSheetId="0">#REF!</definedName>
    <definedName name="A4R16">#REF!</definedName>
    <definedName name="A4R17" localSheetId="0">#REF!</definedName>
    <definedName name="A4R17">#REF!</definedName>
    <definedName name="A4R18" localSheetId="0">#REF!</definedName>
    <definedName name="A4R18">#REF!</definedName>
    <definedName name="A4R19" localSheetId="0">#REF!</definedName>
    <definedName name="A4R19">#REF!</definedName>
    <definedName name="A4R2" localSheetId="0">#REF!</definedName>
    <definedName name="A4R2">#REF!</definedName>
    <definedName name="A4R20" localSheetId="0">#REF!</definedName>
    <definedName name="A4R20">#REF!</definedName>
    <definedName name="A4R21" localSheetId="0">#REF!</definedName>
    <definedName name="A4R21">#REF!</definedName>
    <definedName name="A4R22" localSheetId="0">#REF!</definedName>
    <definedName name="A4R22">#REF!</definedName>
    <definedName name="A4R23" localSheetId="0">#REF!</definedName>
    <definedName name="A4R23">#REF!</definedName>
    <definedName name="A4R24" localSheetId="0">#REF!</definedName>
    <definedName name="A4R24">#REF!</definedName>
    <definedName name="A4R3" localSheetId="0">#REF!</definedName>
    <definedName name="A4R3">#REF!</definedName>
    <definedName name="A4R4" localSheetId="0">#REF!</definedName>
    <definedName name="A4R4">#REF!</definedName>
    <definedName name="A4R5" localSheetId="0">#REF!</definedName>
    <definedName name="A4R5">#REF!</definedName>
    <definedName name="A4R6" localSheetId="0">#REF!</definedName>
    <definedName name="A4R6">#REF!</definedName>
    <definedName name="A4R7" localSheetId="0">#REF!</definedName>
    <definedName name="A4R7">#REF!</definedName>
    <definedName name="A4R8" localSheetId="0">#REF!</definedName>
    <definedName name="A4R8">#REF!</definedName>
    <definedName name="A4R9" localSheetId="0">#REF!</definedName>
    <definedName name="A4R9">#REF!</definedName>
    <definedName name="A5P1" localSheetId="0">#REF!</definedName>
    <definedName name="A5P1">#REF!</definedName>
    <definedName name="A5P10" localSheetId="0">#REF!</definedName>
    <definedName name="A5P10">#REF!</definedName>
    <definedName name="A5P11" localSheetId="0">#REF!</definedName>
    <definedName name="A5P11">#REF!</definedName>
    <definedName name="A5P12" localSheetId="0">#REF!</definedName>
    <definedName name="A5P12">#REF!</definedName>
    <definedName name="A5P13" localSheetId="0">#REF!</definedName>
    <definedName name="A5P13">#REF!</definedName>
    <definedName name="A5P14" localSheetId="0">#REF!</definedName>
    <definedName name="A5P14">#REF!</definedName>
    <definedName name="A5P15" localSheetId="0">#REF!</definedName>
    <definedName name="A5P15">#REF!</definedName>
    <definedName name="A5P16" localSheetId="0">#REF!</definedName>
    <definedName name="A5P16">#REF!</definedName>
    <definedName name="A5P17" localSheetId="0">#REF!</definedName>
    <definedName name="A5P17">#REF!</definedName>
    <definedName name="A5P18" localSheetId="0">#REF!</definedName>
    <definedName name="A5P18">#REF!</definedName>
    <definedName name="A5P19" localSheetId="0">#REF!</definedName>
    <definedName name="A5P19">#REF!</definedName>
    <definedName name="A5P2" localSheetId="0">#REF!</definedName>
    <definedName name="A5P2">#REF!</definedName>
    <definedName name="A5P20" localSheetId="0">#REF!</definedName>
    <definedName name="A5P20">#REF!</definedName>
    <definedName name="A5P21" localSheetId="0">#REF!</definedName>
    <definedName name="A5P21">#REF!</definedName>
    <definedName name="A5P22" localSheetId="0">#REF!</definedName>
    <definedName name="A5P22">#REF!</definedName>
    <definedName name="A5P23" localSheetId="0">#REF!</definedName>
    <definedName name="A5P23">#REF!</definedName>
    <definedName name="A5P24" localSheetId="0">#REF!</definedName>
    <definedName name="A5P24">#REF!</definedName>
    <definedName name="A5P3" localSheetId="0">#REF!</definedName>
    <definedName name="A5P3">#REF!</definedName>
    <definedName name="A5P4" localSheetId="0">#REF!</definedName>
    <definedName name="A5P4">#REF!</definedName>
    <definedName name="A5P5" localSheetId="0">#REF!</definedName>
    <definedName name="A5P5">#REF!</definedName>
    <definedName name="A5P6" localSheetId="0">#REF!</definedName>
    <definedName name="A5P6">#REF!</definedName>
    <definedName name="A5P7" localSheetId="0">#REF!</definedName>
    <definedName name="A5P7">#REF!</definedName>
    <definedName name="A5P8" localSheetId="0">#REF!</definedName>
    <definedName name="A5P8">#REF!</definedName>
    <definedName name="A5P9" localSheetId="0">#REF!</definedName>
    <definedName name="A5P9">#REF!</definedName>
    <definedName name="A5R1" localSheetId="0">#REF!</definedName>
    <definedName name="A5R1">#REF!</definedName>
    <definedName name="A5R10" localSheetId="0">#REF!</definedName>
    <definedName name="A5R10">#REF!</definedName>
    <definedName name="A5R11" localSheetId="0">#REF!</definedName>
    <definedName name="A5R11">#REF!</definedName>
    <definedName name="A5R12" localSheetId="0">#REF!</definedName>
    <definedName name="A5R12">#REF!</definedName>
    <definedName name="A5R13" localSheetId="0">#REF!</definedName>
    <definedName name="A5R13">#REF!</definedName>
    <definedName name="A5R14" localSheetId="0">#REF!</definedName>
    <definedName name="A5R14">#REF!</definedName>
    <definedName name="A5R15" localSheetId="0">#REF!</definedName>
    <definedName name="A5R15">#REF!</definedName>
    <definedName name="A5R16" localSheetId="0">#REF!</definedName>
    <definedName name="A5R16">#REF!</definedName>
    <definedName name="A5R17" localSheetId="0">#REF!</definedName>
    <definedName name="A5R17">#REF!</definedName>
    <definedName name="A5R18" localSheetId="0">#REF!</definedName>
    <definedName name="A5R18">#REF!</definedName>
    <definedName name="A5R19" localSheetId="0">#REF!</definedName>
    <definedName name="A5R19">#REF!</definedName>
    <definedName name="A5R2" localSheetId="0">#REF!</definedName>
    <definedName name="A5R2">#REF!</definedName>
    <definedName name="A5R20" localSheetId="0">#REF!</definedName>
    <definedName name="A5R20">#REF!</definedName>
    <definedName name="A5R21" localSheetId="0">#REF!</definedName>
    <definedName name="A5R21">#REF!</definedName>
    <definedName name="A5R22" localSheetId="0">#REF!</definedName>
    <definedName name="A5R22">#REF!</definedName>
    <definedName name="A5R23" localSheetId="0">#REF!</definedName>
    <definedName name="A5R23">#REF!</definedName>
    <definedName name="A5R24" localSheetId="0">#REF!</definedName>
    <definedName name="A5R24">#REF!</definedName>
    <definedName name="A5R3" localSheetId="0">#REF!</definedName>
    <definedName name="A5R3">#REF!</definedName>
    <definedName name="A5R4" localSheetId="0">#REF!</definedName>
    <definedName name="A5R4">#REF!</definedName>
    <definedName name="A5R5" localSheetId="0">#REF!</definedName>
    <definedName name="A5R5">#REF!</definedName>
    <definedName name="A5R6" localSheetId="0">#REF!</definedName>
    <definedName name="A5R6">#REF!</definedName>
    <definedName name="A5R7" localSheetId="0">#REF!</definedName>
    <definedName name="A5R7">#REF!</definedName>
    <definedName name="A5R8" localSheetId="0">#REF!</definedName>
    <definedName name="A5R8">#REF!</definedName>
    <definedName name="A5R9" localSheetId="0">#REF!</definedName>
    <definedName name="A5R9">#REF!</definedName>
    <definedName name="add_1" localSheetId="0">#REF!</definedName>
    <definedName name="add_1">#REF!</definedName>
    <definedName name="add_2" localSheetId="0">#REF!</definedName>
    <definedName name="add_2">#REF!</definedName>
    <definedName name="add_3" localSheetId="0">#REF!</definedName>
    <definedName name="add_3">#REF!</definedName>
    <definedName name="add_4" localSheetId="0">#REF!</definedName>
    <definedName name="add_4">#REF!</definedName>
    <definedName name="add_5" localSheetId="0">#REF!</definedName>
    <definedName name="add_5">#REF!</definedName>
    <definedName name="add_total" localSheetId="0">#REF!</definedName>
    <definedName name="add_total">#REF!</definedName>
    <definedName name="_xlnm.Print_Area" localSheetId="0">BDI!$A$1:$I$43</definedName>
    <definedName name="_xlnm.Print_Area" localSheetId="4">'COMPOSIÇÕES COMPLEMENTARES '!$A$1:$K$60</definedName>
    <definedName name="_xlnm.Print_Area" localSheetId="3">CRONOGRAMA!$A$2:$Q$34</definedName>
    <definedName name="_xlnm.Print_Area" localSheetId="2">PLANILHA_SINTÉTICA!$A$1:$L$44</definedName>
    <definedName name="_xlnm.Print_Area" localSheetId="1">RESUMO!$A$1:$J$46</definedName>
    <definedName name="AUDITORIO" localSheetId="0">#REF!</definedName>
    <definedName name="AUDITORIO">#REF!</definedName>
    <definedName name="BBB">#REF!</definedName>
    <definedName name="BD" localSheetId="0">#REF!</definedName>
    <definedName name="BD">#REF!</definedName>
    <definedName name="BDI" localSheetId="0">#REF!</definedName>
    <definedName name="BDI">#REF!</definedName>
    <definedName name="BDI_LIC" localSheetId="0">#REF!</definedName>
    <definedName name="BDI_LIC">#REF!</definedName>
    <definedName name="cfs" localSheetId="0">#REF!</definedName>
    <definedName name="cfs">#REF!</definedName>
    <definedName name="crono" localSheetId="0">#REF!</definedName>
    <definedName name="crono">#REF!</definedName>
    <definedName name="CRONO_ADD" localSheetId="0">#REF!</definedName>
    <definedName name="CRONO_ADD">#REF!</definedName>
    <definedName name="CRONO_RES" localSheetId="0">#REF!</definedName>
    <definedName name="CRONO_RES">#REF!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 localSheetId="4">#REF!</definedName>
    <definedName name="Excel_BuiltIn__FilterDatabase_6">PLANILHA_SINTÉTICA!$A$1:$B$457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 localSheetId="4">#REF!</definedName>
    <definedName name="Excel_BuiltIn_Print_Area_7">"#REF!"</definedName>
    <definedName name="Excel_BuiltIn_Print_Area_7_1" localSheetId="4">#REF!</definedName>
    <definedName name="Excel_BuiltIn_Print_Area_7_1">"#REF!"</definedName>
    <definedName name="Excel_BuiltIn_Print_Area_7_1_1" localSheetId="4">#REF!</definedName>
    <definedName name="Excel_BuiltIn_Print_Area_7_1_1">"#REF!"</definedName>
    <definedName name="Excel_BuiltIn_Print_Area_7_1_1_1" localSheetId="4">#REF!</definedName>
    <definedName name="Excel_BuiltIn_Print_Area_7_1_1_1">"#REF!"</definedName>
    <definedName name="Excel_BuiltIn_Print_Area_7_1_1_1_1" localSheetId="4">#REF!</definedName>
    <definedName name="Excel_BuiltIn_Print_Area_7_1_1_1_1">"#REF!"</definedName>
    <definedName name="Excel_BuiltIn_Print_Area_7_1_1_1_1_1" localSheetId="4">#REF!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'[1] '!#REF!</definedName>
    <definedName name="k">"$#REF!.$A$1:$B$2408"</definedName>
    <definedName name="matriz">'[1] '!#REF!</definedName>
    <definedName name="MINUS" localSheetId="0">#REF!</definedName>
    <definedName name="MINUS">#REF!</definedName>
    <definedName name="OBRA" localSheetId="0">'[2]FOLHA FECHAMENTO'!$O$9:$O$13</definedName>
    <definedName name="OBRA">#REF!</definedName>
    <definedName name="Plan1">"$#REF!.$A$1:$B$2408"</definedName>
    <definedName name="PLUS" localSheetId="0">#REF!</definedName>
    <definedName name="PLUS">#REF!</definedName>
    <definedName name="po" localSheetId="0">#REF!</definedName>
    <definedName name="po">#REF!</definedName>
    <definedName name="REF">'[1] '!$F$464:$F$489</definedName>
    <definedName name="rere" localSheetId="0">#REF!</definedName>
    <definedName name="rere">#REF!</definedName>
    <definedName name="RODAPÉ">[1]Relatório!#REF!</definedName>
    <definedName name="rt" localSheetId="0">#REF!</definedName>
    <definedName name="rt">#REF!</definedName>
    <definedName name="S10P1" localSheetId="0">#REF!</definedName>
    <definedName name="S10P1">#REF!</definedName>
    <definedName name="S10P10" localSheetId="0">#REF!</definedName>
    <definedName name="S10P10">#REF!</definedName>
    <definedName name="S10P11" localSheetId="0">#REF!</definedName>
    <definedName name="S10P11">#REF!</definedName>
    <definedName name="S10P12" localSheetId="0">#REF!</definedName>
    <definedName name="S10P12">#REF!</definedName>
    <definedName name="S10P13" localSheetId="0">#REF!</definedName>
    <definedName name="S10P13">#REF!</definedName>
    <definedName name="S10P14" localSheetId="0">#REF!</definedName>
    <definedName name="S10P14">#REF!</definedName>
    <definedName name="S10P15" localSheetId="0">#REF!</definedName>
    <definedName name="S10P15">#REF!</definedName>
    <definedName name="S10P16" localSheetId="0">#REF!</definedName>
    <definedName name="S10P16">#REF!</definedName>
    <definedName name="S10P17" localSheetId="0">#REF!</definedName>
    <definedName name="S10P17">#REF!</definedName>
    <definedName name="S10P18" localSheetId="0">#REF!</definedName>
    <definedName name="S10P18">#REF!</definedName>
    <definedName name="S10P19" localSheetId="0">#REF!</definedName>
    <definedName name="S10P19">#REF!</definedName>
    <definedName name="S10P2" localSheetId="0">#REF!</definedName>
    <definedName name="S10P2">#REF!</definedName>
    <definedName name="S10P20" localSheetId="0">#REF!</definedName>
    <definedName name="S10P20">#REF!</definedName>
    <definedName name="S10P21" localSheetId="0">#REF!</definedName>
    <definedName name="S10P21">#REF!</definedName>
    <definedName name="S10P22" localSheetId="0">#REF!</definedName>
    <definedName name="S10P22">#REF!</definedName>
    <definedName name="S10P23" localSheetId="0">#REF!</definedName>
    <definedName name="S10P23">#REF!</definedName>
    <definedName name="S10P24" localSheetId="0">#REF!</definedName>
    <definedName name="S10P24">#REF!</definedName>
    <definedName name="S10P3" localSheetId="0">#REF!</definedName>
    <definedName name="S10P3">#REF!</definedName>
    <definedName name="S10P4" localSheetId="0">#REF!</definedName>
    <definedName name="S10P4">#REF!</definedName>
    <definedName name="S10P5" localSheetId="0">#REF!</definedName>
    <definedName name="S10P5">#REF!</definedName>
    <definedName name="S10P6" localSheetId="0">#REF!</definedName>
    <definedName name="S10P6">#REF!</definedName>
    <definedName name="S10P7" localSheetId="0">#REF!</definedName>
    <definedName name="S10P7">#REF!</definedName>
    <definedName name="S10P8" localSheetId="0">#REF!</definedName>
    <definedName name="S10P8">#REF!</definedName>
    <definedName name="S10P9" localSheetId="0">#REF!</definedName>
    <definedName name="S10P9">#REF!</definedName>
    <definedName name="S10R1" localSheetId="0">#REF!</definedName>
    <definedName name="S10R1">#REF!</definedName>
    <definedName name="S10R10" localSheetId="0">#REF!</definedName>
    <definedName name="S10R10">#REF!</definedName>
    <definedName name="S10R11" localSheetId="0">#REF!</definedName>
    <definedName name="S10R11">#REF!</definedName>
    <definedName name="S10R12" localSheetId="0">#REF!</definedName>
    <definedName name="S10R12">#REF!</definedName>
    <definedName name="S10R13" localSheetId="0">#REF!</definedName>
    <definedName name="S10R13">#REF!</definedName>
    <definedName name="S10R14" localSheetId="0">#REF!</definedName>
    <definedName name="S10R14">#REF!</definedName>
    <definedName name="S10R15" localSheetId="0">#REF!</definedName>
    <definedName name="S10R15">#REF!</definedName>
    <definedName name="S10R16" localSheetId="0">#REF!</definedName>
    <definedName name="S10R16">#REF!</definedName>
    <definedName name="S10R17" localSheetId="0">#REF!</definedName>
    <definedName name="S10R17">#REF!</definedName>
    <definedName name="S10R18" localSheetId="0">#REF!</definedName>
    <definedName name="S10R18">#REF!</definedName>
    <definedName name="S10R19" localSheetId="0">#REF!</definedName>
    <definedName name="S10R19">#REF!</definedName>
    <definedName name="S10R2" localSheetId="0">#REF!</definedName>
    <definedName name="S10R2">#REF!</definedName>
    <definedName name="S10R20" localSheetId="0">#REF!</definedName>
    <definedName name="S10R20">#REF!</definedName>
    <definedName name="S10R21" localSheetId="0">#REF!</definedName>
    <definedName name="S10R21">#REF!</definedName>
    <definedName name="S10R22" localSheetId="0">#REF!</definedName>
    <definedName name="S10R22">#REF!</definedName>
    <definedName name="S10R23" localSheetId="0">#REF!</definedName>
    <definedName name="S10R23">#REF!</definedName>
    <definedName name="S10R24" localSheetId="0">#REF!</definedName>
    <definedName name="S10R24">#REF!</definedName>
    <definedName name="S10R3" localSheetId="0">#REF!</definedName>
    <definedName name="S10R3">#REF!</definedName>
    <definedName name="S10R4" localSheetId="0">#REF!</definedName>
    <definedName name="S10R4">#REF!</definedName>
    <definedName name="S10R5" localSheetId="0">#REF!</definedName>
    <definedName name="S10R5">#REF!</definedName>
    <definedName name="S10R6" localSheetId="0">#REF!</definedName>
    <definedName name="S10R6">#REF!</definedName>
    <definedName name="S10R7" localSheetId="0">#REF!</definedName>
    <definedName name="S10R7">#REF!</definedName>
    <definedName name="S10R8" localSheetId="0">#REF!</definedName>
    <definedName name="S10R8">#REF!</definedName>
    <definedName name="S10R9" localSheetId="0">#REF!</definedName>
    <definedName name="S10R9">#REF!</definedName>
    <definedName name="S11P1" localSheetId="0">#REF!</definedName>
    <definedName name="S11P1">#REF!</definedName>
    <definedName name="S11P10" localSheetId="0">#REF!</definedName>
    <definedName name="S11P10">#REF!</definedName>
    <definedName name="S11P11" localSheetId="0">#REF!</definedName>
    <definedName name="S11P11">#REF!</definedName>
    <definedName name="S11P12" localSheetId="0">#REF!</definedName>
    <definedName name="S11P12">#REF!</definedName>
    <definedName name="S11P13" localSheetId="0">#REF!</definedName>
    <definedName name="S11P13">#REF!</definedName>
    <definedName name="S11P14" localSheetId="0">#REF!</definedName>
    <definedName name="S11P14">#REF!</definedName>
    <definedName name="S11P15" localSheetId="0">#REF!</definedName>
    <definedName name="S11P15">#REF!</definedName>
    <definedName name="S11P16" localSheetId="0">#REF!</definedName>
    <definedName name="S11P16">#REF!</definedName>
    <definedName name="S11P17" localSheetId="0">#REF!</definedName>
    <definedName name="S11P17">#REF!</definedName>
    <definedName name="S11P18" localSheetId="0">#REF!</definedName>
    <definedName name="S11P18">#REF!</definedName>
    <definedName name="S11P19" localSheetId="0">#REF!</definedName>
    <definedName name="S11P19">#REF!</definedName>
    <definedName name="S11P2" localSheetId="0">#REF!</definedName>
    <definedName name="S11P2">#REF!</definedName>
    <definedName name="S11P20" localSheetId="0">#REF!</definedName>
    <definedName name="S11P20">#REF!</definedName>
    <definedName name="S11P21" localSheetId="0">#REF!</definedName>
    <definedName name="S11P21">#REF!</definedName>
    <definedName name="S11P22" localSheetId="0">#REF!</definedName>
    <definedName name="S11P22">#REF!</definedName>
    <definedName name="S11P23" localSheetId="0">#REF!</definedName>
    <definedName name="S11P23">#REF!</definedName>
    <definedName name="S11P24" localSheetId="0">#REF!</definedName>
    <definedName name="S11P24">#REF!</definedName>
    <definedName name="S11P3" localSheetId="0">#REF!</definedName>
    <definedName name="S11P3">#REF!</definedName>
    <definedName name="S11P4" localSheetId="0">#REF!</definedName>
    <definedName name="S11P4">#REF!</definedName>
    <definedName name="S11P5" localSheetId="0">#REF!</definedName>
    <definedName name="S11P5">#REF!</definedName>
    <definedName name="S11P6" localSheetId="0">#REF!</definedName>
    <definedName name="S11P6">#REF!</definedName>
    <definedName name="S11P7" localSheetId="0">#REF!</definedName>
    <definedName name="S11P7">#REF!</definedName>
    <definedName name="S11P8" localSheetId="0">#REF!</definedName>
    <definedName name="S11P8">#REF!</definedName>
    <definedName name="S11P9" localSheetId="0">#REF!</definedName>
    <definedName name="S11P9">#REF!</definedName>
    <definedName name="S11R1" localSheetId="0">#REF!</definedName>
    <definedName name="S11R1">#REF!</definedName>
    <definedName name="S11R10" localSheetId="0">#REF!</definedName>
    <definedName name="S11R10">#REF!</definedName>
    <definedName name="S11R11" localSheetId="0">#REF!</definedName>
    <definedName name="S11R11">#REF!</definedName>
    <definedName name="S11R12" localSheetId="0">#REF!</definedName>
    <definedName name="S11R12">#REF!</definedName>
    <definedName name="S11R13" localSheetId="0">#REF!</definedName>
    <definedName name="S11R13">#REF!</definedName>
    <definedName name="S11R14" localSheetId="0">#REF!</definedName>
    <definedName name="S11R14">#REF!</definedName>
    <definedName name="S11R15" localSheetId="0">#REF!</definedName>
    <definedName name="S11R15">#REF!</definedName>
    <definedName name="S11R16" localSheetId="0">#REF!</definedName>
    <definedName name="S11R16">#REF!</definedName>
    <definedName name="S11R17" localSheetId="0">#REF!</definedName>
    <definedName name="S11R17">#REF!</definedName>
    <definedName name="S11R18" localSheetId="0">#REF!</definedName>
    <definedName name="S11R18">#REF!</definedName>
    <definedName name="S11R19" localSheetId="0">#REF!</definedName>
    <definedName name="S11R19">#REF!</definedName>
    <definedName name="S11R2" localSheetId="0">#REF!</definedName>
    <definedName name="S11R2">#REF!</definedName>
    <definedName name="S11R20" localSheetId="0">#REF!</definedName>
    <definedName name="S11R20">#REF!</definedName>
    <definedName name="S11R21" localSheetId="0">#REF!</definedName>
    <definedName name="S11R21">#REF!</definedName>
    <definedName name="S11R22" localSheetId="0">#REF!</definedName>
    <definedName name="S11R22">#REF!</definedName>
    <definedName name="S11R23" localSheetId="0">#REF!</definedName>
    <definedName name="S11R23">#REF!</definedName>
    <definedName name="S11R24" localSheetId="0">#REF!</definedName>
    <definedName name="S11R24">#REF!</definedName>
    <definedName name="S11R3" localSheetId="0">#REF!</definedName>
    <definedName name="S11R3">#REF!</definedName>
    <definedName name="S11R4" localSheetId="0">#REF!</definedName>
    <definedName name="S11R4">#REF!</definedName>
    <definedName name="S11R5" localSheetId="0">#REF!</definedName>
    <definedName name="S11R5">#REF!</definedName>
    <definedName name="S11R6" localSheetId="0">#REF!</definedName>
    <definedName name="S11R6">#REF!</definedName>
    <definedName name="S11R7" localSheetId="0">#REF!</definedName>
    <definedName name="S11R7">#REF!</definedName>
    <definedName name="S11R8" localSheetId="0">#REF!</definedName>
    <definedName name="S11R8">#REF!</definedName>
    <definedName name="S11R9" localSheetId="0">#REF!</definedName>
    <definedName name="S11R9">#REF!</definedName>
    <definedName name="S12P1" localSheetId="0">#REF!</definedName>
    <definedName name="S12P1">#REF!</definedName>
    <definedName name="S12P10" localSheetId="0">#REF!</definedName>
    <definedName name="S12P10">#REF!</definedName>
    <definedName name="S12P11" localSheetId="0">#REF!</definedName>
    <definedName name="S12P11">#REF!</definedName>
    <definedName name="S12P12" localSheetId="0">#REF!</definedName>
    <definedName name="S12P12">#REF!</definedName>
    <definedName name="S12P13" localSheetId="0">#REF!</definedName>
    <definedName name="S12P13">#REF!</definedName>
    <definedName name="S12P14" localSheetId="0">#REF!</definedName>
    <definedName name="S12P14">#REF!</definedName>
    <definedName name="S12P15" localSheetId="0">#REF!</definedName>
    <definedName name="S12P15">#REF!</definedName>
    <definedName name="S12P16" localSheetId="0">#REF!</definedName>
    <definedName name="S12P16">#REF!</definedName>
    <definedName name="S12P17" localSheetId="0">#REF!</definedName>
    <definedName name="S12P17">#REF!</definedName>
    <definedName name="S12P18" localSheetId="0">#REF!</definedName>
    <definedName name="S12P18">#REF!</definedName>
    <definedName name="S12P19" localSheetId="0">#REF!</definedName>
    <definedName name="S12P19">#REF!</definedName>
    <definedName name="S12P2" localSheetId="0">#REF!</definedName>
    <definedName name="S12P2">#REF!</definedName>
    <definedName name="S12P20" localSheetId="0">#REF!</definedName>
    <definedName name="S12P20">#REF!</definedName>
    <definedName name="S12P21" localSheetId="0">#REF!</definedName>
    <definedName name="S12P21">#REF!</definedName>
    <definedName name="S12P22" localSheetId="0">#REF!</definedName>
    <definedName name="S12P22">#REF!</definedName>
    <definedName name="S12P23" localSheetId="0">#REF!</definedName>
    <definedName name="S12P23">#REF!</definedName>
    <definedName name="S12P24" localSheetId="0">#REF!</definedName>
    <definedName name="S12P24">#REF!</definedName>
    <definedName name="S12P3" localSheetId="0">#REF!</definedName>
    <definedName name="S12P3">#REF!</definedName>
    <definedName name="S12P4" localSheetId="0">#REF!</definedName>
    <definedName name="S12P4">#REF!</definedName>
    <definedName name="S12P5" localSheetId="0">#REF!</definedName>
    <definedName name="S12P5">#REF!</definedName>
    <definedName name="S12P6" localSheetId="0">#REF!</definedName>
    <definedName name="S12P6">#REF!</definedName>
    <definedName name="S12P7" localSheetId="0">#REF!</definedName>
    <definedName name="S12P7">#REF!</definedName>
    <definedName name="S12P8" localSheetId="0">#REF!</definedName>
    <definedName name="S12P8">#REF!</definedName>
    <definedName name="S12P9" localSheetId="0">#REF!</definedName>
    <definedName name="S12P9">#REF!</definedName>
    <definedName name="S12R1" localSheetId="0">#REF!</definedName>
    <definedName name="S12R1">#REF!</definedName>
    <definedName name="S12R10" localSheetId="0">#REF!</definedName>
    <definedName name="S12R10">#REF!</definedName>
    <definedName name="S12R11" localSheetId="0">#REF!</definedName>
    <definedName name="S12R11">#REF!</definedName>
    <definedName name="S12R12" localSheetId="0">#REF!</definedName>
    <definedName name="S12R12">#REF!</definedName>
    <definedName name="S12R13" localSheetId="0">#REF!</definedName>
    <definedName name="S12R13">#REF!</definedName>
    <definedName name="S12R14" localSheetId="0">#REF!</definedName>
    <definedName name="S12R14">#REF!</definedName>
    <definedName name="S12R15" localSheetId="0">#REF!</definedName>
    <definedName name="S12R15">#REF!</definedName>
    <definedName name="S12R16" localSheetId="0">#REF!</definedName>
    <definedName name="S12R16">#REF!</definedName>
    <definedName name="S12R17" localSheetId="0">#REF!</definedName>
    <definedName name="S12R17">#REF!</definedName>
    <definedName name="S12R18" localSheetId="0">#REF!</definedName>
    <definedName name="S12R18">#REF!</definedName>
    <definedName name="S12R19" localSheetId="0">#REF!</definedName>
    <definedName name="S12R19">#REF!</definedName>
    <definedName name="S12R2" localSheetId="0">#REF!</definedName>
    <definedName name="S12R2">#REF!</definedName>
    <definedName name="S12R20" localSheetId="0">#REF!</definedName>
    <definedName name="S12R20">#REF!</definedName>
    <definedName name="S12R21" localSheetId="0">#REF!</definedName>
    <definedName name="S12R21">#REF!</definedName>
    <definedName name="S12R22" localSheetId="0">#REF!</definedName>
    <definedName name="S12R22">#REF!</definedName>
    <definedName name="S12R23" localSheetId="0">#REF!</definedName>
    <definedName name="S12R23">#REF!</definedName>
    <definedName name="S12R24" localSheetId="0">#REF!</definedName>
    <definedName name="S12R24">#REF!</definedName>
    <definedName name="S12R3" localSheetId="0">#REF!</definedName>
    <definedName name="S12R3">#REF!</definedName>
    <definedName name="S12R4" localSheetId="0">#REF!</definedName>
    <definedName name="S12R4">#REF!</definedName>
    <definedName name="S12R5" localSheetId="0">#REF!</definedName>
    <definedName name="S12R5">#REF!</definedName>
    <definedName name="S12R6" localSheetId="0">#REF!</definedName>
    <definedName name="S12R6">#REF!</definedName>
    <definedName name="S12R7" localSheetId="0">#REF!</definedName>
    <definedName name="S12R7">#REF!</definedName>
    <definedName name="S12R8" localSheetId="0">#REF!</definedName>
    <definedName name="S12R8">#REF!</definedName>
    <definedName name="S12R9" localSheetId="0">#REF!</definedName>
    <definedName name="S12R9">#REF!</definedName>
    <definedName name="S13P1" localSheetId="0">#REF!</definedName>
    <definedName name="S13P1">#REF!</definedName>
    <definedName name="S13P10" localSheetId="0">#REF!</definedName>
    <definedName name="S13P10">#REF!</definedName>
    <definedName name="S13P11" localSheetId="0">#REF!</definedName>
    <definedName name="S13P11">#REF!</definedName>
    <definedName name="S13P12" localSheetId="0">#REF!</definedName>
    <definedName name="S13P12">#REF!</definedName>
    <definedName name="S13P13" localSheetId="0">#REF!</definedName>
    <definedName name="S13P13">#REF!</definedName>
    <definedName name="S13P14" localSheetId="0">#REF!</definedName>
    <definedName name="S13P14">#REF!</definedName>
    <definedName name="S13P15" localSheetId="0">#REF!</definedName>
    <definedName name="S13P15">#REF!</definedName>
    <definedName name="S13P16" localSheetId="0">#REF!</definedName>
    <definedName name="S13P16">#REF!</definedName>
    <definedName name="S13P17" localSheetId="0">#REF!</definedName>
    <definedName name="S13P17">#REF!</definedName>
    <definedName name="S13P18" localSheetId="0">#REF!</definedName>
    <definedName name="S13P18">#REF!</definedName>
    <definedName name="S13P19" localSheetId="0">#REF!</definedName>
    <definedName name="S13P19">#REF!</definedName>
    <definedName name="S13P2" localSheetId="0">#REF!</definedName>
    <definedName name="S13P2">#REF!</definedName>
    <definedName name="S13P20" localSheetId="0">#REF!</definedName>
    <definedName name="S13P20">#REF!</definedName>
    <definedName name="S13P21" localSheetId="0">#REF!</definedName>
    <definedName name="S13P21">#REF!</definedName>
    <definedName name="S13P22" localSheetId="0">#REF!</definedName>
    <definedName name="S13P22">#REF!</definedName>
    <definedName name="S13P23" localSheetId="0">#REF!</definedName>
    <definedName name="S13P23">#REF!</definedName>
    <definedName name="S13P24" localSheetId="0">#REF!</definedName>
    <definedName name="S13P24">#REF!</definedName>
    <definedName name="S13P3" localSheetId="0">#REF!</definedName>
    <definedName name="S13P3">#REF!</definedName>
    <definedName name="S13P4" localSheetId="0">#REF!</definedName>
    <definedName name="S13P4">#REF!</definedName>
    <definedName name="S13P5" localSheetId="0">#REF!</definedName>
    <definedName name="S13P5">#REF!</definedName>
    <definedName name="S13P6" localSheetId="0">#REF!</definedName>
    <definedName name="S13P6">#REF!</definedName>
    <definedName name="S13P7" localSheetId="0">#REF!</definedName>
    <definedName name="S13P7">#REF!</definedName>
    <definedName name="S13P8" localSheetId="0">#REF!</definedName>
    <definedName name="S13P8">#REF!</definedName>
    <definedName name="S13P9" localSheetId="0">#REF!</definedName>
    <definedName name="S13P9">#REF!</definedName>
    <definedName name="S13R1" localSheetId="0">#REF!</definedName>
    <definedName name="S13R1">#REF!</definedName>
    <definedName name="S13R10" localSheetId="0">#REF!</definedName>
    <definedName name="S13R10">#REF!</definedName>
    <definedName name="S13R11" localSheetId="0">#REF!</definedName>
    <definedName name="S13R11">#REF!</definedName>
    <definedName name="S13R12" localSheetId="0">#REF!</definedName>
    <definedName name="S13R12">#REF!</definedName>
    <definedName name="S13R13" localSheetId="0">#REF!</definedName>
    <definedName name="S13R13">#REF!</definedName>
    <definedName name="S13R14" localSheetId="0">#REF!</definedName>
    <definedName name="S13R14">#REF!</definedName>
    <definedName name="S13R15" localSheetId="0">#REF!</definedName>
    <definedName name="S13R15">#REF!</definedName>
    <definedName name="S13R16" localSheetId="0">#REF!</definedName>
    <definedName name="S13R16">#REF!</definedName>
    <definedName name="S13R17" localSheetId="0">#REF!</definedName>
    <definedName name="S13R17">#REF!</definedName>
    <definedName name="S13R18" localSheetId="0">#REF!</definedName>
    <definedName name="S13R18">#REF!</definedName>
    <definedName name="S13R19" localSheetId="0">#REF!</definedName>
    <definedName name="S13R19">#REF!</definedName>
    <definedName name="S13R2" localSheetId="0">#REF!</definedName>
    <definedName name="S13R2">#REF!</definedName>
    <definedName name="S13R20" localSheetId="0">#REF!</definedName>
    <definedName name="S13R20">#REF!</definedName>
    <definedName name="S13R21" localSheetId="0">#REF!</definedName>
    <definedName name="S13R21">#REF!</definedName>
    <definedName name="S13R22" localSheetId="0">#REF!</definedName>
    <definedName name="S13R22">#REF!</definedName>
    <definedName name="S13R23" localSheetId="0">#REF!</definedName>
    <definedName name="S13R23">#REF!</definedName>
    <definedName name="S13R24" localSheetId="0">#REF!</definedName>
    <definedName name="S13R24">#REF!</definedName>
    <definedName name="S13R3" localSheetId="0">#REF!</definedName>
    <definedName name="S13R3">#REF!</definedName>
    <definedName name="S13R4" localSheetId="0">#REF!</definedName>
    <definedName name="S13R4">#REF!</definedName>
    <definedName name="S13R5" localSheetId="0">#REF!</definedName>
    <definedName name="S13R5">#REF!</definedName>
    <definedName name="S13R6" localSheetId="0">#REF!</definedName>
    <definedName name="S13R6">#REF!</definedName>
    <definedName name="S13R7" localSheetId="0">#REF!</definedName>
    <definedName name="S13R7">#REF!</definedName>
    <definedName name="S13R8" localSheetId="0">#REF!</definedName>
    <definedName name="S13R8">#REF!</definedName>
    <definedName name="S13R9" localSheetId="0">#REF!</definedName>
    <definedName name="S13R9">#REF!</definedName>
    <definedName name="S14P1" localSheetId="0">#REF!</definedName>
    <definedName name="S14P1">#REF!</definedName>
    <definedName name="S14P10" localSheetId="0">#REF!</definedName>
    <definedName name="S14P10">#REF!</definedName>
    <definedName name="S14P11" localSheetId="0">#REF!</definedName>
    <definedName name="S14P11">#REF!</definedName>
    <definedName name="S14P12" localSheetId="0">#REF!</definedName>
    <definedName name="S14P12">#REF!</definedName>
    <definedName name="S14P13" localSheetId="0">#REF!</definedName>
    <definedName name="S14P13">#REF!</definedName>
    <definedName name="S14P14" localSheetId="0">#REF!</definedName>
    <definedName name="S14P14">#REF!</definedName>
    <definedName name="S14P15" localSheetId="0">#REF!</definedName>
    <definedName name="S14P15">#REF!</definedName>
    <definedName name="S14P16" localSheetId="0">#REF!</definedName>
    <definedName name="S14P16">#REF!</definedName>
    <definedName name="S14P17" localSheetId="0">#REF!</definedName>
    <definedName name="S14P17">#REF!</definedName>
    <definedName name="S14P18" localSheetId="0">#REF!</definedName>
    <definedName name="S14P18">#REF!</definedName>
    <definedName name="S14P19" localSheetId="0">#REF!</definedName>
    <definedName name="S14P19">#REF!</definedName>
    <definedName name="S14P2" localSheetId="0">#REF!</definedName>
    <definedName name="S14P2">#REF!</definedName>
    <definedName name="S14P20" localSheetId="0">#REF!</definedName>
    <definedName name="S14P20">#REF!</definedName>
    <definedName name="S14P21" localSheetId="0">#REF!</definedName>
    <definedName name="S14P21">#REF!</definedName>
    <definedName name="S14P22" localSheetId="0">#REF!</definedName>
    <definedName name="S14P22">#REF!</definedName>
    <definedName name="S14P23" localSheetId="0">#REF!</definedName>
    <definedName name="S14P23">#REF!</definedName>
    <definedName name="S14P24" localSheetId="0">#REF!</definedName>
    <definedName name="S14P24">#REF!</definedName>
    <definedName name="S14P3" localSheetId="0">#REF!</definedName>
    <definedName name="S14P3">#REF!</definedName>
    <definedName name="S14P4" localSheetId="0">#REF!</definedName>
    <definedName name="S14P4">#REF!</definedName>
    <definedName name="S14P5" localSheetId="0">#REF!</definedName>
    <definedName name="S14P5">#REF!</definedName>
    <definedName name="S14P6" localSheetId="0">#REF!</definedName>
    <definedName name="S14P6">#REF!</definedName>
    <definedName name="S14P7" localSheetId="0">#REF!</definedName>
    <definedName name="S14P7">#REF!</definedName>
    <definedName name="S14P8" localSheetId="0">#REF!</definedName>
    <definedName name="S14P8">#REF!</definedName>
    <definedName name="S14P9" localSheetId="0">#REF!</definedName>
    <definedName name="S14P9">#REF!</definedName>
    <definedName name="S14R1" localSheetId="0">#REF!</definedName>
    <definedName name="S14R1">#REF!</definedName>
    <definedName name="S14R10" localSheetId="0">#REF!</definedName>
    <definedName name="S14R10">#REF!</definedName>
    <definedName name="S14R11" localSheetId="0">#REF!</definedName>
    <definedName name="S14R11">#REF!</definedName>
    <definedName name="S14R12" localSheetId="0">#REF!</definedName>
    <definedName name="S14R12">#REF!</definedName>
    <definedName name="S14R13" localSheetId="0">#REF!</definedName>
    <definedName name="S14R13">#REF!</definedName>
    <definedName name="S14R14" localSheetId="0">#REF!</definedName>
    <definedName name="S14R14">#REF!</definedName>
    <definedName name="S14R15" localSheetId="0">#REF!</definedName>
    <definedName name="S14R15">#REF!</definedName>
    <definedName name="S14R16" localSheetId="0">#REF!</definedName>
    <definedName name="S14R16">#REF!</definedName>
    <definedName name="S14R17" localSheetId="0">#REF!</definedName>
    <definedName name="S14R17">#REF!</definedName>
    <definedName name="S14R18" localSheetId="0">#REF!</definedName>
    <definedName name="S14R18">#REF!</definedName>
    <definedName name="S14R19" localSheetId="0">#REF!</definedName>
    <definedName name="S14R19">#REF!</definedName>
    <definedName name="S14R2" localSheetId="0">#REF!</definedName>
    <definedName name="S14R2">#REF!</definedName>
    <definedName name="S14R20" localSheetId="0">#REF!</definedName>
    <definedName name="S14R20">#REF!</definedName>
    <definedName name="S14R21" localSheetId="0">#REF!</definedName>
    <definedName name="S14R21">#REF!</definedName>
    <definedName name="S14R22" localSheetId="0">#REF!</definedName>
    <definedName name="S14R22">#REF!</definedName>
    <definedName name="S14R23" localSheetId="0">#REF!</definedName>
    <definedName name="S14R23">#REF!</definedName>
    <definedName name="S14R24" localSheetId="0">#REF!</definedName>
    <definedName name="S14R24">#REF!</definedName>
    <definedName name="S14R3" localSheetId="0">#REF!</definedName>
    <definedName name="S14R3">#REF!</definedName>
    <definedName name="S14R4" localSheetId="0">#REF!</definedName>
    <definedName name="S14R4">#REF!</definedName>
    <definedName name="S14R5" localSheetId="0">#REF!</definedName>
    <definedName name="S14R5">#REF!</definedName>
    <definedName name="S14R6" localSheetId="0">#REF!</definedName>
    <definedName name="S14R6">#REF!</definedName>
    <definedName name="S14R7" localSheetId="0">#REF!</definedName>
    <definedName name="S14R7">#REF!</definedName>
    <definedName name="S14R8" localSheetId="0">#REF!</definedName>
    <definedName name="S14R8">#REF!</definedName>
    <definedName name="S14R9" localSheetId="0">#REF!</definedName>
    <definedName name="S14R9">#REF!</definedName>
    <definedName name="S15P1" localSheetId="0">#REF!</definedName>
    <definedName name="S15P1">#REF!</definedName>
    <definedName name="S15P10" localSheetId="0">#REF!</definedName>
    <definedName name="S15P10">#REF!</definedName>
    <definedName name="S15P11" localSheetId="0">#REF!</definedName>
    <definedName name="S15P11">#REF!</definedName>
    <definedName name="S15P12" localSheetId="0">#REF!</definedName>
    <definedName name="S15P12">#REF!</definedName>
    <definedName name="S15P13" localSheetId="0">#REF!</definedName>
    <definedName name="S15P13">#REF!</definedName>
    <definedName name="S15P14" localSheetId="0">#REF!</definedName>
    <definedName name="S15P14">#REF!</definedName>
    <definedName name="S15P15" localSheetId="0">#REF!</definedName>
    <definedName name="S15P15">#REF!</definedName>
    <definedName name="S15P16" localSheetId="0">#REF!</definedName>
    <definedName name="S15P16">#REF!</definedName>
    <definedName name="S15P17" localSheetId="0">#REF!</definedName>
    <definedName name="S15P17">#REF!</definedName>
    <definedName name="S15P18" localSheetId="0">#REF!</definedName>
    <definedName name="S15P18">#REF!</definedName>
    <definedName name="S15P19" localSheetId="0">#REF!</definedName>
    <definedName name="S15P19">#REF!</definedName>
    <definedName name="S15P2" localSheetId="0">#REF!</definedName>
    <definedName name="S15P2">#REF!</definedName>
    <definedName name="S15P20" localSheetId="0">#REF!</definedName>
    <definedName name="S15P20">#REF!</definedName>
    <definedName name="S15P21" localSheetId="0">#REF!</definedName>
    <definedName name="S15P21">#REF!</definedName>
    <definedName name="S15P22" localSheetId="0">#REF!</definedName>
    <definedName name="S15P22">#REF!</definedName>
    <definedName name="S15P23" localSheetId="0">#REF!</definedName>
    <definedName name="S15P23">#REF!</definedName>
    <definedName name="S15P24" localSheetId="0">#REF!</definedName>
    <definedName name="S15P24">#REF!</definedName>
    <definedName name="S15P3" localSheetId="0">#REF!</definedName>
    <definedName name="S15P3">#REF!</definedName>
    <definedName name="S15P4" localSheetId="0">#REF!</definedName>
    <definedName name="S15P4">#REF!</definedName>
    <definedName name="S15P5" localSheetId="0">#REF!</definedName>
    <definedName name="S15P5">#REF!</definedName>
    <definedName name="S15P6" localSheetId="0">#REF!</definedName>
    <definedName name="S15P6">#REF!</definedName>
    <definedName name="S15P7" localSheetId="0">#REF!</definedName>
    <definedName name="S15P7">#REF!</definedName>
    <definedName name="S15P8" localSheetId="0">#REF!</definedName>
    <definedName name="S15P8">#REF!</definedName>
    <definedName name="S15P9" localSheetId="0">#REF!</definedName>
    <definedName name="S15P9">#REF!</definedName>
    <definedName name="S15R1" localSheetId="0">#REF!</definedName>
    <definedName name="S15R1">#REF!</definedName>
    <definedName name="S15R10" localSheetId="0">#REF!</definedName>
    <definedName name="S15R10">#REF!</definedName>
    <definedName name="S15R11" localSheetId="0">#REF!</definedName>
    <definedName name="S15R11">#REF!</definedName>
    <definedName name="S15R12" localSheetId="0">#REF!</definedName>
    <definedName name="S15R12">#REF!</definedName>
    <definedName name="S15R13" localSheetId="0">#REF!</definedName>
    <definedName name="S15R13">#REF!</definedName>
    <definedName name="S15R14" localSheetId="0">#REF!</definedName>
    <definedName name="S15R14">#REF!</definedName>
    <definedName name="S15R15" localSheetId="0">#REF!</definedName>
    <definedName name="S15R15">#REF!</definedName>
    <definedName name="S15R16" localSheetId="0">#REF!</definedName>
    <definedName name="S15R16">#REF!</definedName>
    <definedName name="S15R17" localSheetId="0">#REF!</definedName>
    <definedName name="S15R17">#REF!</definedName>
    <definedName name="S15R18" localSheetId="0">#REF!</definedName>
    <definedName name="S15R18">#REF!</definedName>
    <definedName name="S15R19" localSheetId="0">#REF!</definedName>
    <definedName name="S15R19">#REF!</definedName>
    <definedName name="S15R2" localSheetId="0">#REF!</definedName>
    <definedName name="S15R2">#REF!</definedName>
    <definedName name="S15R20" localSheetId="0">#REF!</definedName>
    <definedName name="S15R20">#REF!</definedName>
    <definedName name="S15R21" localSheetId="0">#REF!</definedName>
    <definedName name="S15R21">#REF!</definedName>
    <definedName name="S15R22" localSheetId="0">#REF!</definedName>
    <definedName name="S15R22">#REF!</definedName>
    <definedName name="S15R23" localSheetId="0">#REF!</definedName>
    <definedName name="S15R23">#REF!</definedName>
    <definedName name="S15R24" localSheetId="0">#REF!</definedName>
    <definedName name="S15R24">#REF!</definedName>
    <definedName name="S15R3" localSheetId="0">#REF!</definedName>
    <definedName name="S15R3">#REF!</definedName>
    <definedName name="S15R4" localSheetId="0">#REF!</definedName>
    <definedName name="S15R4">#REF!</definedName>
    <definedName name="S15R5" localSheetId="0">#REF!</definedName>
    <definedName name="S15R5">#REF!</definedName>
    <definedName name="S15R6" localSheetId="0">#REF!</definedName>
    <definedName name="S15R6">#REF!</definedName>
    <definedName name="S15R7" localSheetId="0">#REF!</definedName>
    <definedName name="S15R7">#REF!</definedName>
    <definedName name="S15R8" localSheetId="0">#REF!</definedName>
    <definedName name="S15R8">#REF!</definedName>
    <definedName name="S15R9" localSheetId="0">#REF!</definedName>
    <definedName name="S15R9">#REF!</definedName>
    <definedName name="S16P1" localSheetId="0">#REF!</definedName>
    <definedName name="S16P1">#REF!</definedName>
    <definedName name="S16P10" localSheetId="0">#REF!</definedName>
    <definedName name="S16P10">#REF!</definedName>
    <definedName name="S16P11" localSheetId="0">#REF!</definedName>
    <definedName name="S16P11">#REF!</definedName>
    <definedName name="S16P12" localSheetId="0">#REF!</definedName>
    <definedName name="S16P12">#REF!</definedName>
    <definedName name="S16P13" localSheetId="0">#REF!</definedName>
    <definedName name="S16P13">#REF!</definedName>
    <definedName name="S16P14" localSheetId="0">#REF!</definedName>
    <definedName name="S16P14">#REF!</definedName>
    <definedName name="S16P15" localSheetId="0">#REF!</definedName>
    <definedName name="S16P15">#REF!</definedName>
    <definedName name="S16P16" localSheetId="0">#REF!</definedName>
    <definedName name="S16P16">#REF!</definedName>
    <definedName name="S16P17" localSheetId="0">#REF!</definedName>
    <definedName name="S16P17">#REF!</definedName>
    <definedName name="S16P18" localSheetId="0">#REF!</definedName>
    <definedName name="S16P18">#REF!</definedName>
    <definedName name="S16P19" localSheetId="0">#REF!</definedName>
    <definedName name="S16P19">#REF!</definedName>
    <definedName name="S16P2" localSheetId="0">#REF!</definedName>
    <definedName name="S16P2">#REF!</definedName>
    <definedName name="S16P20" localSheetId="0">#REF!</definedName>
    <definedName name="S16P20">#REF!</definedName>
    <definedName name="S16P21" localSheetId="0">#REF!</definedName>
    <definedName name="S16P21">#REF!</definedName>
    <definedName name="S16P22" localSheetId="0">#REF!</definedName>
    <definedName name="S16P22">#REF!</definedName>
    <definedName name="S16P23" localSheetId="0">#REF!</definedName>
    <definedName name="S16P23">#REF!</definedName>
    <definedName name="S16P24" localSheetId="0">#REF!</definedName>
    <definedName name="S16P24">#REF!</definedName>
    <definedName name="S16P3" localSheetId="0">#REF!</definedName>
    <definedName name="S16P3">#REF!</definedName>
    <definedName name="S16P4" localSheetId="0">#REF!</definedName>
    <definedName name="S16P4">#REF!</definedName>
    <definedName name="S16P5" localSheetId="0">#REF!</definedName>
    <definedName name="S16P5">#REF!</definedName>
    <definedName name="S16P6" localSheetId="0">#REF!</definedName>
    <definedName name="S16P6">#REF!</definedName>
    <definedName name="S16P7" localSheetId="0">#REF!</definedName>
    <definedName name="S16P7">#REF!</definedName>
    <definedName name="S16P8" localSheetId="0">#REF!</definedName>
    <definedName name="S16P8">#REF!</definedName>
    <definedName name="S16P9" localSheetId="0">#REF!</definedName>
    <definedName name="S16P9">#REF!</definedName>
    <definedName name="S16R1" localSheetId="0">#REF!</definedName>
    <definedName name="S16R1">#REF!</definedName>
    <definedName name="S16R10" localSheetId="0">#REF!</definedName>
    <definedName name="S16R10">#REF!</definedName>
    <definedName name="S16R11" localSheetId="0">#REF!</definedName>
    <definedName name="S16R11">#REF!</definedName>
    <definedName name="S16R12" localSheetId="0">#REF!</definedName>
    <definedName name="S16R12">#REF!</definedName>
    <definedName name="S16R13" localSheetId="0">#REF!</definedName>
    <definedName name="S16R13">#REF!</definedName>
    <definedName name="S16R14" localSheetId="0">#REF!</definedName>
    <definedName name="S16R14">#REF!</definedName>
    <definedName name="S16R15" localSheetId="0">#REF!</definedName>
    <definedName name="S16R15">#REF!</definedName>
    <definedName name="S16R16" localSheetId="0">#REF!</definedName>
    <definedName name="S16R16">#REF!</definedName>
    <definedName name="S16R17" localSheetId="0">#REF!</definedName>
    <definedName name="S16R17">#REF!</definedName>
    <definedName name="S16R18" localSheetId="0">#REF!</definedName>
    <definedName name="S16R18">#REF!</definedName>
    <definedName name="S16R19" localSheetId="0">#REF!</definedName>
    <definedName name="S16R19">#REF!</definedName>
    <definedName name="S16R2" localSheetId="0">#REF!</definedName>
    <definedName name="S16R2">#REF!</definedName>
    <definedName name="S16R20" localSheetId="0">#REF!</definedName>
    <definedName name="S16R20">#REF!</definedName>
    <definedName name="S16R21" localSheetId="0">#REF!</definedName>
    <definedName name="S16R21">#REF!</definedName>
    <definedName name="S16R22" localSheetId="0">#REF!</definedName>
    <definedName name="S16R22">#REF!</definedName>
    <definedName name="S16R23" localSheetId="0">#REF!</definedName>
    <definedName name="S16R23">#REF!</definedName>
    <definedName name="S16R24" localSheetId="0">#REF!</definedName>
    <definedName name="S16R24">#REF!</definedName>
    <definedName name="S16R3" localSheetId="0">#REF!</definedName>
    <definedName name="S16R3">#REF!</definedName>
    <definedName name="S16R4" localSheetId="0">#REF!</definedName>
    <definedName name="S16R4">#REF!</definedName>
    <definedName name="S16R5" localSheetId="0">#REF!</definedName>
    <definedName name="S16R5">#REF!</definedName>
    <definedName name="S16R6" localSheetId="0">#REF!</definedName>
    <definedName name="S16R6">#REF!</definedName>
    <definedName name="S16R7" localSheetId="0">#REF!</definedName>
    <definedName name="S16R7">#REF!</definedName>
    <definedName name="S16R8" localSheetId="0">#REF!</definedName>
    <definedName name="S16R8">#REF!</definedName>
    <definedName name="S16R9" localSheetId="0">#REF!</definedName>
    <definedName name="S16R9">#REF!</definedName>
    <definedName name="S17P1" localSheetId="0">#REF!</definedName>
    <definedName name="S17P1">#REF!</definedName>
    <definedName name="S17P10" localSheetId="0">#REF!</definedName>
    <definedName name="S17P10">#REF!</definedName>
    <definedName name="S17P11" localSheetId="0">#REF!</definedName>
    <definedName name="S17P11">#REF!</definedName>
    <definedName name="S17P12" localSheetId="0">#REF!</definedName>
    <definedName name="S17P12">#REF!</definedName>
    <definedName name="S17P13" localSheetId="0">#REF!</definedName>
    <definedName name="S17P13">#REF!</definedName>
    <definedName name="S17P14" localSheetId="0">#REF!</definedName>
    <definedName name="S17P14">#REF!</definedName>
    <definedName name="S17P15" localSheetId="0">#REF!</definedName>
    <definedName name="S17P15">#REF!</definedName>
    <definedName name="S17P16" localSheetId="0">#REF!</definedName>
    <definedName name="S17P16">#REF!</definedName>
    <definedName name="S17P17" localSheetId="0">#REF!</definedName>
    <definedName name="S17P17">#REF!</definedName>
    <definedName name="S17P18" localSheetId="0">#REF!</definedName>
    <definedName name="S17P18">#REF!</definedName>
    <definedName name="S17P19" localSheetId="0">#REF!</definedName>
    <definedName name="S17P19">#REF!</definedName>
    <definedName name="S17P2" localSheetId="0">#REF!</definedName>
    <definedName name="S17P2">#REF!</definedName>
    <definedName name="S17P20" localSheetId="0">#REF!</definedName>
    <definedName name="S17P20">#REF!</definedName>
    <definedName name="S17P21" localSheetId="0">#REF!</definedName>
    <definedName name="S17P21">#REF!</definedName>
    <definedName name="S17P22" localSheetId="0">#REF!</definedName>
    <definedName name="S17P22">#REF!</definedName>
    <definedName name="S17P23" localSheetId="0">#REF!</definedName>
    <definedName name="S17P23">#REF!</definedName>
    <definedName name="S17P24" localSheetId="0">#REF!</definedName>
    <definedName name="S17P24">#REF!</definedName>
    <definedName name="S17P3" localSheetId="0">#REF!</definedName>
    <definedName name="S17P3">#REF!</definedName>
    <definedName name="S17P4" localSheetId="0">#REF!</definedName>
    <definedName name="S17P4">#REF!</definedName>
    <definedName name="S17P5" localSheetId="0">#REF!</definedName>
    <definedName name="S17P5">#REF!</definedName>
    <definedName name="S17P6" localSheetId="0">#REF!</definedName>
    <definedName name="S17P6">#REF!</definedName>
    <definedName name="S17P7" localSheetId="0">#REF!</definedName>
    <definedName name="S17P7">#REF!</definedName>
    <definedName name="S17P8" localSheetId="0">#REF!</definedName>
    <definedName name="S17P8">#REF!</definedName>
    <definedName name="S17P9" localSheetId="0">#REF!</definedName>
    <definedName name="S17P9">#REF!</definedName>
    <definedName name="S17R1" localSheetId="0">#REF!</definedName>
    <definedName name="S17R1">#REF!</definedName>
    <definedName name="S17R10" localSheetId="0">#REF!</definedName>
    <definedName name="S17R10">#REF!</definedName>
    <definedName name="S17R11" localSheetId="0">#REF!</definedName>
    <definedName name="S17R11">#REF!</definedName>
    <definedName name="S17R12" localSheetId="0">#REF!</definedName>
    <definedName name="S17R12">#REF!</definedName>
    <definedName name="S17R13" localSheetId="0">#REF!</definedName>
    <definedName name="S17R13">#REF!</definedName>
    <definedName name="S17R14" localSheetId="0">#REF!</definedName>
    <definedName name="S17R14">#REF!</definedName>
    <definedName name="S17R15" localSheetId="0">#REF!</definedName>
    <definedName name="S17R15">#REF!</definedName>
    <definedName name="S17R16" localSheetId="0">#REF!</definedName>
    <definedName name="S17R16">#REF!</definedName>
    <definedName name="S17R17" localSheetId="0">#REF!</definedName>
    <definedName name="S17R17">#REF!</definedName>
    <definedName name="S17R18" localSheetId="0">#REF!</definedName>
    <definedName name="S17R18">#REF!</definedName>
    <definedName name="S17R19" localSheetId="0">#REF!</definedName>
    <definedName name="S17R19">#REF!</definedName>
    <definedName name="S17R2" localSheetId="0">#REF!</definedName>
    <definedName name="S17R2">#REF!</definedName>
    <definedName name="S17R20" localSheetId="0">#REF!</definedName>
    <definedName name="S17R20">#REF!</definedName>
    <definedName name="S17R21" localSheetId="0">#REF!</definedName>
    <definedName name="S17R21">#REF!</definedName>
    <definedName name="S17R22" localSheetId="0">#REF!</definedName>
    <definedName name="S17R22">#REF!</definedName>
    <definedName name="S17R23" localSheetId="0">#REF!</definedName>
    <definedName name="S17R23">#REF!</definedName>
    <definedName name="S17R24" localSheetId="0">#REF!</definedName>
    <definedName name="S17R24">#REF!</definedName>
    <definedName name="S17R3" localSheetId="0">#REF!</definedName>
    <definedName name="S17R3">#REF!</definedName>
    <definedName name="S17R4" localSheetId="0">#REF!</definedName>
    <definedName name="S17R4">#REF!</definedName>
    <definedName name="S17R5" localSheetId="0">#REF!</definedName>
    <definedName name="S17R5">#REF!</definedName>
    <definedName name="S17R6" localSheetId="0">#REF!</definedName>
    <definedName name="S17R6">#REF!</definedName>
    <definedName name="S17R7" localSheetId="0">#REF!</definedName>
    <definedName name="S17R7">#REF!</definedName>
    <definedName name="S17R8" localSheetId="0">#REF!</definedName>
    <definedName name="S17R8">#REF!</definedName>
    <definedName name="S17R9" localSheetId="0">#REF!</definedName>
    <definedName name="S17R9">#REF!</definedName>
    <definedName name="S18P1" localSheetId="0">#REF!</definedName>
    <definedName name="S18P1">#REF!</definedName>
    <definedName name="S18P10" localSheetId="0">#REF!</definedName>
    <definedName name="S18P10">#REF!</definedName>
    <definedName name="S18P11" localSheetId="0">#REF!</definedName>
    <definedName name="S18P11">#REF!</definedName>
    <definedName name="S18P12" localSheetId="0">#REF!</definedName>
    <definedName name="S18P12">#REF!</definedName>
    <definedName name="S18P13" localSheetId="0">#REF!</definedName>
    <definedName name="S18P13">#REF!</definedName>
    <definedName name="S18P14" localSheetId="0">#REF!</definedName>
    <definedName name="S18P14">#REF!</definedName>
    <definedName name="S18P15" localSheetId="0">#REF!</definedName>
    <definedName name="S18P15">#REF!</definedName>
    <definedName name="S18P16" localSheetId="0">#REF!</definedName>
    <definedName name="S18P16">#REF!</definedName>
    <definedName name="S18P17" localSheetId="0">#REF!</definedName>
    <definedName name="S18P17">#REF!</definedName>
    <definedName name="S18P18" localSheetId="0">#REF!</definedName>
    <definedName name="S18P18">#REF!</definedName>
    <definedName name="S18P19" localSheetId="0">#REF!</definedName>
    <definedName name="S18P19">#REF!</definedName>
    <definedName name="S18P2" localSheetId="0">#REF!</definedName>
    <definedName name="S18P2">#REF!</definedName>
    <definedName name="S18P20" localSheetId="0">#REF!</definedName>
    <definedName name="S18P20">#REF!</definedName>
    <definedName name="S18P21" localSheetId="0">#REF!</definedName>
    <definedName name="S18P21">#REF!</definedName>
    <definedName name="S18P22" localSheetId="0">#REF!</definedName>
    <definedName name="S18P22">#REF!</definedName>
    <definedName name="S18P23" localSheetId="0">#REF!</definedName>
    <definedName name="S18P23">#REF!</definedName>
    <definedName name="S18P24" localSheetId="0">#REF!</definedName>
    <definedName name="S18P24">#REF!</definedName>
    <definedName name="S18P3" localSheetId="0">#REF!</definedName>
    <definedName name="S18P3">#REF!</definedName>
    <definedName name="S18P4" localSheetId="0">#REF!</definedName>
    <definedName name="S18P4">#REF!</definedName>
    <definedName name="S18P5" localSheetId="0">#REF!</definedName>
    <definedName name="S18P5">#REF!</definedName>
    <definedName name="S18P6" localSheetId="0">#REF!</definedName>
    <definedName name="S18P6">#REF!</definedName>
    <definedName name="S18P7" localSheetId="0">#REF!</definedName>
    <definedName name="S18P7">#REF!</definedName>
    <definedName name="S18P8" localSheetId="0">#REF!</definedName>
    <definedName name="S18P8">#REF!</definedName>
    <definedName name="S18P9" localSheetId="0">#REF!</definedName>
    <definedName name="S18P9">#REF!</definedName>
    <definedName name="S18R1" localSheetId="0">#REF!</definedName>
    <definedName name="S18R1">#REF!</definedName>
    <definedName name="S18R10" localSheetId="0">#REF!</definedName>
    <definedName name="S18R10">#REF!</definedName>
    <definedName name="S18R11" localSheetId="0">#REF!</definedName>
    <definedName name="S18R11">#REF!</definedName>
    <definedName name="S18R12" localSheetId="0">#REF!</definedName>
    <definedName name="S18R12">#REF!</definedName>
    <definedName name="S18R13" localSheetId="0">#REF!</definedName>
    <definedName name="S18R13">#REF!</definedName>
    <definedName name="S18R14" localSheetId="0">#REF!</definedName>
    <definedName name="S18R14">#REF!</definedName>
    <definedName name="S18R15" localSheetId="0">#REF!</definedName>
    <definedName name="S18R15">#REF!</definedName>
    <definedName name="S18R16" localSheetId="0">#REF!</definedName>
    <definedName name="S18R16">#REF!</definedName>
    <definedName name="S18R17" localSheetId="0">#REF!</definedName>
    <definedName name="S18R17">#REF!</definedName>
    <definedName name="S18R18" localSheetId="0">#REF!</definedName>
    <definedName name="S18R18">#REF!</definedName>
    <definedName name="S18R19" localSheetId="0">#REF!</definedName>
    <definedName name="S18R19">#REF!</definedName>
    <definedName name="S18R2" localSheetId="0">#REF!</definedName>
    <definedName name="S18R2">#REF!</definedName>
    <definedName name="S18R20" localSheetId="0">#REF!</definedName>
    <definedName name="S18R20">#REF!</definedName>
    <definedName name="S18R21" localSheetId="0">#REF!</definedName>
    <definedName name="S18R21">#REF!</definedName>
    <definedName name="S18R22" localSheetId="0">#REF!</definedName>
    <definedName name="S18R22">#REF!</definedName>
    <definedName name="S18R23" localSheetId="0">#REF!</definedName>
    <definedName name="S18R23">#REF!</definedName>
    <definedName name="S18R24" localSheetId="0">#REF!</definedName>
    <definedName name="S18R24">#REF!</definedName>
    <definedName name="S18R3" localSheetId="0">#REF!</definedName>
    <definedName name="S18R3">#REF!</definedName>
    <definedName name="S18R4" localSheetId="0">#REF!</definedName>
    <definedName name="S18R4">#REF!</definedName>
    <definedName name="S18R5" localSheetId="0">#REF!</definedName>
    <definedName name="S18R5">#REF!</definedName>
    <definedName name="S18R6" localSheetId="0">#REF!</definedName>
    <definedName name="S18R6">#REF!</definedName>
    <definedName name="S18R7" localSheetId="0">#REF!</definedName>
    <definedName name="S18R7">#REF!</definedName>
    <definedName name="S18R8" localSheetId="0">#REF!</definedName>
    <definedName name="S18R8">#REF!</definedName>
    <definedName name="S18R9" localSheetId="0">#REF!</definedName>
    <definedName name="S18R9">#REF!</definedName>
    <definedName name="S19P1" localSheetId="0">#REF!</definedName>
    <definedName name="S19P1">#REF!</definedName>
    <definedName name="S19P10" localSheetId="0">#REF!</definedName>
    <definedName name="S19P10">#REF!</definedName>
    <definedName name="S19P11" localSheetId="0">#REF!</definedName>
    <definedName name="S19P11">#REF!</definedName>
    <definedName name="S19P12" localSheetId="0">#REF!</definedName>
    <definedName name="S19P12">#REF!</definedName>
    <definedName name="S19P13" localSheetId="0">#REF!</definedName>
    <definedName name="S19P13">#REF!</definedName>
    <definedName name="S19P14" localSheetId="0">#REF!</definedName>
    <definedName name="S19P14">#REF!</definedName>
    <definedName name="S19P15" localSheetId="0">#REF!</definedName>
    <definedName name="S19P15">#REF!</definedName>
    <definedName name="S19P16" localSheetId="0">#REF!</definedName>
    <definedName name="S19P16">#REF!</definedName>
    <definedName name="S19P17" localSheetId="0">#REF!</definedName>
    <definedName name="S19P17">#REF!</definedName>
    <definedName name="S19P18" localSheetId="0">#REF!</definedName>
    <definedName name="S19P18">#REF!</definedName>
    <definedName name="S19P19" localSheetId="0">#REF!</definedName>
    <definedName name="S19P19">#REF!</definedName>
    <definedName name="S19P2" localSheetId="0">#REF!</definedName>
    <definedName name="S19P2">#REF!</definedName>
    <definedName name="S19P20" localSheetId="0">#REF!</definedName>
    <definedName name="S19P20">#REF!</definedName>
    <definedName name="S19P21" localSheetId="0">#REF!</definedName>
    <definedName name="S19P21">#REF!</definedName>
    <definedName name="S19P22" localSheetId="0">#REF!</definedName>
    <definedName name="S19P22">#REF!</definedName>
    <definedName name="S19P23" localSheetId="0">#REF!</definedName>
    <definedName name="S19P23">#REF!</definedName>
    <definedName name="S19P24" localSheetId="0">#REF!</definedName>
    <definedName name="S19P24">#REF!</definedName>
    <definedName name="S19P3" localSheetId="0">#REF!</definedName>
    <definedName name="S19P3">#REF!</definedName>
    <definedName name="S19P4" localSheetId="0">#REF!</definedName>
    <definedName name="S19P4">#REF!</definedName>
    <definedName name="S19P5" localSheetId="0">#REF!</definedName>
    <definedName name="S19P5">#REF!</definedName>
    <definedName name="S19P6" localSheetId="0">#REF!</definedName>
    <definedName name="S19P6">#REF!</definedName>
    <definedName name="S19P7" localSheetId="0">#REF!</definedName>
    <definedName name="S19P7">#REF!</definedName>
    <definedName name="S19P8" localSheetId="0">#REF!</definedName>
    <definedName name="S19P8">#REF!</definedName>
    <definedName name="S19P9" localSheetId="0">#REF!</definedName>
    <definedName name="S19P9">#REF!</definedName>
    <definedName name="S19R1" localSheetId="0">#REF!</definedName>
    <definedName name="S19R1">#REF!</definedName>
    <definedName name="S19R10" localSheetId="0">#REF!</definedName>
    <definedName name="S19R10">#REF!</definedName>
    <definedName name="S19R11" localSheetId="0">#REF!</definedName>
    <definedName name="S19R11">#REF!</definedName>
    <definedName name="S19R12" localSheetId="0">#REF!</definedName>
    <definedName name="S19R12">#REF!</definedName>
    <definedName name="S19R13" localSheetId="0">#REF!</definedName>
    <definedName name="S19R13">#REF!</definedName>
    <definedName name="S19R14" localSheetId="0">#REF!</definedName>
    <definedName name="S19R14">#REF!</definedName>
    <definedName name="S19R15" localSheetId="0">#REF!</definedName>
    <definedName name="S19R15">#REF!</definedName>
    <definedName name="S19R16" localSheetId="0">#REF!</definedName>
    <definedName name="S19R16">#REF!</definedName>
    <definedName name="S19R17" localSheetId="0">#REF!</definedName>
    <definedName name="S19R17">#REF!</definedName>
    <definedName name="S19R18" localSheetId="0">#REF!</definedName>
    <definedName name="S19R18">#REF!</definedName>
    <definedName name="S19R19" localSheetId="0">#REF!</definedName>
    <definedName name="S19R19">#REF!</definedName>
    <definedName name="S19R2" localSheetId="0">#REF!</definedName>
    <definedName name="S19R2">#REF!</definedName>
    <definedName name="S19R20" localSheetId="0">#REF!</definedName>
    <definedName name="S19R20">#REF!</definedName>
    <definedName name="S19R21" localSheetId="0">#REF!</definedName>
    <definedName name="S19R21">#REF!</definedName>
    <definedName name="S19R22" localSheetId="0">#REF!</definedName>
    <definedName name="S19R22">#REF!</definedName>
    <definedName name="S19R23" localSheetId="0">#REF!</definedName>
    <definedName name="S19R23">#REF!</definedName>
    <definedName name="S19R24" localSheetId="0">#REF!</definedName>
    <definedName name="S19R24">#REF!</definedName>
    <definedName name="S19R3" localSheetId="0">#REF!</definedName>
    <definedName name="S19R3">#REF!</definedName>
    <definedName name="S19R4" localSheetId="0">#REF!</definedName>
    <definedName name="S19R4">#REF!</definedName>
    <definedName name="S19R5" localSheetId="0">#REF!</definedName>
    <definedName name="S19R5">#REF!</definedName>
    <definedName name="S19R6" localSheetId="0">#REF!</definedName>
    <definedName name="S19R6">#REF!</definedName>
    <definedName name="S19R7" localSheetId="0">#REF!</definedName>
    <definedName name="S19R7">#REF!</definedName>
    <definedName name="S19R8" localSheetId="0">#REF!</definedName>
    <definedName name="S19R8">#REF!</definedName>
    <definedName name="S19R9" localSheetId="0">#REF!</definedName>
    <definedName name="S19R9">#REF!</definedName>
    <definedName name="S1P1" localSheetId="0">#REF!</definedName>
    <definedName name="S1P1">#REF!</definedName>
    <definedName name="S1P10" localSheetId="0">#REF!</definedName>
    <definedName name="S1P10">#REF!</definedName>
    <definedName name="S1P11" localSheetId="0">#REF!</definedName>
    <definedName name="S1P11">#REF!</definedName>
    <definedName name="S1P12" localSheetId="0">#REF!</definedName>
    <definedName name="S1P12">#REF!</definedName>
    <definedName name="S1P13" localSheetId="0">#REF!</definedName>
    <definedName name="S1P13">#REF!</definedName>
    <definedName name="S1P14" localSheetId="0">#REF!</definedName>
    <definedName name="S1P14">#REF!</definedName>
    <definedName name="S1P15" localSheetId="0">#REF!</definedName>
    <definedName name="S1P15">#REF!</definedName>
    <definedName name="S1P16" localSheetId="0">#REF!</definedName>
    <definedName name="S1P16">#REF!</definedName>
    <definedName name="S1P17" localSheetId="0">#REF!</definedName>
    <definedName name="S1P17">#REF!</definedName>
    <definedName name="S1P18" localSheetId="0">#REF!</definedName>
    <definedName name="S1P18">#REF!</definedName>
    <definedName name="S1P19" localSheetId="0">#REF!</definedName>
    <definedName name="S1P19">#REF!</definedName>
    <definedName name="S1P2" localSheetId="0">#REF!</definedName>
    <definedName name="S1P2">#REF!</definedName>
    <definedName name="S1P20" localSheetId="0">#REF!</definedName>
    <definedName name="S1P20">#REF!</definedName>
    <definedName name="S1P21" localSheetId="0">#REF!</definedName>
    <definedName name="S1P21">#REF!</definedName>
    <definedName name="S1P22" localSheetId="0">#REF!</definedName>
    <definedName name="S1P22">#REF!</definedName>
    <definedName name="S1P23" localSheetId="0">#REF!</definedName>
    <definedName name="S1P23">#REF!</definedName>
    <definedName name="S1P24" localSheetId="0">#REF!</definedName>
    <definedName name="S1P24">#REF!</definedName>
    <definedName name="S1P3" localSheetId="0">#REF!</definedName>
    <definedName name="S1P3">#REF!</definedName>
    <definedName name="S1P4" localSheetId="0">#REF!</definedName>
    <definedName name="S1P4">#REF!</definedName>
    <definedName name="S1P5" localSheetId="0">#REF!</definedName>
    <definedName name="S1P5">#REF!</definedName>
    <definedName name="S1P6" localSheetId="0">#REF!</definedName>
    <definedName name="S1P6">#REF!</definedName>
    <definedName name="S1P7" localSheetId="0">#REF!</definedName>
    <definedName name="S1P7">#REF!</definedName>
    <definedName name="S1P8" localSheetId="0">#REF!</definedName>
    <definedName name="S1P8">#REF!</definedName>
    <definedName name="S1P9" localSheetId="0">#REF!</definedName>
    <definedName name="S1P9">#REF!</definedName>
    <definedName name="S1R1" localSheetId="0">#REF!</definedName>
    <definedName name="S1R1">#REF!</definedName>
    <definedName name="S1R10" localSheetId="0">#REF!</definedName>
    <definedName name="S1R10">#REF!</definedName>
    <definedName name="S1R11" localSheetId="0">#REF!</definedName>
    <definedName name="S1R11">#REF!</definedName>
    <definedName name="S1R12" localSheetId="0">#REF!</definedName>
    <definedName name="S1R12">#REF!</definedName>
    <definedName name="S1R13" localSheetId="0">#REF!</definedName>
    <definedName name="S1R13">#REF!</definedName>
    <definedName name="S1R14" localSheetId="0">#REF!</definedName>
    <definedName name="S1R14">#REF!</definedName>
    <definedName name="S1R15" localSheetId="0">#REF!</definedName>
    <definedName name="S1R15">#REF!</definedName>
    <definedName name="S1R16" localSheetId="0">#REF!</definedName>
    <definedName name="S1R16">#REF!</definedName>
    <definedName name="S1R17" localSheetId="0">#REF!</definedName>
    <definedName name="S1R17">#REF!</definedName>
    <definedName name="S1R18" localSheetId="0">#REF!</definedName>
    <definedName name="S1R18">#REF!</definedName>
    <definedName name="S1R19" localSheetId="0">#REF!</definedName>
    <definedName name="S1R19">#REF!</definedName>
    <definedName name="S1R2" localSheetId="0">#REF!</definedName>
    <definedName name="S1R2">#REF!</definedName>
    <definedName name="S1R20" localSheetId="0">#REF!</definedName>
    <definedName name="S1R20">#REF!</definedName>
    <definedName name="S1R21" localSheetId="0">#REF!</definedName>
    <definedName name="S1R21">#REF!</definedName>
    <definedName name="S1R22" localSheetId="0">#REF!</definedName>
    <definedName name="S1R22">#REF!</definedName>
    <definedName name="S1R23" localSheetId="0">#REF!</definedName>
    <definedName name="S1R23">#REF!</definedName>
    <definedName name="S1R24" localSheetId="0">#REF!</definedName>
    <definedName name="S1R24">#REF!</definedName>
    <definedName name="S1R3" localSheetId="0">#REF!</definedName>
    <definedName name="S1R3">#REF!</definedName>
    <definedName name="S1R4" localSheetId="0">#REF!</definedName>
    <definedName name="S1R4">#REF!</definedName>
    <definedName name="S1R5" localSheetId="0">#REF!</definedName>
    <definedName name="S1R5">#REF!</definedName>
    <definedName name="S1R6" localSheetId="0">#REF!</definedName>
    <definedName name="S1R6">#REF!</definedName>
    <definedName name="S1R7" localSheetId="0">#REF!</definedName>
    <definedName name="S1R7">#REF!</definedName>
    <definedName name="S1R8" localSheetId="0">#REF!</definedName>
    <definedName name="S1R8">#REF!</definedName>
    <definedName name="S1R9" localSheetId="0">#REF!</definedName>
    <definedName name="S1R9">#REF!</definedName>
    <definedName name="S20P1" localSheetId="0">#REF!</definedName>
    <definedName name="S20P1">#REF!</definedName>
    <definedName name="S20P10" localSheetId="0">#REF!</definedName>
    <definedName name="S20P10">#REF!</definedName>
    <definedName name="S20P11" localSheetId="0">#REF!</definedName>
    <definedName name="S20P11">#REF!</definedName>
    <definedName name="S20P12" localSheetId="0">#REF!</definedName>
    <definedName name="S20P12">#REF!</definedName>
    <definedName name="S20P13" localSheetId="0">#REF!</definedName>
    <definedName name="S20P13">#REF!</definedName>
    <definedName name="S20P14" localSheetId="0">#REF!</definedName>
    <definedName name="S20P14">#REF!</definedName>
    <definedName name="S20P15" localSheetId="0">#REF!</definedName>
    <definedName name="S20P15">#REF!</definedName>
    <definedName name="S20P16" localSheetId="0">#REF!</definedName>
    <definedName name="S20P16">#REF!</definedName>
    <definedName name="S20P17" localSheetId="0">#REF!</definedName>
    <definedName name="S20P17">#REF!</definedName>
    <definedName name="S20P18" localSheetId="0">#REF!</definedName>
    <definedName name="S20P18">#REF!</definedName>
    <definedName name="S20P19" localSheetId="0">#REF!</definedName>
    <definedName name="S20P19">#REF!</definedName>
    <definedName name="S20P2" localSheetId="0">#REF!</definedName>
    <definedName name="S20P2">#REF!</definedName>
    <definedName name="S20P20" localSheetId="0">#REF!</definedName>
    <definedName name="S20P20">#REF!</definedName>
    <definedName name="S20P21" localSheetId="0">#REF!</definedName>
    <definedName name="S20P21">#REF!</definedName>
    <definedName name="S20P22" localSheetId="0">#REF!</definedName>
    <definedName name="S20P22">#REF!</definedName>
    <definedName name="S20P23" localSheetId="0">#REF!</definedName>
    <definedName name="S20P23">#REF!</definedName>
    <definedName name="S20P24" localSheetId="0">#REF!</definedName>
    <definedName name="S20P24">#REF!</definedName>
    <definedName name="S20P3" localSheetId="0">#REF!</definedName>
    <definedName name="S20P3">#REF!</definedName>
    <definedName name="S20P4" localSheetId="0">#REF!</definedName>
    <definedName name="S20P4">#REF!</definedName>
    <definedName name="S20P5" localSheetId="0">#REF!</definedName>
    <definedName name="S20P5">#REF!</definedName>
    <definedName name="S20P6" localSheetId="0">#REF!</definedName>
    <definedName name="S20P6">#REF!</definedName>
    <definedName name="S20P7" localSheetId="0">#REF!</definedName>
    <definedName name="S20P7">#REF!</definedName>
    <definedName name="S20P8" localSheetId="0">#REF!</definedName>
    <definedName name="S20P8">#REF!</definedName>
    <definedName name="S20P9" localSheetId="0">#REF!</definedName>
    <definedName name="S20P9">#REF!</definedName>
    <definedName name="S20R1" localSheetId="0">#REF!</definedName>
    <definedName name="S20R1">#REF!</definedName>
    <definedName name="S20R10" localSheetId="0">#REF!</definedName>
    <definedName name="S20R10">#REF!</definedName>
    <definedName name="S20R11" localSheetId="0">#REF!</definedName>
    <definedName name="S20R11">#REF!</definedName>
    <definedName name="S20R12" localSheetId="0">#REF!</definedName>
    <definedName name="S20R12">#REF!</definedName>
    <definedName name="S20R13" localSheetId="0">#REF!</definedName>
    <definedName name="S20R13">#REF!</definedName>
    <definedName name="S20R14" localSheetId="0">#REF!</definedName>
    <definedName name="S20R14">#REF!</definedName>
    <definedName name="S20R15" localSheetId="0">#REF!</definedName>
    <definedName name="S20R15">#REF!</definedName>
    <definedName name="S20R16" localSheetId="0">#REF!</definedName>
    <definedName name="S20R16">#REF!</definedName>
    <definedName name="S20R17" localSheetId="0">#REF!</definedName>
    <definedName name="S20R17">#REF!</definedName>
    <definedName name="S20R18" localSheetId="0">#REF!</definedName>
    <definedName name="S20R18">#REF!</definedName>
    <definedName name="S20R19" localSheetId="0">#REF!</definedName>
    <definedName name="S20R19">#REF!</definedName>
    <definedName name="S20R2" localSheetId="0">#REF!</definedName>
    <definedName name="S20R2">#REF!</definedName>
    <definedName name="S20R20" localSheetId="0">#REF!</definedName>
    <definedName name="S20R20">#REF!</definedName>
    <definedName name="S20R21" localSheetId="0">#REF!</definedName>
    <definedName name="S20R21">#REF!</definedName>
    <definedName name="S20R22" localSheetId="0">#REF!</definedName>
    <definedName name="S20R22">#REF!</definedName>
    <definedName name="S20R23" localSheetId="0">#REF!</definedName>
    <definedName name="S20R23">#REF!</definedName>
    <definedName name="S20R24" localSheetId="0">#REF!</definedName>
    <definedName name="S20R24">#REF!</definedName>
    <definedName name="S20R3" localSheetId="0">#REF!</definedName>
    <definedName name="S20R3">#REF!</definedName>
    <definedName name="S20R4" localSheetId="0">#REF!</definedName>
    <definedName name="S20R4">#REF!</definedName>
    <definedName name="S20R5" localSheetId="0">#REF!</definedName>
    <definedName name="S20R5">#REF!</definedName>
    <definedName name="S20R6" localSheetId="0">#REF!</definedName>
    <definedName name="S20R6">#REF!</definedName>
    <definedName name="S20R7" localSheetId="0">#REF!</definedName>
    <definedName name="S20R7">#REF!</definedName>
    <definedName name="S20R8" localSheetId="0">#REF!</definedName>
    <definedName name="S20R8">#REF!</definedName>
    <definedName name="S20R9" localSheetId="0">#REF!</definedName>
    <definedName name="S20R9">#REF!</definedName>
    <definedName name="S21P1" localSheetId="0">#REF!</definedName>
    <definedName name="S21P1">#REF!</definedName>
    <definedName name="S21P10" localSheetId="0">#REF!</definedName>
    <definedName name="S21P10">#REF!</definedName>
    <definedName name="S21P11" localSheetId="0">#REF!</definedName>
    <definedName name="S21P11">#REF!</definedName>
    <definedName name="S21P12" localSheetId="0">#REF!</definedName>
    <definedName name="S21P12">#REF!</definedName>
    <definedName name="S21P13" localSheetId="0">#REF!</definedName>
    <definedName name="S21P13">#REF!</definedName>
    <definedName name="S21P14" localSheetId="0">#REF!</definedName>
    <definedName name="S21P14">#REF!</definedName>
    <definedName name="S21P15" localSheetId="0">#REF!</definedName>
    <definedName name="S21P15">#REF!</definedName>
    <definedName name="S21P16" localSheetId="0">#REF!</definedName>
    <definedName name="S21P16">#REF!</definedName>
    <definedName name="S21P17" localSheetId="0">#REF!</definedName>
    <definedName name="S21P17">#REF!</definedName>
    <definedName name="S21P18" localSheetId="0">#REF!</definedName>
    <definedName name="S21P18">#REF!</definedName>
    <definedName name="S21P19" localSheetId="0">#REF!</definedName>
    <definedName name="S21P19">#REF!</definedName>
    <definedName name="S21P2" localSheetId="0">#REF!</definedName>
    <definedName name="S21P2">#REF!</definedName>
    <definedName name="S21P20" localSheetId="0">#REF!</definedName>
    <definedName name="S21P20">#REF!</definedName>
    <definedName name="S21P21" localSheetId="0">#REF!</definedName>
    <definedName name="S21P21">#REF!</definedName>
    <definedName name="S21P22" localSheetId="0">#REF!</definedName>
    <definedName name="S21P22">#REF!</definedName>
    <definedName name="S21P23" localSheetId="0">#REF!</definedName>
    <definedName name="S21P23">#REF!</definedName>
    <definedName name="S21P24" localSheetId="0">#REF!</definedName>
    <definedName name="S21P24">#REF!</definedName>
    <definedName name="S21P3" localSheetId="0">#REF!</definedName>
    <definedName name="S21P3">#REF!</definedName>
    <definedName name="S21P4" localSheetId="0">#REF!</definedName>
    <definedName name="S21P4">#REF!</definedName>
    <definedName name="S21P5" localSheetId="0">#REF!</definedName>
    <definedName name="S21P5">#REF!</definedName>
    <definedName name="S21P6" localSheetId="0">#REF!</definedName>
    <definedName name="S21P6">#REF!</definedName>
    <definedName name="S21P7" localSheetId="0">#REF!</definedName>
    <definedName name="S21P7">#REF!</definedName>
    <definedName name="S21P8" localSheetId="0">#REF!</definedName>
    <definedName name="S21P8">#REF!</definedName>
    <definedName name="S21P9" localSheetId="0">#REF!</definedName>
    <definedName name="S21P9">#REF!</definedName>
    <definedName name="S21R1" localSheetId="0">#REF!</definedName>
    <definedName name="S21R1">#REF!</definedName>
    <definedName name="S21R10" localSheetId="0">#REF!</definedName>
    <definedName name="S21R10">#REF!</definedName>
    <definedName name="S21R11" localSheetId="0">#REF!</definedName>
    <definedName name="S21R11">#REF!</definedName>
    <definedName name="S21R12" localSheetId="0">#REF!</definedName>
    <definedName name="S21R12">#REF!</definedName>
    <definedName name="S21R13" localSheetId="0">#REF!</definedName>
    <definedName name="S21R13">#REF!</definedName>
    <definedName name="S21R14" localSheetId="0">#REF!</definedName>
    <definedName name="S21R14">#REF!</definedName>
    <definedName name="S21R15" localSheetId="0">#REF!</definedName>
    <definedName name="S21R15">#REF!</definedName>
    <definedName name="S21R16" localSheetId="0">#REF!</definedName>
    <definedName name="S21R16">#REF!</definedName>
    <definedName name="S21R17" localSheetId="0">#REF!</definedName>
    <definedName name="S21R17">#REF!</definedName>
    <definedName name="S21R18" localSheetId="0">#REF!</definedName>
    <definedName name="S21R18">#REF!</definedName>
    <definedName name="S21R19" localSheetId="0">#REF!</definedName>
    <definedName name="S21R19">#REF!</definedName>
    <definedName name="S21R2" localSheetId="0">#REF!</definedName>
    <definedName name="S21R2">#REF!</definedName>
    <definedName name="S21R20" localSheetId="0">#REF!</definedName>
    <definedName name="S21R20">#REF!</definedName>
    <definedName name="S21R21" localSheetId="0">#REF!</definedName>
    <definedName name="S21R21">#REF!</definedName>
    <definedName name="S21R22" localSheetId="0">#REF!</definedName>
    <definedName name="S21R22">#REF!</definedName>
    <definedName name="S21R23" localSheetId="0">#REF!</definedName>
    <definedName name="S21R23">#REF!</definedName>
    <definedName name="S21R24" localSheetId="0">#REF!</definedName>
    <definedName name="S21R24">#REF!</definedName>
    <definedName name="S21R3" localSheetId="0">#REF!</definedName>
    <definedName name="S21R3">#REF!</definedName>
    <definedName name="S21R4" localSheetId="0">#REF!</definedName>
    <definedName name="S21R4">#REF!</definedName>
    <definedName name="S21R5" localSheetId="0">#REF!</definedName>
    <definedName name="S21R5">#REF!</definedName>
    <definedName name="S21R6" localSheetId="0">#REF!</definedName>
    <definedName name="S21R6">#REF!</definedName>
    <definedName name="S21R7" localSheetId="0">#REF!</definedName>
    <definedName name="S21R7">#REF!</definedName>
    <definedName name="S21R8" localSheetId="0">#REF!</definedName>
    <definedName name="S21R8">#REF!</definedName>
    <definedName name="S21R9" localSheetId="0">#REF!</definedName>
    <definedName name="S21R9">#REF!</definedName>
    <definedName name="S22P1" localSheetId="0">#REF!</definedName>
    <definedName name="S22P1">#REF!</definedName>
    <definedName name="S22P10" localSheetId="0">#REF!</definedName>
    <definedName name="S22P10">#REF!</definedName>
    <definedName name="S22P11" localSheetId="0">#REF!</definedName>
    <definedName name="S22P11">#REF!</definedName>
    <definedName name="S22P12" localSheetId="0">#REF!</definedName>
    <definedName name="S22P12">#REF!</definedName>
    <definedName name="S22P13" localSheetId="0">#REF!</definedName>
    <definedName name="S22P13">#REF!</definedName>
    <definedName name="S22P14" localSheetId="0">#REF!</definedName>
    <definedName name="S22P14">#REF!</definedName>
    <definedName name="S22P15" localSheetId="0">#REF!</definedName>
    <definedName name="S22P15">#REF!</definedName>
    <definedName name="S22P16" localSheetId="0">#REF!</definedName>
    <definedName name="S22P16">#REF!</definedName>
    <definedName name="S22P17" localSheetId="0">#REF!</definedName>
    <definedName name="S22P17">#REF!</definedName>
    <definedName name="S22P18" localSheetId="0">#REF!</definedName>
    <definedName name="S22P18">#REF!</definedName>
    <definedName name="S22P19" localSheetId="0">#REF!</definedName>
    <definedName name="S22P19">#REF!</definedName>
    <definedName name="S22P2" localSheetId="0">#REF!</definedName>
    <definedName name="S22P2">#REF!</definedName>
    <definedName name="S22P20" localSheetId="0">#REF!</definedName>
    <definedName name="S22P20">#REF!</definedName>
    <definedName name="S22P21" localSheetId="0">#REF!</definedName>
    <definedName name="S22P21">#REF!</definedName>
    <definedName name="S22P22" localSheetId="0">#REF!</definedName>
    <definedName name="S22P22">#REF!</definedName>
    <definedName name="S22P23" localSheetId="0">#REF!</definedName>
    <definedName name="S22P23">#REF!</definedName>
    <definedName name="S22P24" localSheetId="0">#REF!</definedName>
    <definedName name="S22P24">#REF!</definedName>
    <definedName name="S22P3" localSheetId="0">#REF!</definedName>
    <definedName name="S22P3">#REF!</definedName>
    <definedName name="S22P4" localSheetId="0">#REF!</definedName>
    <definedName name="S22P4">#REF!</definedName>
    <definedName name="S22P5" localSheetId="0">#REF!</definedName>
    <definedName name="S22P5">#REF!</definedName>
    <definedName name="S22P6" localSheetId="0">#REF!</definedName>
    <definedName name="S22P6">#REF!</definedName>
    <definedName name="S22P7" localSheetId="0">#REF!</definedName>
    <definedName name="S22P7">#REF!</definedName>
    <definedName name="S22P8" localSheetId="0">#REF!</definedName>
    <definedName name="S22P8">#REF!</definedName>
    <definedName name="S22P9" localSheetId="0">#REF!</definedName>
    <definedName name="S22P9">#REF!</definedName>
    <definedName name="S22R1" localSheetId="0">#REF!</definedName>
    <definedName name="S22R1">#REF!</definedName>
    <definedName name="S22R10" localSheetId="0">#REF!</definedName>
    <definedName name="S22R10">#REF!</definedName>
    <definedName name="S22R11" localSheetId="0">#REF!</definedName>
    <definedName name="S22R11">#REF!</definedName>
    <definedName name="S22R12" localSheetId="0">#REF!</definedName>
    <definedName name="S22R12">#REF!</definedName>
    <definedName name="S22R13" localSheetId="0">#REF!</definedName>
    <definedName name="S22R13">#REF!</definedName>
    <definedName name="S22R14" localSheetId="0">#REF!</definedName>
    <definedName name="S22R14">#REF!</definedName>
    <definedName name="S22R15" localSheetId="0">#REF!</definedName>
    <definedName name="S22R15">#REF!</definedName>
    <definedName name="S22R16" localSheetId="0">#REF!</definedName>
    <definedName name="S22R16">#REF!</definedName>
    <definedName name="S22R17" localSheetId="0">#REF!</definedName>
    <definedName name="S22R17">#REF!</definedName>
    <definedName name="S22R18" localSheetId="0">#REF!</definedName>
    <definedName name="S22R18">#REF!</definedName>
    <definedName name="S22R19" localSheetId="0">#REF!</definedName>
    <definedName name="S22R19">#REF!</definedName>
    <definedName name="S22R2" localSheetId="0">#REF!</definedName>
    <definedName name="S22R2">#REF!</definedName>
    <definedName name="S22R20" localSheetId="0">#REF!</definedName>
    <definedName name="S22R20">#REF!</definedName>
    <definedName name="S22R21" localSheetId="0">#REF!</definedName>
    <definedName name="S22R21">#REF!</definedName>
    <definedName name="S22R22" localSheetId="0">#REF!</definedName>
    <definedName name="S22R22">#REF!</definedName>
    <definedName name="S22R23" localSheetId="0">#REF!</definedName>
    <definedName name="S22R23">#REF!</definedName>
    <definedName name="S22R24" localSheetId="0">#REF!</definedName>
    <definedName name="S22R24">#REF!</definedName>
    <definedName name="S22R3" localSheetId="0">#REF!</definedName>
    <definedName name="S22R3">#REF!</definedName>
    <definedName name="S22R4" localSheetId="0">#REF!</definedName>
    <definedName name="S22R4">#REF!</definedName>
    <definedName name="S22R5" localSheetId="0">#REF!</definedName>
    <definedName name="S22R5">#REF!</definedName>
    <definedName name="S22R6" localSheetId="0">#REF!</definedName>
    <definedName name="S22R6">#REF!</definedName>
    <definedName name="S22R7" localSheetId="0">#REF!</definedName>
    <definedName name="S22R7">#REF!</definedName>
    <definedName name="S22R8" localSheetId="0">#REF!</definedName>
    <definedName name="S22R8">#REF!</definedName>
    <definedName name="S22R9" localSheetId="0">#REF!</definedName>
    <definedName name="S22R9">#REF!</definedName>
    <definedName name="S23P1" localSheetId="0">#REF!</definedName>
    <definedName name="S23P1">#REF!</definedName>
    <definedName name="S23P10" localSheetId="0">#REF!</definedName>
    <definedName name="S23P10">#REF!</definedName>
    <definedName name="S23P11" localSheetId="0">#REF!</definedName>
    <definedName name="S23P11">#REF!</definedName>
    <definedName name="S23P12" localSheetId="0">#REF!</definedName>
    <definedName name="S23P12">#REF!</definedName>
    <definedName name="S23P13" localSheetId="0">#REF!</definedName>
    <definedName name="S23P13">#REF!</definedName>
    <definedName name="S23P14" localSheetId="0">#REF!</definedName>
    <definedName name="S23P14">#REF!</definedName>
    <definedName name="S23P15" localSheetId="0">#REF!</definedName>
    <definedName name="S23P15">#REF!</definedName>
    <definedName name="S23P16" localSheetId="0">#REF!</definedName>
    <definedName name="S23P16">#REF!</definedName>
    <definedName name="S23P17" localSheetId="0">#REF!</definedName>
    <definedName name="S23P17">#REF!</definedName>
    <definedName name="S23P18" localSheetId="0">#REF!</definedName>
    <definedName name="S23P18">#REF!</definedName>
    <definedName name="S23P19" localSheetId="0">#REF!</definedName>
    <definedName name="S23P19">#REF!</definedName>
    <definedName name="S23P2" localSheetId="0">#REF!</definedName>
    <definedName name="S23P2">#REF!</definedName>
    <definedName name="S23P20" localSheetId="0">#REF!</definedName>
    <definedName name="S23P20">#REF!</definedName>
    <definedName name="S23P21" localSheetId="0">#REF!</definedName>
    <definedName name="S23P21">#REF!</definedName>
    <definedName name="S23P22" localSheetId="0">#REF!</definedName>
    <definedName name="S23P22">#REF!</definedName>
    <definedName name="S23P23" localSheetId="0">#REF!</definedName>
    <definedName name="S23P23">#REF!</definedName>
    <definedName name="S23P24" localSheetId="0">#REF!</definedName>
    <definedName name="S23P24">#REF!</definedName>
    <definedName name="S23P3" localSheetId="0">#REF!</definedName>
    <definedName name="S23P3">#REF!</definedName>
    <definedName name="S23P4" localSheetId="0">#REF!</definedName>
    <definedName name="S23P4">#REF!</definedName>
    <definedName name="S23P5" localSheetId="0">#REF!</definedName>
    <definedName name="S23P5">#REF!</definedName>
    <definedName name="S23P6" localSheetId="0">#REF!</definedName>
    <definedName name="S23P6">#REF!</definedName>
    <definedName name="S23P7" localSheetId="0">#REF!</definedName>
    <definedName name="S23P7">#REF!</definedName>
    <definedName name="S23P8" localSheetId="0">#REF!</definedName>
    <definedName name="S23P8">#REF!</definedName>
    <definedName name="S23P9" localSheetId="0">#REF!</definedName>
    <definedName name="S23P9">#REF!</definedName>
    <definedName name="S23R1" localSheetId="0">#REF!</definedName>
    <definedName name="S23R1">#REF!</definedName>
    <definedName name="S23R10" localSheetId="0">#REF!</definedName>
    <definedName name="S23R10">#REF!</definedName>
    <definedName name="S23R11" localSheetId="0">#REF!</definedName>
    <definedName name="S23R11">#REF!</definedName>
    <definedName name="S23R12" localSheetId="0">#REF!</definedName>
    <definedName name="S23R12">#REF!</definedName>
    <definedName name="S23R13" localSheetId="0">#REF!</definedName>
    <definedName name="S23R13">#REF!</definedName>
    <definedName name="S23R14" localSheetId="0">#REF!</definedName>
    <definedName name="S23R14">#REF!</definedName>
    <definedName name="S23R15" localSheetId="0">#REF!</definedName>
    <definedName name="S23R15">#REF!</definedName>
    <definedName name="S23R16" localSheetId="0">#REF!</definedName>
    <definedName name="S23R16">#REF!</definedName>
    <definedName name="S23R17" localSheetId="0">#REF!</definedName>
    <definedName name="S23R17">#REF!</definedName>
    <definedName name="S23R18" localSheetId="0">#REF!</definedName>
    <definedName name="S23R18">#REF!</definedName>
    <definedName name="S23R19" localSheetId="0">#REF!</definedName>
    <definedName name="S23R19">#REF!</definedName>
    <definedName name="S23R2" localSheetId="0">#REF!</definedName>
    <definedName name="S23R2">#REF!</definedName>
    <definedName name="S23R20" localSheetId="0">#REF!</definedName>
    <definedName name="S23R20">#REF!</definedName>
    <definedName name="S23R21" localSheetId="0">#REF!</definedName>
    <definedName name="S23R21">#REF!</definedName>
    <definedName name="S23R22" localSheetId="0">#REF!</definedName>
    <definedName name="S23R22">#REF!</definedName>
    <definedName name="S23R23" localSheetId="0">#REF!</definedName>
    <definedName name="S23R23">#REF!</definedName>
    <definedName name="S23R24" localSheetId="0">#REF!</definedName>
    <definedName name="S23R24">#REF!</definedName>
    <definedName name="S23R3" localSheetId="0">#REF!</definedName>
    <definedName name="S23R3">#REF!</definedName>
    <definedName name="S23R4" localSheetId="0">#REF!</definedName>
    <definedName name="S23R4">#REF!</definedName>
    <definedName name="S23R5" localSheetId="0">#REF!</definedName>
    <definedName name="S23R5">#REF!</definedName>
    <definedName name="S23R6" localSheetId="0">#REF!</definedName>
    <definedName name="S23R6">#REF!</definedName>
    <definedName name="S23R7" localSheetId="0">#REF!</definedName>
    <definedName name="S23R7">#REF!</definedName>
    <definedName name="S23R8" localSheetId="0">#REF!</definedName>
    <definedName name="S23R8">#REF!</definedName>
    <definedName name="S23R9" localSheetId="0">#REF!</definedName>
    <definedName name="S23R9">#REF!</definedName>
    <definedName name="S24P1" localSheetId="0">#REF!</definedName>
    <definedName name="S24P1">#REF!</definedName>
    <definedName name="S24P10" localSheetId="0">#REF!</definedName>
    <definedName name="S24P10">#REF!</definedName>
    <definedName name="S24P11" localSheetId="0">#REF!</definedName>
    <definedName name="S24P11">#REF!</definedName>
    <definedName name="S24P12" localSheetId="0">#REF!</definedName>
    <definedName name="S24P12">#REF!</definedName>
    <definedName name="S24P13" localSheetId="0">#REF!</definedName>
    <definedName name="S24P13">#REF!</definedName>
    <definedName name="S24P14" localSheetId="0">#REF!</definedName>
    <definedName name="S24P14">#REF!</definedName>
    <definedName name="S24P15" localSheetId="0">#REF!</definedName>
    <definedName name="S24P15">#REF!</definedName>
    <definedName name="S24P16" localSheetId="0">#REF!</definedName>
    <definedName name="S24P16">#REF!</definedName>
    <definedName name="S24P17" localSheetId="0">#REF!</definedName>
    <definedName name="S24P17">#REF!</definedName>
    <definedName name="S24P18" localSheetId="0">#REF!</definedName>
    <definedName name="S24P18">#REF!</definedName>
    <definedName name="S24P19" localSheetId="0">#REF!</definedName>
    <definedName name="S24P19">#REF!</definedName>
    <definedName name="S24P2" localSheetId="0">#REF!</definedName>
    <definedName name="S24P2">#REF!</definedName>
    <definedName name="S24P20" localSheetId="0">#REF!</definedName>
    <definedName name="S24P20">#REF!</definedName>
    <definedName name="S24P21" localSheetId="0">#REF!</definedName>
    <definedName name="S24P21">#REF!</definedName>
    <definedName name="S24P22" localSheetId="0">#REF!</definedName>
    <definedName name="S24P22">#REF!</definedName>
    <definedName name="S24P23" localSheetId="0">#REF!</definedName>
    <definedName name="S24P23">#REF!</definedName>
    <definedName name="S24P24" localSheetId="0">#REF!</definedName>
    <definedName name="S24P24">#REF!</definedName>
    <definedName name="S24P3" localSheetId="0">#REF!</definedName>
    <definedName name="S24P3">#REF!</definedName>
    <definedName name="S24P4" localSheetId="0">#REF!</definedName>
    <definedName name="S24P4">#REF!</definedName>
    <definedName name="S24P5" localSheetId="0">#REF!</definedName>
    <definedName name="S24P5">#REF!</definedName>
    <definedName name="S24P6" localSheetId="0">#REF!</definedName>
    <definedName name="S24P6">#REF!</definedName>
    <definedName name="S24P7" localSheetId="0">#REF!</definedName>
    <definedName name="S24P7">#REF!</definedName>
    <definedName name="S24P8" localSheetId="0">#REF!</definedName>
    <definedName name="S24P8">#REF!</definedName>
    <definedName name="S24P9" localSheetId="0">#REF!</definedName>
    <definedName name="S24P9">#REF!</definedName>
    <definedName name="S24R1" localSheetId="0">#REF!</definedName>
    <definedName name="S24R1">#REF!</definedName>
    <definedName name="S24R10" localSheetId="0">#REF!</definedName>
    <definedName name="S24R10">#REF!</definedName>
    <definedName name="S24R11" localSheetId="0">#REF!</definedName>
    <definedName name="S24R11">#REF!</definedName>
    <definedName name="S24R12" localSheetId="0">#REF!</definedName>
    <definedName name="S24R12">#REF!</definedName>
    <definedName name="S24R13" localSheetId="0">#REF!</definedName>
    <definedName name="S24R13">#REF!</definedName>
    <definedName name="S24R14" localSheetId="0">#REF!</definedName>
    <definedName name="S24R14">#REF!</definedName>
    <definedName name="S24R15" localSheetId="0">#REF!</definedName>
    <definedName name="S24R15">#REF!</definedName>
    <definedName name="S24R16" localSheetId="0">#REF!</definedName>
    <definedName name="S24R16">#REF!</definedName>
    <definedName name="S24R17" localSheetId="0">#REF!</definedName>
    <definedName name="S24R17">#REF!</definedName>
    <definedName name="S24R18" localSheetId="0">#REF!</definedName>
    <definedName name="S24R18">#REF!</definedName>
    <definedName name="S24R19" localSheetId="0">#REF!</definedName>
    <definedName name="S24R19">#REF!</definedName>
    <definedName name="S24R2" localSheetId="0">#REF!</definedName>
    <definedName name="S24R2">#REF!</definedName>
    <definedName name="S24R20" localSheetId="0">#REF!</definedName>
    <definedName name="S24R20">#REF!</definedName>
    <definedName name="S24R21" localSheetId="0">#REF!</definedName>
    <definedName name="S24R21">#REF!</definedName>
    <definedName name="S24R22" localSheetId="0">#REF!</definedName>
    <definedName name="S24R22">#REF!</definedName>
    <definedName name="S24R23" localSheetId="0">#REF!</definedName>
    <definedName name="S24R23">#REF!</definedName>
    <definedName name="S24R24" localSheetId="0">#REF!</definedName>
    <definedName name="S24R24">#REF!</definedName>
    <definedName name="S24R3" localSheetId="0">#REF!</definedName>
    <definedName name="S24R3">#REF!</definedName>
    <definedName name="S24R4" localSheetId="0">#REF!</definedName>
    <definedName name="S24R4">#REF!</definedName>
    <definedName name="S24R5" localSheetId="0">#REF!</definedName>
    <definedName name="S24R5">#REF!</definedName>
    <definedName name="S24R6" localSheetId="0">#REF!</definedName>
    <definedName name="S24R6">#REF!</definedName>
    <definedName name="S24R7" localSheetId="0">#REF!</definedName>
    <definedName name="S24R7">#REF!</definedName>
    <definedName name="S24R8" localSheetId="0">#REF!</definedName>
    <definedName name="S24R8">#REF!</definedName>
    <definedName name="S24R9" localSheetId="0">#REF!</definedName>
    <definedName name="S24R9">#REF!</definedName>
    <definedName name="S25P1" localSheetId="0">#REF!</definedName>
    <definedName name="S25P1">#REF!</definedName>
    <definedName name="S25P10" localSheetId="0">#REF!</definedName>
    <definedName name="S25P10">#REF!</definedName>
    <definedName name="S25P11" localSheetId="0">#REF!</definedName>
    <definedName name="S25P11">#REF!</definedName>
    <definedName name="S25P12" localSheetId="0">#REF!</definedName>
    <definedName name="S25P12">#REF!</definedName>
    <definedName name="S25P13" localSheetId="0">#REF!</definedName>
    <definedName name="S25P13">#REF!</definedName>
    <definedName name="S25P14" localSheetId="0">#REF!</definedName>
    <definedName name="S25P14">#REF!</definedName>
    <definedName name="S25P15" localSheetId="0">#REF!</definedName>
    <definedName name="S25P15">#REF!</definedName>
    <definedName name="S25P16" localSheetId="0">#REF!</definedName>
    <definedName name="S25P16">#REF!</definedName>
    <definedName name="S25P17" localSheetId="0">#REF!</definedName>
    <definedName name="S25P17">#REF!</definedName>
    <definedName name="S25P18" localSheetId="0">#REF!</definedName>
    <definedName name="S25P18">#REF!</definedName>
    <definedName name="S25P19" localSheetId="0">#REF!</definedName>
    <definedName name="S25P19">#REF!</definedName>
    <definedName name="S25P2" localSheetId="0">#REF!</definedName>
    <definedName name="S25P2">#REF!</definedName>
    <definedName name="S25P20" localSheetId="0">#REF!</definedName>
    <definedName name="S25P20">#REF!</definedName>
    <definedName name="S25P21" localSheetId="0">#REF!</definedName>
    <definedName name="S25P21">#REF!</definedName>
    <definedName name="S25P22" localSheetId="0">#REF!</definedName>
    <definedName name="S25P22">#REF!</definedName>
    <definedName name="S25P23" localSheetId="0">#REF!</definedName>
    <definedName name="S25P23">#REF!</definedName>
    <definedName name="S25P24" localSheetId="0">#REF!</definedName>
    <definedName name="S25P24">#REF!</definedName>
    <definedName name="S25P3" localSheetId="0">#REF!</definedName>
    <definedName name="S25P3">#REF!</definedName>
    <definedName name="S25P4" localSheetId="0">#REF!</definedName>
    <definedName name="S25P4">#REF!</definedName>
    <definedName name="S25P5" localSheetId="0">#REF!</definedName>
    <definedName name="S25P5">#REF!</definedName>
    <definedName name="S25P6" localSheetId="0">#REF!</definedName>
    <definedName name="S25P6">#REF!</definedName>
    <definedName name="S25P7" localSheetId="0">#REF!</definedName>
    <definedName name="S25P7">#REF!</definedName>
    <definedName name="S25P8" localSheetId="0">#REF!</definedName>
    <definedName name="S25P8">#REF!</definedName>
    <definedName name="S25P9" localSheetId="0">#REF!</definedName>
    <definedName name="S25P9">#REF!</definedName>
    <definedName name="S25R1" localSheetId="0">#REF!</definedName>
    <definedName name="S25R1">#REF!</definedName>
    <definedName name="S25R10" localSheetId="0">#REF!</definedName>
    <definedName name="S25R10">#REF!</definedName>
    <definedName name="S25R11" localSheetId="0">#REF!</definedName>
    <definedName name="S25R11">#REF!</definedName>
    <definedName name="S25R12" localSheetId="0">#REF!</definedName>
    <definedName name="S25R12">#REF!</definedName>
    <definedName name="S25R13" localSheetId="0">#REF!</definedName>
    <definedName name="S25R13">#REF!</definedName>
    <definedName name="S25R14" localSheetId="0">#REF!</definedName>
    <definedName name="S25R14">#REF!</definedName>
    <definedName name="S25R15" localSheetId="0">#REF!</definedName>
    <definedName name="S25R15">#REF!</definedName>
    <definedName name="S25R16" localSheetId="0">#REF!</definedName>
    <definedName name="S25R16">#REF!</definedName>
    <definedName name="S25R17" localSheetId="0">#REF!</definedName>
    <definedName name="S25R17">#REF!</definedName>
    <definedName name="S25R18" localSheetId="0">#REF!</definedName>
    <definedName name="S25R18">#REF!</definedName>
    <definedName name="S25R19" localSheetId="0">#REF!</definedName>
    <definedName name="S25R19">#REF!</definedName>
    <definedName name="S25R2" localSheetId="0">#REF!</definedName>
    <definedName name="S25R2">#REF!</definedName>
    <definedName name="S25R20" localSheetId="0">#REF!</definedName>
    <definedName name="S25R20">#REF!</definedName>
    <definedName name="S25R21" localSheetId="0">#REF!</definedName>
    <definedName name="S25R21">#REF!</definedName>
    <definedName name="S25R22" localSheetId="0">#REF!</definedName>
    <definedName name="S25R22">#REF!</definedName>
    <definedName name="S25R23" localSheetId="0">#REF!</definedName>
    <definedName name="S25R23">#REF!</definedName>
    <definedName name="S25R24" localSheetId="0">#REF!</definedName>
    <definedName name="S25R24">#REF!</definedName>
    <definedName name="S25R3" localSheetId="0">#REF!</definedName>
    <definedName name="S25R3">#REF!</definedName>
    <definedName name="S25R4" localSheetId="0">#REF!</definedName>
    <definedName name="S25R4">#REF!</definedName>
    <definedName name="S25R5" localSheetId="0">#REF!</definedName>
    <definedName name="S25R5">#REF!</definedName>
    <definedName name="S25R6" localSheetId="0">#REF!</definedName>
    <definedName name="S25R6">#REF!</definedName>
    <definedName name="S25R7" localSheetId="0">#REF!</definedName>
    <definedName name="S25R7">#REF!</definedName>
    <definedName name="S25R8" localSheetId="0">#REF!</definedName>
    <definedName name="S25R8">#REF!</definedName>
    <definedName name="S25R9" localSheetId="0">#REF!</definedName>
    <definedName name="S25R9">#REF!</definedName>
    <definedName name="S26P1" localSheetId="0">#REF!</definedName>
    <definedName name="S26P1">#REF!</definedName>
    <definedName name="S26P10" localSheetId="0">#REF!</definedName>
    <definedName name="S26P10">#REF!</definedName>
    <definedName name="S26P11" localSheetId="0">#REF!</definedName>
    <definedName name="S26P11">#REF!</definedName>
    <definedName name="S26P12" localSheetId="0">#REF!</definedName>
    <definedName name="S26P12">#REF!</definedName>
    <definedName name="S26P13" localSheetId="0">#REF!</definedName>
    <definedName name="S26P13">#REF!</definedName>
    <definedName name="S26P14" localSheetId="0">#REF!</definedName>
    <definedName name="S26P14">#REF!</definedName>
    <definedName name="S26P15" localSheetId="0">#REF!</definedName>
    <definedName name="S26P15">#REF!</definedName>
    <definedName name="S26P16" localSheetId="0">#REF!</definedName>
    <definedName name="S26P16">#REF!</definedName>
    <definedName name="S26P17" localSheetId="0">#REF!</definedName>
    <definedName name="S26P17">#REF!</definedName>
    <definedName name="S26P18" localSheetId="0">#REF!</definedName>
    <definedName name="S26P18">#REF!</definedName>
    <definedName name="S26P19" localSheetId="0">#REF!</definedName>
    <definedName name="S26P19">#REF!</definedName>
    <definedName name="S26P2" localSheetId="0">#REF!</definedName>
    <definedName name="S26P2">#REF!</definedName>
    <definedName name="S26P20" localSheetId="0">#REF!</definedName>
    <definedName name="S26P20">#REF!</definedName>
    <definedName name="S26P21" localSheetId="0">#REF!</definedName>
    <definedName name="S26P21">#REF!</definedName>
    <definedName name="S26P22" localSheetId="0">#REF!</definedName>
    <definedName name="S26P22">#REF!</definedName>
    <definedName name="S26P23" localSheetId="0">#REF!</definedName>
    <definedName name="S26P23">#REF!</definedName>
    <definedName name="S26P24" localSheetId="0">#REF!</definedName>
    <definedName name="S26P24">#REF!</definedName>
    <definedName name="S26P3" localSheetId="0">#REF!</definedName>
    <definedName name="S26P3">#REF!</definedName>
    <definedName name="S26P4" localSheetId="0">#REF!</definedName>
    <definedName name="S26P4">#REF!</definedName>
    <definedName name="S26P5" localSheetId="0">#REF!</definedName>
    <definedName name="S26P5">#REF!</definedName>
    <definedName name="S26P6" localSheetId="0">#REF!</definedName>
    <definedName name="S26P6">#REF!</definedName>
    <definedName name="S26P7" localSheetId="0">#REF!</definedName>
    <definedName name="S26P7">#REF!</definedName>
    <definedName name="S26P8" localSheetId="0">#REF!</definedName>
    <definedName name="S26P8">#REF!</definedName>
    <definedName name="S26P9" localSheetId="0">#REF!</definedName>
    <definedName name="S26P9">#REF!</definedName>
    <definedName name="S26R1" localSheetId="0">#REF!</definedName>
    <definedName name="S26R1">#REF!</definedName>
    <definedName name="S26R10" localSheetId="0">#REF!</definedName>
    <definedName name="S26R10">#REF!</definedName>
    <definedName name="S26R11" localSheetId="0">#REF!</definedName>
    <definedName name="S26R11">#REF!</definedName>
    <definedName name="S26R12" localSheetId="0">#REF!</definedName>
    <definedName name="S26R12">#REF!</definedName>
    <definedName name="S26R13" localSheetId="0">#REF!</definedName>
    <definedName name="S26R13">#REF!</definedName>
    <definedName name="S26R14" localSheetId="0">#REF!</definedName>
    <definedName name="S26R14">#REF!</definedName>
    <definedName name="S26R15" localSheetId="0">#REF!</definedName>
    <definedName name="S26R15">#REF!</definedName>
    <definedName name="S26R16" localSheetId="0">#REF!</definedName>
    <definedName name="S26R16">#REF!</definedName>
    <definedName name="S26R17" localSheetId="0">#REF!</definedName>
    <definedName name="S26R17">#REF!</definedName>
    <definedName name="S26R18" localSheetId="0">#REF!</definedName>
    <definedName name="S26R18">#REF!</definedName>
    <definedName name="S26R19" localSheetId="0">#REF!</definedName>
    <definedName name="S26R19">#REF!</definedName>
    <definedName name="S26R2" localSheetId="0">#REF!</definedName>
    <definedName name="S26R2">#REF!</definedName>
    <definedName name="S26R20" localSheetId="0">#REF!</definedName>
    <definedName name="S26R20">#REF!</definedName>
    <definedName name="S26R21" localSheetId="0">#REF!</definedName>
    <definedName name="S26R21">#REF!</definedName>
    <definedName name="S26R22" localSheetId="0">#REF!</definedName>
    <definedName name="S26R22">#REF!</definedName>
    <definedName name="S26R23" localSheetId="0">#REF!</definedName>
    <definedName name="S26R23">#REF!</definedName>
    <definedName name="S26R24" localSheetId="0">#REF!</definedName>
    <definedName name="S26R24">#REF!</definedName>
    <definedName name="S26R3" localSheetId="0">#REF!</definedName>
    <definedName name="S26R3">#REF!</definedName>
    <definedName name="S26R4" localSheetId="0">#REF!</definedName>
    <definedName name="S26R4">#REF!</definedName>
    <definedName name="S26R5" localSheetId="0">#REF!</definedName>
    <definedName name="S26R5">#REF!</definedName>
    <definedName name="S26R6" localSheetId="0">#REF!</definedName>
    <definedName name="S26R6">#REF!</definedName>
    <definedName name="S26R7" localSheetId="0">#REF!</definedName>
    <definedName name="S26R7">#REF!</definedName>
    <definedName name="S26R8" localSheetId="0">#REF!</definedName>
    <definedName name="S26R8">#REF!</definedName>
    <definedName name="S26R9" localSheetId="0">#REF!</definedName>
    <definedName name="S26R9">#REF!</definedName>
    <definedName name="S27P1" localSheetId="0">#REF!</definedName>
    <definedName name="S27P1">#REF!</definedName>
    <definedName name="S27P10" localSheetId="0">#REF!</definedName>
    <definedName name="S27P10">#REF!</definedName>
    <definedName name="S27P11" localSheetId="0">#REF!</definedName>
    <definedName name="S27P11">#REF!</definedName>
    <definedName name="S27P12" localSheetId="0">#REF!</definedName>
    <definedName name="S27P12">#REF!</definedName>
    <definedName name="S27P13" localSheetId="0">#REF!</definedName>
    <definedName name="S27P13">#REF!</definedName>
    <definedName name="S27P14" localSheetId="0">#REF!</definedName>
    <definedName name="S27P14">#REF!</definedName>
    <definedName name="S27P15" localSheetId="0">#REF!</definedName>
    <definedName name="S27P15">#REF!</definedName>
    <definedName name="S27P16" localSheetId="0">#REF!</definedName>
    <definedName name="S27P16">#REF!</definedName>
    <definedName name="S27P17" localSheetId="0">#REF!</definedName>
    <definedName name="S27P17">#REF!</definedName>
    <definedName name="S27P18" localSheetId="0">#REF!</definedName>
    <definedName name="S27P18">#REF!</definedName>
    <definedName name="S27P19" localSheetId="0">#REF!</definedName>
    <definedName name="S27P19">#REF!</definedName>
    <definedName name="S27P2" localSheetId="0">#REF!</definedName>
    <definedName name="S27P2">#REF!</definedName>
    <definedName name="S27P20" localSheetId="0">#REF!</definedName>
    <definedName name="S27P20">#REF!</definedName>
    <definedName name="S27P21" localSheetId="0">#REF!</definedName>
    <definedName name="S27P21">#REF!</definedName>
    <definedName name="S27P22" localSheetId="0">#REF!</definedName>
    <definedName name="S27P22">#REF!</definedName>
    <definedName name="S27P23" localSheetId="0">#REF!</definedName>
    <definedName name="S27P23">#REF!</definedName>
    <definedName name="S27P24" localSheetId="0">#REF!</definedName>
    <definedName name="S27P24">#REF!</definedName>
    <definedName name="S27P3" localSheetId="0">#REF!</definedName>
    <definedName name="S27P3">#REF!</definedName>
    <definedName name="S27P4" localSheetId="0">#REF!</definedName>
    <definedName name="S27P4">#REF!</definedName>
    <definedName name="S27P5" localSheetId="0">#REF!</definedName>
    <definedName name="S27P5">#REF!</definedName>
    <definedName name="S27P6" localSheetId="0">#REF!</definedName>
    <definedName name="S27P6">#REF!</definedName>
    <definedName name="S27P7" localSheetId="0">#REF!</definedName>
    <definedName name="S27P7">#REF!</definedName>
    <definedName name="S27P8" localSheetId="0">#REF!</definedName>
    <definedName name="S27P8">#REF!</definedName>
    <definedName name="S27P9" localSheetId="0">#REF!</definedName>
    <definedName name="S27P9">#REF!</definedName>
    <definedName name="S27R1" localSheetId="0">#REF!</definedName>
    <definedName name="S27R1">#REF!</definedName>
    <definedName name="S27R10" localSheetId="0">#REF!</definedName>
    <definedName name="S27R10">#REF!</definedName>
    <definedName name="S27R11" localSheetId="0">#REF!</definedName>
    <definedName name="S27R11">#REF!</definedName>
    <definedName name="S27R12" localSheetId="0">#REF!</definedName>
    <definedName name="S27R12">#REF!</definedName>
    <definedName name="S27R13" localSheetId="0">#REF!</definedName>
    <definedName name="S27R13">#REF!</definedName>
    <definedName name="S27R14" localSheetId="0">#REF!</definedName>
    <definedName name="S27R14">#REF!</definedName>
    <definedName name="S27R15" localSheetId="0">#REF!</definedName>
    <definedName name="S27R15">#REF!</definedName>
    <definedName name="S27R16" localSheetId="0">#REF!</definedName>
    <definedName name="S27R16">#REF!</definedName>
    <definedName name="S27R17" localSheetId="0">#REF!</definedName>
    <definedName name="S27R17">#REF!</definedName>
    <definedName name="S27R18" localSheetId="0">#REF!</definedName>
    <definedName name="S27R18">#REF!</definedName>
    <definedName name="S27R19" localSheetId="0">#REF!</definedName>
    <definedName name="S27R19">#REF!</definedName>
    <definedName name="S27R2" localSheetId="0">#REF!</definedName>
    <definedName name="S27R2">#REF!</definedName>
    <definedName name="S27R20" localSheetId="0">#REF!</definedName>
    <definedName name="S27R20">#REF!</definedName>
    <definedName name="S27R21" localSheetId="0">#REF!</definedName>
    <definedName name="S27R21">#REF!</definedName>
    <definedName name="S27R22" localSheetId="0">#REF!</definedName>
    <definedName name="S27R22">#REF!</definedName>
    <definedName name="S27R23" localSheetId="0">#REF!</definedName>
    <definedName name="S27R23">#REF!</definedName>
    <definedName name="S27R24" localSheetId="0">#REF!</definedName>
    <definedName name="S27R24">#REF!</definedName>
    <definedName name="S27R3" localSheetId="0">#REF!</definedName>
    <definedName name="S27R3">#REF!</definedName>
    <definedName name="S27R4" localSheetId="0">#REF!</definedName>
    <definedName name="S27R4">#REF!</definedName>
    <definedName name="S27R5" localSheetId="0">#REF!</definedName>
    <definedName name="S27R5">#REF!</definedName>
    <definedName name="S27R6" localSheetId="0">#REF!</definedName>
    <definedName name="S27R6">#REF!</definedName>
    <definedName name="S27R7" localSheetId="0">#REF!</definedName>
    <definedName name="S27R7">#REF!</definedName>
    <definedName name="S27R8" localSheetId="0">#REF!</definedName>
    <definedName name="S27R8">#REF!</definedName>
    <definedName name="S27R9" localSheetId="0">#REF!</definedName>
    <definedName name="S27R9">#REF!</definedName>
    <definedName name="S28P1" localSheetId="0">#REF!</definedName>
    <definedName name="S28P1">#REF!</definedName>
    <definedName name="S28P10" localSheetId="0">#REF!</definedName>
    <definedName name="S28P10">#REF!</definedName>
    <definedName name="S28P11" localSheetId="0">#REF!</definedName>
    <definedName name="S28P11">#REF!</definedName>
    <definedName name="S28P12" localSheetId="0">#REF!</definedName>
    <definedName name="S28P12">#REF!</definedName>
    <definedName name="S28P13" localSheetId="0">#REF!</definedName>
    <definedName name="S28P13">#REF!</definedName>
    <definedName name="S28P14" localSheetId="0">#REF!</definedName>
    <definedName name="S28P14">#REF!</definedName>
    <definedName name="S28P15" localSheetId="0">#REF!</definedName>
    <definedName name="S28P15">#REF!</definedName>
    <definedName name="S28P16" localSheetId="0">#REF!</definedName>
    <definedName name="S28P16">#REF!</definedName>
    <definedName name="S28P17" localSheetId="0">#REF!</definedName>
    <definedName name="S28P17">#REF!</definedName>
    <definedName name="S28P18" localSheetId="0">#REF!</definedName>
    <definedName name="S28P18">#REF!</definedName>
    <definedName name="S28P19" localSheetId="0">#REF!</definedName>
    <definedName name="S28P19">#REF!</definedName>
    <definedName name="S28P2" localSheetId="0">#REF!</definedName>
    <definedName name="S28P2">#REF!</definedName>
    <definedName name="S28P20" localSheetId="0">#REF!</definedName>
    <definedName name="S28P20">#REF!</definedName>
    <definedName name="S28P21" localSheetId="0">#REF!</definedName>
    <definedName name="S28P21">#REF!</definedName>
    <definedName name="S28P22" localSheetId="0">#REF!</definedName>
    <definedName name="S28P22">#REF!</definedName>
    <definedName name="S28P23" localSheetId="0">#REF!</definedName>
    <definedName name="S28P23">#REF!</definedName>
    <definedName name="S28P24" localSheetId="0">#REF!</definedName>
    <definedName name="S28P24">#REF!</definedName>
    <definedName name="S28P3" localSheetId="0">#REF!</definedName>
    <definedName name="S28P3">#REF!</definedName>
    <definedName name="S28P4" localSheetId="0">#REF!</definedName>
    <definedName name="S28P4">#REF!</definedName>
    <definedName name="S28P5" localSheetId="0">#REF!</definedName>
    <definedName name="S28P5">#REF!</definedName>
    <definedName name="S28P6" localSheetId="0">#REF!</definedName>
    <definedName name="S28P6">#REF!</definedName>
    <definedName name="S28P7" localSheetId="0">#REF!</definedName>
    <definedName name="S28P7">#REF!</definedName>
    <definedName name="S28P8" localSheetId="0">#REF!</definedName>
    <definedName name="S28P8">#REF!</definedName>
    <definedName name="S28P9" localSheetId="0">#REF!</definedName>
    <definedName name="S28P9">#REF!</definedName>
    <definedName name="S28R1" localSheetId="0">#REF!</definedName>
    <definedName name="S28R1">#REF!</definedName>
    <definedName name="S28R10" localSheetId="0">#REF!</definedName>
    <definedName name="S28R10">#REF!</definedName>
    <definedName name="S28R11" localSheetId="0">#REF!</definedName>
    <definedName name="S28R11">#REF!</definedName>
    <definedName name="S28R12" localSheetId="0">#REF!</definedName>
    <definedName name="S28R12">#REF!</definedName>
    <definedName name="S28R13" localSheetId="0">#REF!</definedName>
    <definedName name="S28R13">#REF!</definedName>
    <definedName name="S28R14" localSheetId="0">#REF!</definedName>
    <definedName name="S28R14">#REF!</definedName>
    <definedName name="S28R15" localSheetId="0">#REF!</definedName>
    <definedName name="S28R15">#REF!</definedName>
    <definedName name="S28R16" localSheetId="0">#REF!</definedName>
    <definedName name="S28R16">#REF!</definedName>
    <definedName name="S28R17" localSheetId="0">#REF!</definedName>
    <definedName name="S28R17">#REF!</definedName>
    <definedName name="S28R18" localSheetId="0">#REF!</definedName>
    <definedName name="S28R18">#REF!</definedName>
    <definedName name="S28R19" localSheetId="0">#REF!</definedName>
    <definedName name="S28R19">#REF!</definedName>
    <definedName name="S28R2" localSheetId="0">#REF!</definedName>
    <definedName name="S28R2">#REF!</definedName>
    <definedName name="S28R20" localSheetId="0">#REF!</definedName>
    <definedName name="S28R20">#REF!</definedName>
    <definedName name="S28R21" localSheetId="0">#REF!</definedName>
    <definedName name="S28R21">#REF!</definedName>
    <definedName name="S28R22" localSheetId="0">#REF!</definedName>
    <definedName name="S28R22">#REF!</definedName>
    <definedName name="S28R23" localSheetId="0">#REF!</definedName>
    <definedName name="S28R23">#REF!</definedName>
    <definedName name="S28R24" localSheetId="0">#REF!</definedName>
    <definedName name="S28R24">#REF!</definedName>
    <definedName name="S28R3" localSheetId="0">#REF!</definedName>
    <definedName name="S28R3">#REF!</definedName>
    <definedName name="S28R4" localSheetId="0">#REF!</definedName>
    <definedName name="S28R4">#REF!</definedName>
    <definedName name="S28R5" localSheetId="0">#REF!</definedName>
    <definedName name="S28R5">#REF!</definedName>
    <definedName name="S28R6" localSheetId="0">#REF!</definedName>
    <definedName name="S28R6">#REF!</definedName>
    <definedName name="S28R7" localSheetId="0">#REF!</definedName>
    <definedName name="S28R7">#REF!</definedName>
    <definedName name="S28R8" localSheetId="0">#REF!</definedName>
    <definedName name="S28R8">#REF!</definedName>
    <definedName name="S28R9" localSheetId="0">#REF!</definedName>
    <definedName name="S28R9">#REF!</definedName>
    <definedName name="S29P1" localSheetId="0">#REF!</definedName>
    <definedName name="S29P1">#REF!</definedName>
    <definedName name="S29P10" localSheetId="0">#REF!</definedName>
    <definedName name="S29P10">#REF!</definedName>
    <definedName name="S29P11" localSheetId="0">#REF!</definedName>
    <definedName name="S29P11">#REF!</definedName>
    <definedName name="S29P12" localSheetId="0">#REF!</definedName>
    <definedName name="S29P12">#REF!</definedName>
    <definedName name="S29P13" localSheetId="0">#REF!</definedName>
    <definedName name="S29P13">#REF!</definedName>
    <definedName name="S29P14" localSheetId="0">#REF!</definedName>
    <definedName name="S29P14">#REF!</definedName>
    <definedName name="S29P15" localSheetId="0">#REF!</definedName>
    <definedName name="S29P15">#REF!</definedName>
    <definedName name="S29P16" localSheetId="0">#REF!</definedName>
    <definedName name="S29P16">#REF!</definedName>
    <definedName name="S29P17" localSheetId="0">#REF!</definedName>
    <definedName name="S29P17">#REF!</definedName>
    <definedName name="S29P18" localSheetId="0">#REF!</definedName>
    <definedName name="S29P18">#REF!</definedName>
    <definedName name="S29P19" localSheetId="0">#REF!</definedName>
    <definedName name="S29P19">#REF!</definedName>
    <definedName name="S29P2" localSheetId="0">#REF!</definedName>
    <definedName name="S29P2">#REF!</definedName>
    <definedName name="S29P20" localSheetId="0">#REF!</definedName>
    <definedName name="S29P20">#REF!</definedName>
    <definedName name="S29P21" localSheetId="0">#REF!</definedName>
    <definedName name="S29P21">#REF!</definedName>
    <definedName name="S29P22" localSheetId="0">#REF!</definedName>
    <definedName name="S29P22">#REF!</definedName>
    <definedName name="S29P23" localSheetId="0">#REF!</definedName>
    <definedName name="S29P23">#REF!</definedName>
    <definedName name="S29P24" localSheetId="0">#REF!</definedName>
    <definedName name="S29P24">#REF!</definedName>
    <definedName name="S29P3" localSheetId="0">#REF!</definedName>
    <definedName name="S29P3">#REF!</definedName>
    <definedName name="S29P4" localSheetId="0">#REF!</definedName>
    <definedName name="S29P4">#REF!</definedName>
    <definedName name="S29P5" localSheetId="0">#REF!</definedName>
    <definedName name="S29P5">#REF!</definedName>
    <definedName name="S29P6" localSheetId="0">#REF!</definedName>
    <definedName name="S29P6">#REF!</definedName>
    <definedName name="S29P7" localSheetId="0">#REF!</definedName>
    <definedName name="S29P7">#REF!</definedName>
    <definedName name="S29P8" localSheetId="0">#REF!</definedName>
    <definedName name="S29P8">#REF!</definedName>
    <definedName name="S29P9" localSheetId="0">#REF!</definedName>
    <definedName name="S29P9">#REF!</definedName>
    <definedName name="S29R1" localSheetId="0">#REF!</definedName>
    <definedName name="S29R1">#REF!</definedName>
    <definedName name="S29R10" localSheetId="0">#REF!</definedName>
    <definedName name="S29R10">#REF!</definedName>
    <definedName name="S29R11" localSheetId="0">#REF!</definedName>
    <definedName name="S29R11">#REF!</definedName>
    <definedName name="S29R12" localSheetId="0">#REF!</definedName>
    <definedName name="S29R12">#REF!</definedName>
    <definedName name="S29R13" localSheetId="0">#REF!</definedName>
    <definedName name="S29R13">#REF!</definedName>
    <definedName name="S29R14" localSheetId="0">#REF!</definedName>
    <definedName name="S29R14">#REF!</definedName>
    <definedName name="S29R15" localSheetId="0">#REF!</definedName>
    <definedName name="S29R15">#REF!</definedName>
    <definedName name="S29R16" localSheetId="0">#REF!</definedName>
    <definedName name="S29R16">#REF!</definedName>
    <definedName name="S29R17" localSheetId="0">#REF!</definedName>
    <definedName name="S29R17">#REF!</definedName>
    <definedName name="S29R18" localSheetId="0">#REF!</definedName>
    <definedName name="S29R18">#REF!</definedName>
    <definedName name="S29R19" localSheetId="0">#REF!</definedName>
    <definedName name="S29R19">#REF!</definedName>
    <definedName name="S29R2" localSheetId="0">#REF!</definedName>
    <definedName name="S29R2">#REF!</definedName>
    <definedName name="S29R20" localSheetId="0">#REF!</definedName>
    <definedName name="S29R20">#REF!</definedName>
    <definedName name="S29R21" localSheetId="0">#REF!</definedName>
    <definedName name="S29R21">#REF!</definedName>
    <definedName name="S29R22" localSheetId="0">#REF!</definedName>
    <definedName name="S29R22">#REF!</definedName>
    <definedName name="S29R23" localSheetId="0">#REF!</definedName>
    <definedName name="S29R23">#REF!</definedName>
    <definedName name="S29R24" localSheetId="0">#REF!</definedName>
    <definedName name="S29R24">#REF!</definedName>
    <definedName name="S29R3" localSheetId="0">#REF!</definedName>
    <definedName name="S29R3">#REF!</definedName>
    <definedName name="S29R4" localSheetId="0">#REF!</definedName>
    <definedName name="S29R4">#REF!</definedName>
    <definedName name="S29R5" localSheetId="0">#REF!</definedName>
    <definedName name="S29R5">#REF!</definedName>
    <definedName name="S29R6" localSheetId="0">#REF!</definedName>
    <definedName name="S29R6">#REF!</definedName>
    <definedName name="S29R7" localSheetId="0">#REF!</definedName>
    <definedName name="S29R7">#REF!</definedName>
    <definedName name="S29R8" localSheetId="0">#REF!</definedName>
    <definedName name="S29R8">#REF!</definedName>
    <definedName name="S29R9" localSheetId="0">#REF!</definedName>
    <definedName name="S29R9">#REF!</definedName>
    <definedName name="S2P1" localSheetId="0">#REF!</definedName>
    <definedName name="S2P1">#REF!</definedName>
    <definedName name="S2P10" localSheetId="0">#REF!</definedName>
    <definedName name="S2P10">#REF!</definedName>
    <definedName name="S2P11" localSheetId="0">#REF!</definedName>
    <definedName name="S2P11">#REF!</definedName>
    <definedName name="S2P12" localSheetId="0">#REF!</definedName>
    <definedName name="S2P12">#REF!</definedName>
    <definedName name="S2P13" localSheetId="0">#REF!</definedName>
    <definedName name="S2P13">#REF!</definedName>
    <definedName name="S2P14" localSheetId="0">#REF!</definedName>
    <definedName name="S2P14">#REF!</definedName>
    <definedName name="S2P15" localSheetId="0">#REF!</definedName>
    <definedName name="S2P15">#REF!</definedName>
    <definedName name="S2P16" localSheetId="0">#REF!</definedName>
    <definedName name="S2P16">#REF!</definedName>
    <definedName name="S2P17" localSheetId="0">#REF!</definedName>
    <definedName name="S2P17">#REF!</definedName>
    <definedName name="S2P18" localSheetId="0">#REF!</definedName>
    <definedName name="S2P18">#REF!</definedName>
    <definedName name="S2P19" localSheetId="0">#REF!</definedName>
    <definedName name="S2P19">#REF!</definedName>
    <definedName name="S2P2" localSheetId="0">#REF!</definedName>
    <definedName name="S2P2">#REF!</definedName>
    <definedName name="S2P20" localSheetId="0">#REF!</definedName>
    <definedName name="S2P20">#REF!</definedName>
    <definedName name="S2P21" localSheetId="0">#REF!</definedName>
    <definedName name="S2P21">#REF!</definedName>
    <definedName name="S2P22" localSheetId="0">#REF!</definedName>
    <definedName name="S2P22">#REF!</definedName>
    <definedName name="S2P23" localSheetId="0">#REF!</definedName>
    <definedName name="S2P23">#REF!</definedName>
    <definedName name="S2P24" localSheetId="0">#REF!</definedName>
    <definedName name="S2P24">#REF!</definedName>
    <definedName name="S2P3" localSheetId="0">#REF!</definedName>
    <definedName name="S2P3">#REF!</definedName>
    <definedName name="S2P4" localSheetId="0">#REF!</definedName>
    <definedName name="S2P4">#REF!</definedName>
    <definedName name="S2P5" localSheetId="0">#REF!</definedName>
    <definedName name="S2P5">#REF!</definedName>
    <definedName name="S2P6" localSheetId="0">#REF!</definedName>
    <definedName name="S2P6">#REF!</definedName>
    <definedName name="S2P7" localSheetId="0">#REF!</definedName>
    <definedName name="S2P7">#REF!</definedName>
    <definedName name="S2P8" localSheetId="0">#REF!</definedName>
    <definedName name="S2P8">#REF!</definedName>
    <definedName name="S2P9" localSheetId="0">#REF!</definedName>
    <definedName name="S2P9">#REF!</definedName>
    <definedName name="S2PP4" localSheetId="0">#REF!</definedName>
    <definedName name="S2PP4">#REF!</definedName>
    <definedName name="S2R1" localSheetId="0">#REF!</definedName>
    <definedName name="S2R1">#REF!</definedName>
    <definedName name="S2R10" localSheetId="0">#REF!</definedName>
    <definedName name="S2R10">#REF!</definedName>
    <definedName name="S2R11" localSheetId="0">#REF!</definedName>
    <definedName name="S2R11">#REF!</definedName>
    <definedName name="S2R12" localSheetId="0">#REF!</definedName>
    <definedName name="S2R12">#REF!</definedName>
    <definedName name="S2R13" localSheetId="0">#REF!</definedName>
    <definedName name="S2R13">#REF!</definedName>
    <definedName name="S2R14" localSheetId="0">#REF!</definedName>
    <definedName name="S2R14">#REF!</definedName>
    <definedName name="S2R15" localSheetId="0">#REF!</definedName>
    <definedName name="S2R15">#REF!</definedName>
    <definedName name="S2R16" localSheetId="0">#REF!</definedName>
    <definedName name="S2R16">#REF!</definedName>
    <definedName name="S2R17" localSheetId="0">#REF!</definedName>
    <definedName name="S2R17">#REF!</definedName>
    <definedName name="S2R18" localSheetId="0">#REF!</definedName>
    <definedName name="S2R18">#REF!</definedName>
    <definedName name="S2R19" localSheetId="0">#REF!</definedName>
    <definedName name="S2R19">#REF!</definedName>
    <definedName name="S2R2" localSheetId="0">#REF!</definedName>
    <definedName name="S2R2">#REF!</definedName>
    <definedName name="S2R20" localSheetId="0">#REF!</definedName>
    <definedName name="S2R20">#REF!</definedName>
    <definedName name="S2R21" localSheetId="0">#REF!</definedName>
    <definedName name="S2R21">#REF!</definedName>
    <definedName name="S2R22" localSheetId="0">#REF!</definedName>
    <definedName name="S2R22">#REF!</definedName>
    <definedName name="S2R23" localSheetId="0">#REF!</definedName>
    <definedName name="S2R23">#REF!</definedName>
    <definedName name="S2R24" localSheetId="0">#REF!</definedName>
    <definedName name="S2R24">#REF!</definedName>
    <definedName name="S2R3" localSheetId="0">#REF!</definedName>
    <definedName name="S2R3">#REF!</definedName>
    <definedName name="S2R4" localSheetId="0">#REF!</definedName>
    <definedName name="S2R4">#REF!</definedName>
    <definedName name="S2R5" localSheetId="0">#REF!</definedName>
    <definedName name="S2R5">#REF!</definedName>
    <definedName name="S2R6" localSheetId="0">#REF!</definedName>
    <definedName name="S2R6">#REF!</definedName>
    <definedName name="S2R7" localSheetId="0">#REF!</definedName>
    <definedName name="S2R7">#REF!</definedName>
    <definedName name="S2R8" localSheetId="0">#REF!</definedName>
    <definedName name="S2R8">#REF!</definedName>
    <definedName name="S2R9" localSheetId="0">#REF!</definedName>
    <definedName name="S2R9">#REF!</definedName>
    <definedName name="S30P1" localSheetId="0">#REF!</definedName>
    <definedName name="S30P1">#REF!</definedName>
    <definedName name="S30P10" localSheetId="0">#REF!</definedName>
    <definedName name="S30P10">#REF!</definedName>
    <definedName name="S30P11" localSheetId="0">#REF!</definedName>
    <definedName name="S30P11">#REF!</definedName>
    <definedName name="S30P12" localSheetId="0">#REF!</definedName>
    <definedName name="S30P12">#REF!</definedName>
    <definedName name="S30P13" localSheetId="0">#REF!</definedName>
    <definedName name="S30P13">#REF!</definedName>
    <definedName name="S30P14" localSheetId="0">#REF!</definedName>
    <definedName name="S30P14">#REF!</definedName>
    <definedName name="S30P15" localSheetId="0">#REF!</definedName>
    <definedName name="S30P15">#REF!</definedName>
    <definedName name="S30P16" localSheetId="0">#REF!</definedName>
    <definedName name="S30P16">#REF!</definedName>
    <definedName name="S30P17" localSheetId="0">#REF!</definedName>
    <definedName name="S30P17">#REF!</definedName>
    <definedName name="S30P18" localSheetId="0">#REF!</definedName>
    <definedName name="S30P18">#REF!</definedName>
    <definedName name="S30P19" localSheetId="0">#REF!</definedName>
    <definedName name="S30P19">#REF!</definedName>
    <definedName name="S30P2" localSheetId="0">#REF!</definedName>
    <definedName name="S30P2">#REF!</definedName>
    <definedName name="S30P20" localSheetId="0">#REF!</definedName>
    <definedName name="S30P20">#REF!</definedName>
    <definedName name="S30P21" localSheetId="0">#REF!</definedName>
    <definedName name="S30P21">#REF!</definedName>
    <definedName name="S30P22" localSheetId="0">#REF!</definedName>
    <definedName name="S30P22">#REF!</definedName>
    <definedName name="S30P23" localSheetId="0">#REF!</definedName>
    <definedName name="S30P23">#REF!</definedName>
    <definedName name="S30P24" localSheetId="0">#REF!</definedName>
    <definedName name="S30P24">#REF!</definedName>
    <definedName name="S30P3" localSheetId="0">#REF!</definedName>
    <definedName name="S30P3">#REF!</definedName>
    <definedName name="S30P4" localSheetId="0">#REF!</definedName>
    <definedName name="S30P4">#REF!</definedName>
    <definedName name="S30P5" localSheetId="0">#REF!</definedName>
    <definedName name="S30P5">#REF!</definedName>
    <definedName name="S30P6" localSheetId="0">#REF!</definedName>
    <definedName name="S30P6">#REF!</definedName>
    <definedName name="S30P7" localSheetId="0">#REF!</definedName>
    <definedName name="S30P7">#REF!</definedName>
    <definedName name="S30P8" localSheetId="0">#REF!</definedName>
    <definedName name="S30P8">#REF!</definedName>
    <definedName name="S30P9" localSheetId="0">#REF!</definedName>
    <definedName name="S30P9">#REF!</definedName>
    <definedName name="S30R1" localSheetId="0">#REF!</definedName>
    <definedName name="S30R1">#REF!</definedName>
    <definedName name="S30R10" localSheetId="0">#REF!</definedName>
    <definedName name="S30R10">#REF!</definedName>
    <definedName name="S30R11" localSheetId="0">#REF!</definedName>
    <definedName name="S30R11">#REF!</definedName>
    <definedName name="S30R12" localSheetId="0">#REF!</definedName>
    <definedName name="S30R12">#REF!</definedName>
    <definedName name="S30R13" localSheetId="0">#REF!</definedName>
    <definedName name="S30R13">#REF!</definedName>
    <definedName name="S30R14" localSheetId="0">#REF!</definedName>
    <definedName name="S30R14">#REF!</definedName>
    <definedName name="S30R15" localSheetId="0">#REF!</definedName>
    <definedName name="S30R15">#REF!</definedName>
    <definedName name="S30R16" localSheetId="0">#REF!</definedName>
    <definedName name="S30R16">#REF!</definedName>
    <definedName name="S30R17" localSheetId="0">#REF!</definedName>
    <definedName name="S30R17">#REF!</definedName>
    <definedName name="S30R18" localSheetId="0">#REF!</definedName>
    <definedName name="S30R18">#REF!</definedName>
    <definedName name="S30R19" localSheetId="0">#REF!</definedName>
    <definedName name="S30R19">#REF!</definedName>
    <definedName name="S30R2" localSheetId="0">#REF!</definedName>
    <definedName name="S30R2">#REF!</definedName>
    <definedName name="S30R20" localSheetId="0">#REF!</definedName>
    <definedName name="S30R20">#REF!</definedName>
    <definedName name="S30R21" localSheetId="0">#REF!</definedName>
    <definedName name="S30R21">#REF!</definedName>
    <definedName name="S30R22" localSheetId="0">#REF!</definedName>
    <definedName name="S30R22">#REF!</definedName>
    <definedName name="S30R23" localSheetId="0">#REF!</definedName>
    <definedName name="S30R23">#REF!</definedName>
    <definedName name="S30R24" localSheetId="0">#REF!</definedName>
    <definedName name="S30R24">#REF!</definedName>
    <definedName name="S30R3" localSheetId="0">#REF!</definedName>
    <definedName name="S30R3">#REF!</definedName>
    <definedName name="S30R4" localSheetId="0">#REF!</definedName>
    <definedName name="S30R4">#REF!</definedName>
    <definedName name="S30R5" localSheetId="0">#REF!</definedName>
    <definedName name="S30R5">#REF!</definedName>
    <definedName name="S30R6" localSheetId="0">#REF!</definedName>
    <definedName name="S30R6">#REF!</definedName>
    <definedName name="S30R7" localSheetId="0">#REF!</definedName>
    <definedName name="S30R7">#REF!</definedName>
    <definedName name="S30R8" localSheetId="0">#REF!</definedName>
    <definedName name="S30R8">#REF!</definedName>
    <definedName name="S30R9" localSheetId="0">#REF!</definedName>
    <definedName name="S30R9">#REF!</definedName>
    <definedName name="S31P1" localSheetId="0">#REF!</definedName>
    <definedName name="S31P1">#REF!</definedName>
    <definedName name="S31P10" localSheetId="0">#REF!</definedName>
    <definedName name="S31P10">#REF!</definedName>
    <definedName name="S31P11" localSheetId="0">#REF!</definedName>
    <definedName name="S31P11">#REF!</definedName>
    <definedName name="S31P12" localSheetId="0">#REF!</definedName>
    <definedName name="S31P12">#REF!</definedName>
    <definedName name="S31P13" localSheetId="0">#REF!</definedName>
    <definedName name="S31P13">#REF!</definedName>
    <definedName name="S31P14" localSheetId="0">#REF!</definedName>
    <definedName name="S31P14">#REF!</definedName>
    <definedName name="S31P15" localSheetId="0">#REF!</definedName>
    <definedName name="S31P15">#REF!</definedName>
    <definedName name="S31P16" localSheetId="0">#REF!</definedName>
    <definedName name="S31P16">#REF!</definedName>
    <definedName name="S31P17" localSheetId="0">#REF!</definedName>
    <definedName name="S31P17">#REF!</definedName>
    <definedName name="S31P18" localSheetId="0">#REF!</definedName>
    <definedName name="S31P18">#REF!</definedName>
    <definedName name="S31P19" localSheetId="0">#REF!</definedName>
    <definedName name="S31P19">#REF!</definedName>
    <definedName name="S31P2" localSheetId="0">#REF!</definedName>
    <definedName name="S31P2">#REF!</definedName>
    <definedName name="S31P20" localSheetId="0">#REF!</definedName>
    <definedName name="S31P20">#REF!</definedName>
    <definedName name="S31P21" localSheetId="0">#REF!</definedName>
    <definedName name="S31P21">#REF!</definedName>
    <definedName name="S31P22" localSheetId="0">#REF!</definedName>
    <definedName name="S31P22">#REF!</definedName>
    <definedName name="S31P23" localSheetId="0">#REF!</definedName>
    <definedName name="S31P23">#REF!</definedName>
    <definedName name="S31P24" localSheetId="0">#REF!</definedName>
    <definedName name="S31P24">#REF!</definedName>
    <definedName name="S31P3" localSheetId="0">#REF!</definedName>
    <definedName name="S31P3">#REF!</definedName>
    <definedName name="S31P4" localSheetId="0">#REF!</definedName>
    <definedName name="S31P4">#REF!</definedName>
    <definedName name="S31P5" localSheetId="0">#REF!</definedName>
    <definedName name="S31P5">#REF!</definedName>
    <definedName name="S31P6" localSheetId="0">#REF!</definedName>
    <definedName name="S31P6">#REF!</definedName>
    <definedName name="S31P7" localSheetId="0">#REF!</definedName>
    <definedName name="S31P7">#REF!</definedName>
    <definedName name="S31P8" localSheetId="0">#REF!</definedName>
    <definedName name="S31P8">#REF!</definedName>
    <definedName name="S31P9" localSheetId="0">#REF!</definedName>
    <definedName name="S31P9">#REF!</definedName>
    <definedName name="S31R1" localSheetId="0">#REF!</definedName>
    <definedName name="S31R1">#REF!</definedName>
    <definedName name="S31R10" localSheetId="0">#REF!</definedName>
    <definedName name="S31R10">#REF!</definedName>
    <definedName name="S31R11" localSheetId="0">#REF!</definedName>
    <definedName name="S31R11">#REF!</definedName>
    <definedName name="S31R12" localSheetId="0">#REF!</definedName>
    <definedName name="S31R12">#REF!</definedName>
    <definedName name="S31R13" localSheetId="0">#REF!</definedName>
    <definedName name="S31R13">#REF!</definedName>
    <definedName name="S31R14" localSheetId="0">#REF!</definedName>
    <definedName name="S31R14">#REF!</definedName>
    <definedName name="S31R15" localSheetId="0">#REF!</definedName>
    <definedName name="S31R15">#REF!</definedName>
    <definedName name="S31R16" localSheetId="0">#REF!</definedName>
    <definedName name="S31R16">#REF!</definedName>
    <definedName name="S31R17" localSheetId="0">#REF!</definedName>
    <definedName name="S31R17">#REF!</definedName>
    <definedName name="S31R18" localSheetId="0">#REF!</definedName>
    <definedName name="S31R18">#REF!</definedName>
    <definedName name="S31R19" localSheetId="0">#REF!</definedName>
    <definedName name="S31R19">#REF!</definedName>
    <definedName name="S31R2" localSheetId="0">#REF!</definedName>
    <definedName name="S31R2">#REF!</definedName>
    <definedName name="S31R20" localSheetId="0">#REF!</definedName>
    <definedName name="S31R20">#REF!</definedName>
    <definedName name="S31R21" localSheetId="0">#REF!</definedName>
    <definedName name="S31R21">#REF!</definedName>
    <definedName name="S31R22" localSheetId="0">#REF!</definedName>
    <definedName name="S31R22">#REF!</definedName>
    <definedName name="S31R23" localSheetId="0">#REF!</definedName>
    <definedName name="S31R23">#REF!</definedName>
    <definedName name="S31R24" localSheetId="0">#REF!</definedName>
    <definedName name="S31R24">#REF!</definedName>
    <definedName name="S31R3" localSheetId="0">#REF!</definedName>
    <definedName name="S31R3">#REF!</definedName>
    <definedName name="S31R4" localSheetId="0">#REF!</definedName>
    <definedName name="S31R4">#REF!</definedName>
    <definedName name="S31R5" localSheetId="0">#REF!</definedName>
    <definedName name="S31R5">#REF!</definedName>
    <definedName name="S31R6" localSheetId="0">#REF!</definedName>
    <definedName name="S31R6">#REF!</definedName>
    <definedName name="S31R7" localSheetId="0">#REF!</definedName>
    <definedName name="S31R7">#REF!</definedName>
    <definedName name="S31R8" localSheetId="0">#REF!</definedName>
    <definedName name="S31R8">#REF!</definedName>
    <definedName name="S31R9" localSheetId="0">#REF!</definedName>
    <definedName name="S31R9">#REF!</definedName>
    <definedName name="S32P1" localSheetId="0">#REF!</definedName>
    <definedName name="S32P1">#REF!</definedName>
    <definedName name="S32P10" localSheetId="0">#REF!</definedName>
    <definedName name="S32P10">#REF!</definedName>
    <definedName name="S32P11" localSheetId="0">#REF!</definedName>
    <definedName name="S32P11">#REF!</definedName>
    <definedName name="S32P12" localSheetId="0">#REF!</definedName>
    <definedName name="S32P12">#REF!</definedName>
    <definedName name="S32P13" localSheetId="0">#REF!</definedName>
    <definedName name="S32P13">#REF!</definedName>
    <definedName name="S32P14" localSheetId="0">#REF!</definedName>
    <definedName name="S32P14">#REF!</definedName>
    <definedName name="S32P15" localSheetId="0">#REF!</definedName>
    <definedName name="S32P15">#REF!</definedName>
    <definedName name="S32P16" localSheetId="0">#REF!</definedName>
    <definedName name="S32P16">#REF!</definedName>
    <definedName name="S32P17" localSheetId="0">#REF!</definedName>
    <definedName name="S32P17">#REF!</definedName>
    <definedName name="S32P18" localSheetId="0">#REF!</definedName>
    <definedName name="S32P18">#REF!</definedName>
    <definedName name="S32P19" localSheetId="0">#REF!</definedName>
    <definedName name="S32P19">#REF!</definedName>
    <definedName name="S32P2" localSheetId="0">#REF!</definedName>
    <definedName name="S32P2">#REF!</definedName>
    <definedName name="S32P20" localSheetId="0">#REF!</definedName>
    <definedName name="S32P20">#REF!</definedName>
    <definedName name="S32P21" localSheetId="0">#REF!</definedName>
    <definedName name="S32P21">#REF!</definedName>
    <definedName name="S32P22" localSheetId="0">#REF!</definedName>
    <definedName name="S32P22">#REF!</definedName>
    <definedName name="S32P23" localSheetId="0">#REF!</definedName>
    <definedName name="S32P23">#REF!</definedName>
    <definedName name="S32P24" localSheetId="0">#REF!</definedName>
    <definedName name="S32P24">#REF!</definedName>
    <definedName name="S32P3" localSheetId="0">#REF!</definedName>
    <definedName name="S32P3">#REF!</definedName>
    <definedName name="S32P4" localSheetId="0">#REF!</definedName>
    <definedName name="S32P4">#REF!</definedName>
    <definedName name="S32P5" localSheetId="0">#REF!</definedName>
    <definedName name="S32P5">#REF!</definedName>
    <definedName name="S32P6" localSheetId="0">#REF!</definedName>
    <definedName name="S32P6">#REF!</definedName>
    <definedName name="S32P7" localSheetId="0">#REF!</definedName>
    <definedName name="S32P7">#REF!</definedName>
    <definedName name="S32P8" localSheetId="0">#REF!</definedName>
    <definedName name="S32P8">#REF!</definedName>
    <definedName name="S32P9" localSheetId="0">#REF!</definedName>
    <definedName name="S32P9">#REF!</definedName>
    <definedName name="S32R1" localSheetId="0">#REF!</definedName>
    <definedName name="S32R1">#REF!</definedName>
    <definedName name="S32R10" localSheetId="0">#REF!</definedName>
    <definedName name="S32R10">#REF!</definedName>
    <definedName name="S32R11" localSheetId="0">#REF!</definedName>
    <definedName name="S32R11">#REF!</definedName>
    <definedName name="S32R12" localSheetId="0">#REF!</definedName>
    <definedName name="S32R12">#REF!</definedName>
    <definedName name="S32R13" localSheetId="0">#REF!</definedName>
    <definedName name="S32R13">#REF!</definedName>
    <definedName name="S32R14" localSheetId="0">#REF!</definedName>
    <definedName name="S32R14">#REF!</definedName>
    <definedName name="S32R15" localSheetId="0">#REF!</definedName>
    <definedName name="S32R15">#REF!</definedName>
    <definedName name="S32R16" localSheetId="0">#REF!</definedName>
    <definedName name="S32R16">#REF!</definedName>
    <definedName name="S32R17" localSheetId="0">#REF!</definedName>
    <definedName name="S32R17">#REF!</definedName>
    <definedName name="S32R18" localSheetId="0">#REF!</definedName>
    <definedName name="S32R18">#REF!</definedName>
    <definedName name="S32R19" localSheetId="0">#REF!</definedName>
    <definedName name="S32R19">#REF!</definedName>
    <definedName name="S32R2" localSheetId="0">#REF!</definedName>
    <definedName name="S32R2">#REF!</definedName>
    <definedName name="S32R20" localSheetId="0">#REF!</definedName>
    <definedName name="S32R20">#REF!</definedName>
    <definedName name="S32R21" localSheetId="0">#REF!</definedName>
    <definedName name="S32R21">#REF!</definedName>
    <definedName name="S32R22" localSheetId="0">#REF!</definedName>
    <definedName name="S32R22">#REF!</definedName>
    <definedName name="S32R23" localSheetId="0">#REF!</definedName>
    <definedName name="S32R23">#REF!</definedName>
    <definedName name="S32R24" localSheetId="0">#REF!</definedName>
    <definedName name="S32R24">#REF!</definedName>
    <definedName name="S32R3" localSheetId="0">#REF!</definedName>
    <definedName name="S32R3">#REF!</definedName>
    <definedName name="S32R4" localSheetId="0">#REF!</definedName>
    <definedName name="S32R4">#REF!</definedName>
    <definedName name="S32R5" localSheetId="0">#REF!</definedName>
    <definedName name="S32R5">#REF!</definedName>
    <definedName name="S32R6" localSheetId="0">#REF!</definedName>
    <definedName name="S32R6">#REF!</definedName>
    <definedName name="S32R7" localSheetId="0">#REF!</definedName>
    <definedName name="S32R7">#REF!</definedName>
    <definedName name="S32R8" localSheetId="0">#REF!</definedName>
    <definedName name="S32R8">#REF!</definedName>
    <definedName name="S32R9" localSheetId="0">#REF!</definedName>
    <definedName name="S32R9">#REF!</definedName>
    <definedName name="S33P1" localSheetId="0">#REF!</definedName>
    <definedName name="S33P1">#REF!</definedName>
    <definedName name="S33P10" localSheetId="0">#REF!</definedName>
    <definedName name="S33P10">#REF!</definedName>
    <definedName name="S33P11" localSheetId="0">#REF!</definedName>
    <definedName name="S33P11">#REF!</definedName>
    <definedName name="S33P12" localSheetId="0">#REF!</definedName>
    <definedName name="S33P12">#REF!</definedName>
    <definedName name="S33P13" localSheetId="0">#REF!</definedName>
    <definedName name="S33P13">#REF!</definedName>
    <definedName name="S33P14" localSheetId="0">#REF!</definedName>
    <definedName name="S33P14">#REF!</definedName>
    <definedName name="S33P15" localSheetId="0">#REF!</definedName>
    <definedName name="S33P15">#REF!</definedName>
    <definedName name="S33P16" localSheetId="0">#REF!</definedName>
    <definedName name="S33P16">#REF!</definedName>
    <definedName name="S33P17" localSheetId="0">#REF!</definedName>
    <definedName name="S33P17">#REF!</definedName>
    <definedName name="S33P18" localSheetId="0">#REF!</definedName>
    <definedName name="S33P18">#REF!</definedName>
    <definedName name="S33P19" localSheetId="0">#REF!</definedName>
    <definedName name="S33P19">#REF!</definedName>
    <definedName name="S33P2" localSheetId="0">#REF!</definedName>
    <definedName name="S33P2">#REF!</definedName>
    <definedName name="S33P20" localSheetId="0">#REF!</definedName>
    <definedName name="S33P20">#REF!</definedName>
    <definedName name="S33P21" localSheetId="0">#REF!</definedName>
    <definedName name="S33P21">#REF!</definedName>
    <definedName name="S33P22" localSheetId="0">#REF!</definedName>
    <definedName name="S33P22">#REF!</definedName>
    <definedName name="S33P23" localSheetId="0">#REF!</definedName>
    <definedName name="S33P23">#REF!</definedName>
    <definedName name="S33P24" localSheetId="0">#REF!</definedName>
    <definedName name="S33P24">#REF!</definedName>
    <definedName name="S33P3" localSheetId="0">#REF!</definedName>
    <definedName name="S33P3">#REF!</definedName>
    <definedName name="S33P4" localSheetId="0">#REF!</definedName>
    <definedName name="S33P4">#REF!</definedName>
    <definedName name="S33P5" localSheetId="0">#REF!</definedName>
    <definedName name="S33P5">#REF!</definedName>
    <definedName name="S33P6" localSheetId="0">#REF!</definedName>
    <definedName name="S33P6">#REF!</definedName>
    <definedName name="S33P7" localSheetId="0">#REF!</definedName>
    <definedName name="S33P7">#REF!</definedName>
    <definedName name="S33P8" localSheetId="0">#REF!</definedName>
    <definedName name="S33P8">#REF!</definedName>
    <definedName name="S33P9" localSheetId="0">#REF!</definedName>
    <definedName name="S33P9">#REF!</definedName>
    <definedName name="S33R1" localSheetId="0">#REF!</definedName>
    <definedName name="S33R1">#REF!</definedName>
    <definedName name="S33R10" localSheetId="0">#REF!</definedName>
    <definedName name="S33R10">#REF!</definedName>
    <definedName name="S33R11" localSheetId="0">#REF!</definedName>
    <definedName name="S33R11">#REF!</definedName>
    <definedName name="S33R12" localSheetId="0">#REF!</definedName>
    <definedName name="S33R12">#REF!</definedName>
    <definedName name="S33R13" localSheetId="0">#REF!</definedName>
    <definedName name="S33R13">#REF!</definedName>
    <definedName name="S33R14" localSheetId="0">#REF!</definedName>
    <definedName name="S33R14">#REF!</definedName>
    <definedName name="S33R15" localSheetId="0">#REF!</definedName>
    <definedName name="S33R15">#REF!</definedName>
    <definedName name="S33R16" localSheetId="0">#REF!</definedName>
    <definedName name="S33R16">#REF!</definedName>
    <definedName name="S33R17" localSheetId="0">#REF!</definedName>
    <definedName name="S33R17">#REF!</definedName>
    <definedName name="S33R18" localSheetId="0">#REF!</definedName>
    <definedName name="S33R18">#REF!</definedName>
    <definedName name="S33R19" localSheetId="0">#REF!</definedName>
    <definedName name="S33R19">#REF!</definedName>
    <definedName name="S33R2" localSheetId="0">#REF!</definedName>
    <definedName name="S33R2">#REF!</definedName>
    <definedName name="S33R20" localSheetId="0">#REF!</definedName>
    <definedName name="S33R20">#REF!</definedName>
    <definedName name="S33R21" localSheetId="0">#REF!</definedName>
    <definedName name="S33R21">#REF!</definedName>
    <definedName name="S33R22" localSheetId="0">#REF!</definedName>
    <definedName name="S33R22">#REF!</definedName>
    <definedName name="S33R23" localSheetId="0">#REF!</definedName>
    <definedName name="S33R23">#REF!</definedName>
    <definedName name="S33R24" localSheetId="0">#REF!</definedName>
    <definedName name="S33R24">#REF!</definedName>
    <definedName name="S33R3" localSheetId="0">#REF!</definedName>
    <definedName name="S33R3">#REF!</definedName>
    <definedName name="S33R4" localSheetId="0">#REF!</definedName>
    <definedName name="S33R4">#REF!</definedName>
    <definedName name="S33R5" localSheetId="0">#REF!</definedName>
    <definedName name="S33R5">#REF!</definedName>
    <definedName name="S33R6" localSheetId="0">#REF!</definedName>
    <definedName name="S33R6">#REF!</definedName>
    <definedName name="S33R7" localSheetId="0">#REF!</definedName>
    <definedName name="S33R7">#REF!</definedName>
    <definedName name="S33R8" localSheetId="0">#REF!</definedName>
    <definedName name="S33R8">#REF!</definedName>
    <definedName name="S33R9" localSheetId="0">#REF!</definedName>
    <definedName name="S33R9">#REF!</definedName>
    <definedName name="S34P1" localSheetId="0">#REF!</definedName>
    <definedName name="S34P1">#REF!</definedName>
    <definedName name="S34P10" localSheetId="0">#REF!</definedName>
    <definedName name="S34P10">#REF!</definedName>
    <definedName name="S34P11" localSheetId="0">#REF!</definedName>
    <definedName name="S34P11">#REF!</definedName>
    <definedName name="S34P12" localSheetId="0">#REF!</definedName>
    <definedName name="S34P12">#REF!</definedName>
    <definedName name="S34P13" localSheetId="0">#REF!</definedName>
    <definedName name="S34P13">#REF!</definedName>
    <definedName name="S34P14" localSheetId="0">#REF!</definedName>
    <definedName name="S34P14">#REF!</definedName>
    <definedName name="S34P15" localSheetId="0">#REF!</definedName>
    <definedName name="S34P15">#REF!</definedName>
    <definedName name="S34P16" localSheetId="0">#REF!</definedName>
    <definedName name="S34P16">#REF!</definedName>
    <definedName name="S34P17" localSheetId="0">#REF!</definedName>
    <definedName name="S34P17">#REF!</definedName>
    <definedName name="S34P18" localSheetId="0">#REF!</definedName>
    <definedName name="S34P18">#REF!</definedName>
    <definedName name="S34P19" localSheetId="0">#REF!</definedName>
    <definedName name="S34P19">#REF!</definedName>
    <definedName name="S34P2" localSheetId="0">#REF!</definedName>
    <definedName name="S34P2">#REF!</definedName>
    <definedName name="S34P20" localSheetId="0">#REF!</definedName>
    <definedName name="S34P20">#REF!</definedName>
    <definedName name="S34P21" localSheetId="0">#REF!</definedName>
    <definedName name="S34P21">#REF!</definedName>
    <definedName name="S34P22" localSheetId="0">#REF!</definedName>
    <definedName name="S34P22">#REF!</definedName>
    <definedName name="S34P23" localSheetId="0">#REF!</definedName>
    <definedName name="S34P23">#REF!</definedName>
    <definedName name="S34P24" localSheetId="0">#REF!</definedName>
    <definedName name="S34P24">#REF!</definedName>
    <definedName name="S34P3" localSheetId="0">#REF!</definedName>
    <definedName name="S34P3">#REF!</definedName>
    <definedName name="S34P4" localSheetId="0">#REF!</definedName>
    <definedName name="S34P4">#REF!</definedName>
    <definedName name="S34P5" localSheetId="0">#REF!</definedName>
    <definedName name="S34P5">#REF!</definedName>
    <definedName name="S34P6" localSheetId="0">#REF!</definedName>
    <definedName name="S34P6">#REF!</definedName>
    <definedName name="S34P7" localSheetId="0">#REF!</definedName>
    <definedName name="S34P7">#REF!</definedName>
    <definedName name="S34P8" localSheetId="0">#REF!</definedName>
    <definedName name="S34P8">#REF!</definedName>
    <definedName name="S34P9" localSheetId="0">#REF!</definedName>
    <definedName name="S34P9">#REF!</definedName>
    <definedName name="S34R1" localSheetId="0">#REF!</definedName>
    <definedName name="S34R1">#REF!</definedName>
    <definedName name="S34R10" localSheetId="0">#REF!</definedName>
    <definedName name="S34R10">#REF!</definedName>
    <definedName name="S34R11" localSheetId="0">#REF!</definedName>
    <definedName name="S34R11">#REF!</definedName>
    <definedName name="S34R12" localSheetId="0">#REF!</definedName>
    <definedName name="S34R12">#REF!</definedName>
    <definedName name="S34R13" localSheetId="0">#REF!</definedName>
    <definedName name="S34R13">#REF!</definedName>
    <definedName name="S34R14" localSheetId="0">#REF!</definedName>
    <definedName name="S34R14">#REF!</definedName>
    <definedName name="S34R15" localSheetId="0">#REF!</definedName>
    <definedName name="S34R15">#REF!</definedName>
    <definedName name="S34R16" localSheetId="0">#REF!</definedName>
    <definedName name="S34R16">#REF!</definedName>
    <definedName name="S34R17" localSheetId="0">#REF!</definedName>
    <definedName name="S34R17">#REF!</definedName>
    <definedName name="S34R18" localSheetId="0">#REF!</definedName>
    <definedName name="S34R18">#REF!</definedName>
    <definedName name="S34R19" localSheetId="0">#REF!</definedName>
    <definedName name="S34R19">#REF!</definedName>
    <definedName name="S34R2" localSheetId="0">#REF!</definedName>
    <definedName name="S34R2">#REF!</definedName>
    <definedName name="S34R20" localSheetId="0">#REF!</definedName>
    <definedName name="S34R20">#REF!</definedName>
    <definedName name="S34R21" localSheetId="0">#REF!</definedName>
    <definedName name="S34R21">#REF!</definedName>
    <definedName name="S34R22" localSheetId="0">#REF!</definedName>
    <definedName name="S34R22">#REF!</definedName>
    <definedName name="S34R23" localSheetId="0">#REF!</definedName>
    <definedName name="S34R23">#REF!</definedName>
    <definedName name="S34R24" localSheetId="0">#REF!</definedName>
    <definedName name="S34R24">#REF!</definedName>
    <definedName name="S34R3" localSheetId="0">#REF!</definedName>
    <definedName name="S34R3">#REF!</definedName>
    <definedName name="S34R4" localSheetId="0">#REF!</definedName>
    <definedName name="S34R4">#REF!</definedName>
    <definedName name="S34R5" localSheetId="0">#REF!</definedName>
    <definedName name="S34R5">#REF!</definedName>
    <definedName name="S34R6" localSheetId="0">#REF!</definedName>
    <definedName name="S34R6">#REF!</definedName>
    <definedName name="S34R7" localSheetId="0">#REF!</definedName>
    <definedName name="S34R7">#REF!</definedName>
    <definedName name="S34R8" localSheetId="0">#REF!</definedName>
    <definedName name="S34R8">#REF!</definedName>
    <definedName name="S34R9" localSheetId="0">#REF!</definedName>
    <definedName name="S34R9">#REF!</definedName>
    <definedName name="S35P1" localSheetId="0">#REF!</definedName>
    <definedName name="S35P1">#REF!</definedName>
    <definedName name="S35P10" localSheetId="0">#REF!</definedName>
    <definedName name="S35P10">#REF!</definedName>
    <definedName name="S35P11" localSheetId="0">#REF!</definedName>
    <definedName name="S35P11">#REF!</definedName>
    <definedName name="S35P12" localSheetId="0">#REF!</definedName>
    <definedName name="S35P12">#REF!</definedName>
    <definedName name="S35P13" localSheetId="0">#REF!</definedName>
    <definedName name="S35P13">#REF!</definedName>
    <definedName name="S35P14" localSheetId="0">#REF!</definedName>
    <definedName name="S35P14">#REF!</definedName>
    <definedName name="S35P15" localSheetId="0">#REF!</definedName>
    <definedName name="S35P15">#REF!</definedName>
    <definedName name="S35P16" localSheetId="0">#REF!</definedName>
    <definedName name="S35P16">#REF!</definedName>
    <definedName name="S35P17" localSheetId="0">#REF!</definedName>
    <definedName name="S35P17">#REF!</definedName>
    <definedName name="S35P18" localSheetId="0">#REF!</definedName>
    <definedName name="S35P18">#REF!</definedName>
    <definedName name="S35P19" localSheetId="0">#REF!</definedName>
    <definedName name="S35P19">#REF!</definedName>
    <definedName name="S35P2" localSheetId="0">#REF!</definedName>
    <definedName name="S35P2">#REF!</definedName>
    <definedName name="S35P20" localSheetId="0">#REF!</definedName>
    <definedName name="S35P20">#REF!</definedName>
    <definedName name="S35P21" localSheetId="0">#REF!</definedName>
    <definedName name="S35P21">#REF!</definedName>
    <definedName name="S35P22" localSheetId="0">#REF!</definedName>
    <definedName name="S35P22">#REF!</definedName>
    <definedName name="S35P23" localSheetId="0">#REF!</definedName>
    <definedName name="S35P23">#REF!</definedName>
    <definedName name="S35P24" localSheetId="0">#REF!</definedName>
    <definedName name="S35P24">#REF!</definedName>
    <definedName name="S35P3" localSheetId="0">#REF!</definedName>
    <definedName name="S35P3">#REF!</definedName>
    <definedName name="S35P4" localSheetId="0">#REF!</definedName>
    <definedName name="S35P4">#REF!</definedName>
    <definedName name="S35P5" localSheetId="0">#REF!</definedName>
    <definedName name="S35P5">#REF!</definedName>
    <definedName name="S35P6" localSheetId="0">#REF!</definedName>
    <definedName name="S35P6">#REF!</definedName>
    <definedName name="S35P7" localSheetId="0">#REF!</definedName>
    <definedName name="S35P7">#REF!</definedName>
    <definedName name="S35P8" localSheetId="0">#REF!</definedName>
    <definedName name="S35P8">#REF!</definedName>
    <definedName name="S35P9" localSheetId="0">#REF!</definedName>
    <definedName name="S35P9">#REF!</definedName>
    <definedName name="S35R1" localSheetId="0">#REF!</definedName>
    <definedName name="S35R1">#REF!</definedName>
    <definedName name="S35R10" localSheetId="0">#REF!</definedName>
    <definedName name="S35R10">#REF!</definedName>
    <definedName name="S35R11" localSheetId="0">#REF!</definedName>
    <definedName name="S35R11">#REF!</definedName>
    <definedName name="S35R12" localSheetId="0">#REF!</definedName>
    <definedName name="S35R12">#REF!</definedName>
    <definedName name="S35R13" localSheetId="0">#REF!</definedName>
    <definedName name="S35R13">#REF!</definedName>
    <definedName name="S35R14" localSheetId="0">#REF!</definedName>
    <definedName name="S35R14">#REF!</definedName>
    <definedName name="S35R15" localSheetId="0">#REF!</definedName>
    <definedName name="S35R15">#REF!</definedName>
    <definedName name="S35R16" localSheetId="0">#REF!</definedName>
    <definedName name="S35R16">#REF!</definedName>
    <definedName name="S35R17" localSheetId="0">#REF!</definedName>
    <definedName name="S35R17">#REF!</definedName>
    <definedName name="S35R18" localSheetId="0">#REF!</definedName>
    <definedName name="S35R18">#REF!</definedName>
    <definedName name="S35R19" localSheetId="0">#REF!</definedName>
    <definedName name="S35R19">#REF!</definedName>
    <definedName name="S35R2" localSheetId="0">#REF!</definedName>
    <definedName name="S35R2">#REF!</definedName>
    <definedName name="S35R20" localSheetId="0">#REF!</definedName>
    <definedName name="S35R20">#REF!</definedName>
    <definedName name="S35R21" localSheetId="0">#REF!</definedName>
    <definedName name="S35R21">#REF!</definedName>
    <definedName name="S35R22" localSheetId="0">#REF!</definedName>
    <definedName name="S35R22">#REF!</definedName>
    <definedName name="S35R23" localSheetId="0">#REF!</definedName>
    <definedName name="S35R23">#REF!</definedName>
    <definedName name="S35R24" localSheetId="0">#REF!</definedName>
    <definedName name="S35R24">#REF!</definedName>
    <definedName name="S35R3" localSheetId="0">#REF!</definedName>
    <definedName name="S35R3">#REF!</definedName>
    <definedName name="S35R4" localSheetId="0">#REF!</definedName>
    <definedName name="S35R4">#REF!</definedName>
    <definedName name="S35R5" localSheetId="0">#REF!</definedName>
    <definedName name="S35R5">#REF!</definedName>
    <definedName name="S35R6" localSheetId="0">#REF!</definedName>
    <definedName name="S35R6">#REF!</definedName>
    <definedName name="S35R7" localSheetId="0">#REF!</definedName>
    <definedName name="S35R7">#REF!</definedName>
    <definedName name="S35R8" localSheetId="0">#REF!</definedName>
    <definedName name="S35R8">#REF!</definedName>
    <definedName name="S35R9" localSheetId="0">#REF!</definedName>
    <definedName name="S35R9">#REF!</definedName>
    <definedName name="S36P1" localSheetId="0">#REF!</definedName>
    <definedName name="S36P1">#REF!</definedName>
    <definedName name="S36P10" localSheetId="0">#REF!</definedName>
    <definedName name="S36P10">#REF!</definedName>
    <definedName name="S36P11" localSheetId="0">#REF!</definedName>
    <definedName name="S36P11">#REF!</definedName>
    <definedName name="S36P12" localSheetId="0">#REF!</definedName>
    <definedName name="S36P12">#REF!</definedName>
    <definedName name="S36P13" localSheetId="0">#REF!</definedName>
    <definedName name="S36P13">#REF!</definedName>
    <definedName name="S36P14" localSheetId="0">#REF!</definedName>
    <definedName name="S36P14">#REF!</definedName>
    <definedName name="S36P15" localSheetId="0">#REF!</definedName>
    <definedName name="S36P15">#REF!</definedName>
    <definedName name="S36P16" localSheetId="0">#REF!</definedName>
    <definedName name="S36P16">#REF!</definedName>
    <definedName name="S36P17" localSheetId="0">#REF!</definedName>
    <definedName name="S36P17">#REF!</definedName>
    <definedName name="S36P18" localSheetId="0">#REF!</definedName>
    <definedName name="S36P18">#REF!</definedName>
    <definedName name="S36P19" localSheetId="0">#REF!</definedName>
    <definedName name="S36P19">#REF!</definedName>
    <definedName name="S36P2" localSheetId="0">#REF!</definedName>
    <definedName name="S36P2">#REF!</definedName>
    <definedName name="S36P20" localSheetId="0">#REF!</definedName>
    <definedName name="S36P20">#REF!</definedName>
    <definedName name="S36P21" localSheetId="0">#REF!</definedName>
    <definedName name="S36P21">#REF!</definedName>
    <definedName name="S36P22" localSheetId="0">#REF!</definedName>
    <definedName name="S36P22">#REF!</definedName>
    <definedName name="S36P23" localSheetId="0">#REF!</definedName>
    <definedName name="S36P23">#REF!</definedName>
    <definedName name="S36P24" localSheetId="0">#REF!</definedName>
    <definedName name="S36P24">#REF!</definedName>
    <definedName name="S36P3" localSheetId="0">#REF!</definedName>
    <definedName name="S36P3">#REF!</definedName>
    <definedName name="S36P4" localSheetId="0">#REF!</definedName>
    <definedName name="S36P4">#REF!</definedName>
    <definedName name="S36P5" localSheetId="0">#REF!</definedName>
    <definedName name="S36P5">#REF!</definedName>
    <definedName name="S36P6" localSheetId="0">#REF!</definedName>
    <definedName name="S36P6">#REF!</definedName>
    <definedName name="S36P7" localSheetId="0">#REF!</definedName>
    <definedName name="S36P7">#REF!</definedName>
    <definedName name="S36P8" localSheetId="0">#REF!</definedName>
    <definedName name="S36P8">#REF!</definedName>
    <definedName name="S36P9" localSheetId="0">#REF!</definedName>
    <definedName name="S36P9">#REF!</definedName>
    <definedName name="S36R1" localSheetId="0">#REF!</definedName>
    <definedName name="S36R1">#REF!</definedName>
    <definedName name="S36R10" localSheetId="0">#REF!</definedName>
    <definedName name="S36R10">#REF!</definedName>
    <definedName name="S36R11" localSheetId="0">#REF!</definedName>
    <definedName name="S36R11">#REF!</definedName>
    <definedName name="S36R12" localSheetId="0">#REF!</definedName>
    <definedName name="S36R12">#REF!</definedName>
    <definedName name="S36R13" localSheetId="0">#REF!</definedName>
    <definedName name="S36R13">#REF!</definedName>
    <definedName name="S36R14" localSheetId="0">#REF!</definedName>
    <definedName name="S36R14">#REF!</definedName>
    <definedName name="S36R15" localSheetId="0">#REF!</definedName>
    <definedName name="S36R15">#REF!</definedName>
    <definedName name="S36R16" localSheetId="0">#REF!</definedName>
    <definedName name="S36R16">#REF!</definedName>
    <definedName name="S36R17" localSheetId="0">#REF!</definedName>
    <definedName name="S36R17">#REF!</definedName>
    <definedName name="S36R18" localSheetId="0">#REF!</definedName>
    <definedName name="S36R18">#REF!</definedName>
    <definedName name="S36R19" localSheetId="0">#REF!</definedName>
    <definedName name="S36R19">#REF!</definedName>
    <definedName name="S36R2" localSheetId="0">#REF!</definedName>
    <definedName name="S36R2">#REF!</definedName>
    <definedName name="S36R20" localSheetId="0">#REF!</definedName>
    <definedName name="S36R20">#REF!</definedName>
    <definedName name="S36R21" localSheetId="0">#REF!</definedName>
    <definedName name="S36R21">#REF!</definedName>
    <definedName name="S36R22" localSheetId="0">#REF!</definedName>
    <definedName name="S36R22">#REF!</definedName>
    <definedName name="S36R23" localSheetId="0">#REF!</definedName>
    <definedName name="S36R23">#REF!</definedName>
    <definedName name="S36R24" localSheetId="0">#REF!</definedName>
    <definedName name="S36R24">#REF!</definedName>
    <definedName name="S36R3" localSheetId="0">#REF!</definedName>
    <definedName name="S36R3">#REF!</definedName>
    <definedName name="S36R4" localSheetId="0">#REF!</definedName>
    <definedName name="S36R4">#REF!</definedName>
    <definedName name="S36R5" localSheetId="0">#REF!</definedName>
    <definedName name="S36R5">#REF!</definedName>
    <definedName name="S36R6" localSheetId="0">#REF!</definedName>
    <definedName name="S36R6">#REF!</definedName>
    <definedName name="S36R7" localSheetId="0">#REF!</definedName>
    <definedName name="S36R7">#REF!</definedName>
    <definedName name="S36R8" localSheetId="0">#REF!</definedName>
    <definedName name="S36R8">#REF!</definedName>
    <definedName name="S36R9" localSheetId="0">#REF!</definedName>
    <definedName name="S36R9">#REF!</definedName>
    <definedName name="S37P1" localSheetId="0">#REF!</definedName>
    <definedName name="S37P1">#REF!</definedName>
    <definedName name="S37P10" localSheetId="0">#REF!</definedName>
    <definedName name="S37P10">#REF!</definedName>
    <definedName name="S37P11" localSheetId="0">#REF!</definedName>
    <definedName name="S37P11">#REF!</definedName>
    <definedName name="S37P12" localSheetId="0">#REF!</definedName>
    <definedName name="S37P12">#REF!</definedName>
    <definedName name="S37P13" localSheetId="0">#REF!</definedName>
    <definedName name="S37P13">#REF!</definedName>
    <definedName name="S37P14" localSheetId="0">#REF!</definedName>
    <definedName name="S37P14">#REF!</definedName>
    <definedName name="S37P15" localSheetId="0">#REF!</definedName>
    <definedName name="S37P15">#REF!</definedName>
    <definedName name="S37P16" localSheetId="0">#REF!</definedName>
    <definedName name="S37P16">#REF!</definedName>
    <definedName name="S37P17" localSheetId="0">#REF!</definedName>
    <definedName name="S37P17">#REF!</definedName>
    <definedName name="S37P18" localSheetId="0">#REF!</definedName>
    <definedName name="S37P18">#REF!</definedName>
    <definedName name="S37P19" localSheetId="0">#REF!</definedName>
    <definedName name="S37P19">#REF!</definedName>
    <definedName name="S37P2" localSheetId="0">#REF!</definedName>
    <definedName name="S37P2">#REF!</definedName>
    <definedName name="S37P20" localSheetId="0">#REF!</definedName>
    <definedName name="S37P20">#REF!</definedName>
    <definedName name="S37P21" localSheetId="0">#REF!</definedName>
    <definedName name="S37P21">#REF!</definedName>
    <definedName name="S37P22" localSheetId="0">#REF!</definedName>
    <definedName name="S37P22">#REF!</definedName>
    <definedName name="S37P23" localSheetId="0">#REF!</definedName>
    <definedName name="S37P23">#REF!</definedName>
    <definedName name="S37P24" localSheetId="0">#REF!</definedName>
    <definedName name="S37P24">#REF!</definedName>
    <definedName name="S37P3" localSheetId="0">#REF!</definedName>
    <definedName name="S37P3">#REF!</definedName>
    <definedName name="S37P4" localSheetId="0">#REF!</definedName>
    <definedName name="S37P4">#REF!</definedName>
    <definedName name="S37P5" localSheetId="0">#REF!</definedName>
    <definedName name="S37P5">#REF!</definedName>
    <definedName name="S37P6" localSheetId="0">#REF!</definedName>
    <definedName name="S37P6">#REF!</definedName>
    <definedName name="S37P7" localSheetId="0">#REF!</definedName>
    <definedName name="S37P7">#REF!</definedName>
    <definedName name="S37P8" localSheetId="0">#REF!</definedName>
    <definedName name="S37P8">#REF!</definedName>
    <definedName name="S37P9" localSheetId="0">#REF!</definedName>
    <definedName name="S37P9">#REF!</definedName>
    <definedName name="S37R1" localSheetId="0">#REF!</definedName>
    <definedName name="S37R1">#REF!</definedName>
    <definedName name="S37R10" localSheetId="0">#REF!</definedName>
    <definedName name="S37R10">#REF!</definedName>
    <definedName name="S37R11" localSheetId="0">#REF!</definedName>
    <definedName name="S37R11">#REF!</definedName>
    <definedName name="S37R12" localSheetId="0">#REF!</definedName>
    <definedName name="S37R12">#REF!</definedName>
    <definedName name="S37R13" localSheetId="0">#REF!</definedName>
    <definedName name="S37R13">#REF!</definedName>
    <definedName name="S37R14" localSheetId="0">#REF!</definedName>
    <definedName name="S37R14">#REF!</definedName>
    <definedName name="S37R15" localSheetId="0">#REF!</definedName>
    <definedName name="S37R15">#REF!</definedName>
    <definedName name="S37R16" localSheetId="0">#REF!</definedName>
    <definedName name="S37R16">#REF!</definedName>
    <definedName name="S37R17" localSheetId="0">#REF!</definedName>
    <definedName name="S37R17">#REF!</definedName>
    <definedName name="S37R18" localSheetId="0">#REF!</definedName>
    <definedName name="S37R18">#REF!</definedName>
    <definedName name="S37R19" localSheetId="0">#REF!</definedName>
    <definedName name="S37R19">#REF!</definedName>
    <definedName name="S37R2" localSheetId="0">#REF!</definedName>
    <definedName name="S37R2">#REF!</definedName>
    <definedName name="S37R20" localSheetId="0">#REF!</definedName>
    <definedName name="S37R20">#REF!</definedName>
    <definedName name="S37R21" localSheetId="0">#REF!</definedName>
    <definedName name="S37R21">#REF!</definedName>
    <definedName name="S37R22" localSheetId="0">#REF!</definedName>
    <definedName name="S37R22">#REF!</definedName>
    <definedName name="S37R23" localSheetId="0">#REF!</definedName>
    <definedName name="S37R23">#REF!</definedName>
    <definedName name="S37R24" localSheetId="0">#REF!</definedName>
    <definedName name="S37R24">#REF!</definedName>
    <definedName name="S37R3" localSheetId="0">#REF!</definedName>
    <definedName name="S37R3">#REF!</definedName>
    <definedName name="S37R4" localSheetId="0">#REF!</definedName>
    <definedName name="S37R4">#REF!</definedName>
    <definedName name="S37R5" localSheetId="0">#REF!</definedName>
    <definedName name="S37R5">#REF!</definedName>
    <definedName name="S37R6" localSheetId="0">#REF!</definedName>
    <definedName name="S37R6">#REF!</definedName>
    <definedName name="S37R7" localSheetId="0">#REF!</definedName>
    <definedName name="S37R7">#REF!</definedName>
    <definedName name="S37R8" localSheetId="0">#REF!</definedName>
    <definedName name="S37R8">#REF!</definedName>
    <definedName name="S37R9" localSheetId="0">#REF!</definedName>
    <definedName name="S37R9">#REF!</definedName>
    <definedName name="S38P1" localSheetId="0">#REF!</definedName>
    <definedName name="S38P1">#REF!</definedName>
    <definedName name="S38P10" localSheetId="0">#REF!</definedName>
    <definedName name="S38P10">#REF!</definedName>
    <definedName name="S38P11" localSheetId="0">#REF!</definedName>
    <definedName name="S38P11">#REF!</definedName>
    <definedName name="S38P12" localSheetId="0">#REF!</definedName>
    <definedName name="S38P12">#REF!</definedName>
    <definedName name="S38P13" localSheetId="0">#REF!</definedName>
    <definedName name="S38P13">#REF!</definedName>
    <definedName name="S38P14" localSheetId="0">#REF!</definedName>
    <definedName name="S38P14">#REF!</definedName>
    <definedName name="S38P15" localSheetId="0">#REF!</definedName>
    <definedName name="S38P15">#REF!</definedName>
    <definedName name="S38P16" localSheetId="0">#REF!</definedName>
    <definedName name="S38P16">#REF!</definedName>
    <definedName name="S38P17" localSheetId="0">#REF!</definedName>
    <definedName name="S38P17">#REF!</definedName>
    <definedName name="S38P18" localSheetId="0">#REF!</definedName>
    <definedName name="S38P18">#REF!</definedName>
    <definedName name="S38P19" localSheetId="0">#REF!</definedName>
    <definedName name="S38P19">#REF!</definedName>
    <definedName name="S38P2" localSheetId="0">#REF!</definedName>
    <definedName name="S38P2">#REF!</definedName>
    <definedName name="S38P20" localSheetId="0">#REF!</definedName>
    <definedName name="S38P20">#REF!</definedName>
    <definedName name="S38P21" localSheetId="0">#REF!</definedName>
    <definedName name="S38P21">#REF!</definedName>
    <definedName name="S38P22" localSheetId="0">#REF!</definedName>
    <definedName name="S38P22">#REF!</definedName>
    <definedName name="S38P23" localSheetId="0">#REF!</definedName>
    <definedName name="S38P23">#REF!</definedName>
    <definedName name="S38P24" localSheetId="0">#REF!</definedName>
    <definedName name="S38P24">#REF!</definedName>
    <definedName name="S38P3" localSheetId="0">#REF!</definedName>
    <definedName name="S38P3">#REF!</definedName>
    <definedName name="S38P4" localSheetId="0">#REF!</definedName>
    <definedName name="S38P4">#REF!</definedName>
    <definedName name="S38P5" localSheetId="0">#REF!</definedName>
    <definedName name="S38P5">#REF!</definedName>
    <definedName name="S38P6" localSheetId="0">#REF!</definedName>
    <definedName name="S38P6">#REF!</definedName>
    <definedName name="S38P7" localSheetId="0">#REF!</definedName>
    <definedName name="S38P7">#REF!</definedName>
    <definedName name="S38P8" localSheetId="0">#REF!</definedName>
    <definedName name="S38P8">#REF!</definedName>
    <definedName name="S38P9" localSheetId="0">#REF!</definedName>
    <definedName name="S38P9">#REF!</definedName>
    <definedName name="S38R1" localSheetId="0">#REF!</definedName>
    <definedName name="S38R1">#REF!</definedName>
    <definedName name="S38R10" localSheetId="0">#REF!</definedName>
    <definedName name="S38R10">#REF!</definedName>
    <definedName name="S38R11" localSheetId="0">#REF!</definedName>
    <definedName name="S38R11">#REF!</definedName>
    <definedName name="S38R12" localSheetId="0">#REF!</definedName>
    <definedName name="S38R12">#REF!</definedName>
    <definedName name="S38R13" localSheetId="0">#REF!</definedName>
    <definedName name="S38R13">#REF!</definedName>
    <definedName name="S38R14" localSheetId="0">#REF!</definedName>
    <definedName name="S38R14">#REF!</definedName>
    <definedName name="S38R15" localSheetId="0">#REF!</definedName>
    <definedName name="S38R15">#REF!</definedName>
    <definedName name="S38R16" localSheetId="0">#REF!</definedName>
    <definedName name="S38R16">#REF!</definedName>
    <definedName name="S38R17" localSheetId="0">#REF!</definedName>
    <definedName name="S38R17">#REF!</definedName>
    <definedName name="S38R18" localSheetId="0">#REF!</definedName>
    <definedName name="S38R18">#REF!</definedName>
    <definedName name="S38R19" localSheetId="0">#REF!</definedName>
    <definedName name="S38R19">#REF!</definedName>
    <definedName name="S38R2" localSheetId="0">#REF!</definedName>
    <definedName name="S38R2">#REF!</definedName>
    <definedName name="S38R20" localSheetId="0">#REF!</definedName>
    <definedName name="S38R20">#REF!</definedName>
    <definedName name="S38R21" localSheetId="0">#REF!</definedName>
    <definedName name="S38R21">#REF!</definedName>
    <definedName name="S38R22" localSheetId="0">#REF!</definedName>
    <definedName name="S38R22">#REF!</definedName>
    <definedName name="S38R23" localSheetId="0">#REF!</definedName>
    <definedName name="S38R23">#REF!</definedName>
    <definedName name="S38R24" localSheetId="0">#REF!</definedName>
    <definedName name="S38R24">#REF!</definedName>
    <definedName name="S38R3" localSheetId="0">#REF!</definedName>
    <definedName name="S38R3">#REF!</definedName>
    <definedName name="S38R4" localSheetId="0">#REF!</definedName>
    <definedName name="S38R4">#REF!</definedName>
    <definedName name="S38R5" localSheetId="0">#REF!</definedName>
    <definedName name="S38R5">#REF!</definedName>
    <definedName name="S38R6" localSheetId="0">#REF!</definedName>
    <definedName name="S38R6">#REF!</definedName>
    <definedName name="S38R7" localSheetId="0">#REF!</definedName>
    <definedName name="S38R7">#REF!</definedName>
    <definedName name="S38R8" localSheetId="0">#REF!</definedName>
    <definedName name="S38R8">#REF!</definedName>
    <definedName name="S38R9" localSheetId="0">#REF!</definedName>
    <definedName name="S38R9">#REF!</definedName>
    <definedName name="S39P1" localSheetId="0">#REF!</definedName>
    <definedName name="S39P1">#REF!</definedName>
    <definedName name="S39P10" localSheetId="0">#REF!</definedName>
    <definedName name="S39P10">#REF!</definedName>
    <definedName name="S39P11" localSheetId="0">#REF!</definedName>
    <definedName name="S39P11">#REF!</definedName>
    <definedName name="S39P12" localSheetId="0">#REF!</definedName>
    <definedName name="S39P12">#REF!</definedName>
    <definedName name="S39P13" localSheetId="0">#REF!</definedName>
    <definedName name="S39P13">#REF!</definedName>
    <definedName name="S39P14" localSheetId="0">#REF!</definedName>
    <definedName name="S39P14">#REF!</definedName>
    <definedName name="S39P15" localSheetId="0">#REF!</definedName>
    <definedName name="S39P15">#REF!</definedName>
    <definedName name="S39P16" localSheetId="0">#REF!</definedName>
    <definedName name="S39P16">#REF!</definedName>
    <definedName name="S39P17" localSheetId="0">#REF!</definedName>
    <definedName name="S39P17">#REF!</definedName>
    <definedName name="S39P18" localSheetId="0">#REF!</definedName>
    <definedName name="S39P18">#REF!</definedName>
    <definedName name="S39P19" localSheetId="0">#REF!</definedName>
    <definedName name="S39P19">#REF!</definedName>
    <definedName name="S39P2" localSheetId="0">#REF!</definedName>
    <definedName name="S39P2">#REF!</definedName>
    <definedName name="S39P20" localSheetId="0">#REF!</definedName>
    <definedName name="S39P20">#REF!</definedName>
    <definedName name="S39P21" localSheetId="0">#REF!</definedName>
    <definedName name="S39P21">#REF!</definedName>
    <definedName name="S39P22" localSheetId="0">#REF!</definedName>
    <definedName name="S39P22">#REF!</definedName>
    <definedName name="S39P23" localSheetId="0">#REF!</definedName>
    <definedName name="S39P23">#REF!</definedName>
    <definedName name="S39P24" localSheetId="0">#REF!</definedName>
    <definedName name="S39P24">#REF!</definedName>
    <definedName name="S39P3" localSheetId="0">#REF!</definedName>
    <definedName name="S39P3">#REF!</definedName>
    <definedName name="S39P4" localSheetId="0">#REF!</definedName>
    <definedName name="S39P4">#REF!</definedName>
    <definedName name="S39P5" localSheetId="0">#REF!</definedName>
    <definedName name="S39P5">#REF!</definedName>
    <definedName name="S39P6" localSheetId="0">#REF!</definedName>
    <definedName name="S39P6">#REF!</definedName>
    <definedName name="S39P7" localSheetId="0">#REF!</definedName>
    <definedName name="S39P7">#REF!</definedName>
    <definedName name="S39P8" localSheetId="0">#REF!</definedName>
    <definedName name="S39P8">#REF!</definedName>
    <definedName name="S39P9" localSheetId="0">#REF!</definedName>
    <definedName name="S39P9">#REF!</definedName>
    <definedName name="S39R1" localSheetId="0">#REF!</definedName>
    <definedName name="S39R1">#REF!</definedName>
    <definedName name="S39R10" localSheetId="0">#REF!</definedName>
    <definedName name="S39R10">#REF!</definedName>
    <definedName name="S39R11" localSheetId="0">#REF!</definedName>
    <definedName name="S39R11">#REF!</definedName>
    <definedName name="S39R12" localSheetId="0">#REF!</definedName>
    <definedName name="S39R12">#REF!</definedName>
    <definedName name="S39R13" localSheetId="0">#REF!</definedName>
    <definedName name="S39R13">#REF!</definedName>
    <definedName name="S39R14" localSheetId="0">#REF!</definedName>
    <definedName name="S39R14">#REF!</definedName>
    <definedName name="S39R15" localSheetId="0">#REF!</definedName>
    <definedName name="S39R15">#REF!</definedName>
    <definedName name="S39R16" localSheetId="0">#REF!</definedName>
    <definedName name="S39R16">#REF!</definedName>
    <definedName name="S39R17" localSheetId="0">#REF!</definedName>
    <definedName name="S39R17">#REF!</definedName>
    <definedName name="S39R18" localSheetId="0">#REF!</definedName>
    <definedName name="S39R18">#REF!</definedName>
    <definedName name="S39R19" localSheetId="0">#REF!</definedName>
    <definedName name="S39R19">#REF!</definedName>
    <definedName name="S39R2" localSheetId="0">#REF!</definedName>
    <definedName name="S39R2">#REF!</definedName>
    <definedName name="S39R20" localSheetId="0">#REF!</definedName>
    <definedName name="S39R20">#REF!</definedName>
    <definedName name="S39R21" localSheetId="0">#REF!</definedName>
    <definedName name="S39R21">#REF!</definedName>
    <definedName name="S39R22" localSheetId="0">#REF!</definedName>
    <definedName name="S39R22">#REF!</definedName>
    <definedName name="S39R23" localSheetId="0">#REF!</definedName>
    <definedName name="S39R23">#REF!</definedName>
    <definedName name="S39R24" localSheetId="0">#REF!</definedName>
    <definedName name="S39R24">#REF!</definedName>
    <definedName name="S39R3" localSheetId="0">#REF!</definedName>
    <definedName name="S39R3">#REF!</definedName>
    <definedName name="S39R4" localSheetId="0">#REF!</definedName>
    <definedName name="S39R4">#REF!</definedName>
    <definedName name="S39R5" localSheetId="0">#REF!</definedName>
    <definedName name="S39R5">#REF!</definedName>
    <definedName name="S39R6" localSheetId="0">#REF!</definedName>
    <definedName name="S39R6">#REF!</definedName>
    <definedName name="S39R7" localSheetId="0">#REF!</definedName>
    <definedName name="S39R7">#REF!</definedName>
    <definedName name="S39R8" localSheetId="0">#REF!</definedName>
    <definedName name="S39R8">#REF!</definedName>
    <definedName name="S39R9" localSheetId="0">#REF!</definedName>
    <definedName name="S39R9">#REF!</definedName>
    <definedName name="S3P1" localSheetId="0">#REF!</definedName>
    <definedName name="S3P1">#REF!</definedName>
    <definedName name="S3P10" localSheetId="0">#REF!</definedName>
    <definedName name="S3P10">#REF!</definedName>
    <definedName name="S3P11" localSheetId="0">#REF!</definedName>
    <definedName name="S3P11">#REF!</definedName>
    <definedName name="S3P12" localSheetId="0">#REF!</definedName>
    <definedName name="S3P12">#REF!</definedName>
    <definedName name="S3P13" localSheetId="0">#REF!</definedName>
    <definedName name="S3P13">#REF!</definedName>
    <definedName name="S3P14" localSheetId="0">#REF!</definedName>
    <definedName name="S3P14">#REF!</definedName>
    <definedName name="S3P15" localSheetId="0">#REF!</definedName>
    <definedName name="S3P15">#REF!</definedName>
    <definedName name="S3P16" localSheetId="0">#REF!</definedName>
    <definedName name="S3P16">#REF!</definedName>
    <definedName name="S3P17" localSheetId="0">#REF!</definedName>
    <definedName name="S3P17">#REF!</definedName>
    <definedName name="S3P18" localSheetId="0">#REF!</definedName>
    <definedName name="S3P18">#REF!</definedName>
    <definedName name="S3P19" localSheetId="0">#REF!</definedName>
    <definedName name="S3P19">#REF!</definedName>
    <definedName name="S3P2" localSheetId="0">#REF!</definedName>
    <definedName name="S3P2">#REF!</definedName>
    <definedName name="S3P20" localSheetId="0">#REF!</definedName>
    <definedName name="S3P20">#REF!</definedName>
    <definedName name="S3P21" localSheetId="0">#REF!</definedName>
    <definedName name="S3P21">#REF!</definedName>
    <definedName name="S3P22" localSheetId="0">#REF!</definedName>
    <definedName name="S3P22">#REF!</definedName>
    <definedName name="S3P23" localSheetId="0">#REF!</definedName>
    <definedName name="S3P23">#REF!</definedName>
    <definedName name="S3P24" localSheetId="0">#REF!</definedName>
    <definedName name="S3P24">#REF!</definedName>
    <definedName name="S3P3" localSheetId="0">#REF!</definedName>
    <definedName name="S3P3">#REF!</definedName>
    <definedName name="S3P4" localSheetId="0">#REF!</definedName>
    <definedName name="S3P4">#REF!</definedName>
    <definedName name="S3P5" localSheetId="0">#REF!</definedName>
    <definedName name="S3P5">#REF!</definedName>
    <definedName name="S3P6" localSheetId="0">#REF!</definedName>
    <definedName name="S3P6">#REF!</definedName>
    <definedName name="S3P7" localSheetId="0">#REF!</definedName>
    <definedName name="S3P7">#REF!</definedName>
    <definedName name="S3P8" localSheetId="0">#REF!</definedName>
    <definedName name="S3P8">#REF!</definedName>
    <definedName name="S3P9" localSheetId="0">#REF!</definedName>
    <definedName name="S3P9">#REF!</definedName>
    <definedName name="S3R1" localSheetId="0">#REF!</definedName>
    <definedName name="S3R1">#REF!</definedName>
    <definedName name="S3R10" localSheetId="0">#REF!</definedName>
    <definedName name="S3R10">#REF!</definedName>
    <definedName name="S3R11" localSheetId="0">#REF!</definedName>
    <definedName name="S3R11">#REF!</definedName>
    <definedName name="S3R12" localSheetId="0">#REF!</definedName>
    <definedName name="S3R12">#REF!</definedName>
    <definedName name="S3R13" localSheetId="0">#REF!</definedName>
    <definedName name="S3R13">#REF!</definedName>
    <definedName name="S3R14" localSheetId="0">#REF!</definedName>
    <definedName name="S3R14">#REF!</definedName>
    <definedName name="S3R15" localSheetId="0">#REF!</definedName>
    <definedName name="S3R15">#REF!</definedName>
    <definedName name="S3R16" localSheetId="0">#REF!</definedName>
    <definedName name="S3R16">#REF!</definedName>
    <definedName name="S3R17" localSheetId="0">#REF!</definedName>
    <definedName name="S3R17">#REF!</definedName>
    <definedName name="S3R18" localSheetId="0">#REF!</definedName>
    <definedName name="S3R18">#REF!</definedName>
    <definedName name="S3R19" localSheetId="0">#REF!</definedName>
    <definedName name="S3R19">#REF!</definedName>
    <definedName name="S3R2" localSheetId="0">#REF!</definedName>
    <definedName name="S3R2">#REF!</definedName>
    <definedName name="S3R20" localSheetId="0">#REF!</definedName>
    <definedName name="S3R20">#REF!</definedName>
    <definedName name="S3R21" localSheetId="0">#REF!</definedName>
    <definedName name="S3R21">#REF!</definedName>
    <definedName name="S3R22" localSheetId="0">#REF!</definedName>
    <definedName name="S3R22">#REF!</definedName>
    <definedName name="S3R23" localSheetId="0">#REF!</definedName>
    <definedName name="S3R23">#REF!</definedName>
    <definedName name="S3R24" localSheetId="0">#REF!</definedName>
    <definedName name="S3R24">#REF!</definedName>
    <definedName name="S3R3" localSheetId="0">#REF!</definedName>
    <definedName name="S3R3">#REF!</definedName>
    <definedName name="S3R4" localSheetId="0">#REF!</definedName>
    <definedName name="S3R4">#REF!</definedName>
    <definedName name="S3R5" localSheetId="0">#REF!</definedName>
    <definedName name="S3R5">#REF!</definedName>
    <definedName name="S3R6" localSheetId="0">#REF!</definedName>
    <definedName name="S3R6">#REF!</definedName>
    <definedName name="S3R7" localSheetId="0">#REF!</definedName>
    <definedName name="S3R7">#REF!</definedName>
    <definedName name="S3R8" localSheetId="0">#REF!</definedName>
    <definedName name="S3R8">#REF!</definedName>
    <definedName name="S3R9" localSheetId="0">#REF!</definedName>
    <definedName name="S3R9">#REF!</definedName>
    <definedName name="S40P1" localSheetId="0">#REF!</definedName>
    <definedName name="S40P1">#REF!</definedName>
    <definedName name="S40P10" localSheetId="0">#REF!</definedName>
    <definedName name="S40P10">#REF!</definedName>
    <definedName name="S40P11" localSheetId="0">#REF!</definedName>
    <definedName name="S40P11">#REF!</definedName>
    <definedName name="S40P12" localSheetId="0">#REF!</definedName>
    <definedName name="S40P12">#REF!</definedName>
    <definedName name="S40P13" localSheetId="0">#REF!</definedName>
    <definedName name="S40P13">#REF!</definedName>
    <definedName name="S40P14" localSheetId="0">#REF!</definedName>
    <definedName name="S40P14">#REF!</definedName>
    <definedName name="S40P15" localSheetId="0">#REF!</definedName>
    <definedName name="S40P15">#REF!</definedName>
    <definedName name="S40P16" localSheetId="0">#REF!</definedName>
    <definedName name="S40P16">#REF!</definedName>
    <definedName name="S40P17" localSheetId="0">#REF!</definedName>
    <definedName name="S40P17">#REF!</definedName>
    <definedName name="S40P18" localSheetId="0">#REF!</definedName>
    <definedName name="S40P18">#REF!</definedName>
    <definedName name="S40P19" localSheetId="0">#REF!</definedName>
    <definedName name="S40P19">#REF!</definedName>
    <definedName name="S40P2" localSheetId="0">#REF!</definedName>
    <definedName name="S40P2">#REF!</definedName>
    <definedName name="S40P20" localSheetId="0">#REF!</definedName>
    <definedName name="S40P20">#REF!</definedName>
    <definedName name="S40P21" localSheetId="0">#REF!</definedName>
    <definedName name="S40P21">#REF!</definedName>
    <definedName name="S40P22" localSheetId="0">#REF!</definedName>
    <definedName name="S40P22">#REF!</definedName>
    <definedName name="S40P23" localSheetId="0">#REF!</definedName>
    <definedName name="S40P23">#REF!</definedName>
    <definedName name="S40P24" localSheetId="0">#REF!</definedName>
    <definedName name="S40P24">#REF!</definedName>
    <definedName name="S40P3" localSheetId="0">#REF!</definedName>
    <definedName name="S40P3">#REF!</definedName>
    <definedName name="S40P4" localSheetId="0">#REF!</definedName>
    <definedName name="S40P4">#REF!</definedName>
    <definedName name="S40P5" localSheetId="0">#REF!</definedName>
    <definedName name="S40P5">#REF!</definedName>
    <definedName name="S40P6" localSheetId="0">#REF!</definedName>
    <definedName name="S40P6">#REF!</definedName>
    <definedName name="S40P7" localSheetId="0">#REF!</definedName>
    <definedName name="S40P7">#REF!</definedName>
    <definedName name="S40P8" localSheetId="0">#REF!</definedName>
    <definedName name="S40P8">#REF!</definedName>
    <definedName name="S40P9" localSheetId="0">#REF!</definedName>
    <definedName name="S40P9">#REF!</definedName>
    <definedName name="S40R1" localSheetId="0">#REF!</definedName>
    <definedName name="S40R1">#REF!</definedName>
    <definedName name="S40R10" localSheetId="0">#REF!</definedName>
    <definedName name="S40R10">#REF!</definedName>
    <definedName name="S40R11" localSheetId="0">#REF!</definedName>
    <definedName name="S40R11">#REF!</definedName>
    <definedName name="S40R12" localSheetId="0">#REF!</definedName>
    <definedName name="S40R12">#REF!</definedName>
    <definedName name="S40R13" localSheetId="0">#REF!</definedName>
    <definedName name="S40R13">#REF!</definedName>
    <definedName name="S40R14" localSheetId="0">#REF!</definedName>
    <definedName name="S40R14">#REF!</definedName>
    <definedName name="S40R15" localSheetId="0">#REF!</definedName>
    <definedName name="S40R15">#REF!</definedName>
    <definedName name="S40R16" localSheetId="0">#REF!</definedName>
    <definedName name="S40R16">#REF!</definedName>
    <definedName name="S40R17" localSheetId="0">#REF!</definedName>
    <definedName name="S40R17">#REF!</definedName>
    <definedName name="S40R18" localSheetId="0">#REF!</definedName>
    <definedName name="S40R18">#REF!</definedName>
    <definedName name="S40R19" localSheetId="0">#REF!</definedName>
    <definedName name="S40R19">#REF!</definedName>
    <definedName name="S40R2" localSheetId="0">#REF!</definedName>
    <definedName name="S40R2">#REF!</definedName>
    <definedName name="S40R20" localSheetId="0">#REF!</definedName>
    <definedName name="S40R20">#REF!</definedName>
    <definedName name="S40R21" localSheetId="0">#REF!</definedName>
    <definedName name="S40R21">#REF!</definedName>
    <definedName name="S40R22" localSheetId="0">#REF!</definedName>
    <definedName name="S40R22">#REF!</definedName>
    <definedName name="S40R23" localSheetId="0">#REF!</definedName>
    <definedName name="S40R23">#REF!</definedName>
    <definedName name="S40R24" localSheetId="0">#REF!</definedName>
    <definedName name="S40R24">#REF!</definedName>
    <definedName name="S40R3" localSheetId="0">#REF!</definedName>
    <definedName name="S40R3">#REF!</definedName>
    <definedName name="S40R4" localSheetId="0">#REF!</definedName>
    <definedName name="S40R4">#REF!</definedName>
    <definedName name="S40R5" localSheetId="0">#REF!</definedName>
    <definedName name="S40R5">#REF!</definedName>
    <definedName name="S40R6" localSheetId="0">#REF!</definedName>
    <definedName name="S40R6">#REF!</definedName>
    <definedName name="S40R7" localSheetId="0">#REF!</definedName>
    <definedName name="S40R7">#REF!</definedName>
    <definedName name="S40R8" localSheetId="0">#REF!</definedName>
    <definedName name="S40R8">#REF!</definedName>
    <definedName name="S40R9" localSheetId="0">#REF!</definedName>
    <definedName name="S40R9">#REF!</definedName>
    <definedName name="S41P1" localSheetId="0">#REF!</definedName>
    <definedName name="S41P1">#REF!</definedName>
    <definedName name="S41P10" localSheetId="0">#REF!</definedName>
    <definedName name="S41P10">#REF!</definedName>
    <definedName name="S41P11" localSheetId="0">#REF!</definedName>
    <definedName name="S41P11">#REF!</definedName>
    <definedName name="S41P12" localSheetId="0">#REF!</definedName>
    <definedName name="S41P12">#REF!</definedName>
    <definedName name="S41P13" localSheetId="0">#REF!</definedName>
    <definedName name="S41P13">#REF!</definedName>
    <definedName name="S41P14" localSheetId="0">#REF!</definedName>
    <definedName name="S41P14">#REF!</definedName>
    <definedName name="S41P15" localSheetId="0">#REF!</definedName>
    <definedName name="S41P15">#REF!</definedName>
    <definedName name="S41P16" localSheetId="0">#REF!</definedName>
    <definedName name="S41P16">#REF!</definedName>
    <definedName name="S41P17" localSheetId="0">#REF!</definedName>
    <definedName name="S41P17">#REF!</definedName>
    <definedName name="S41P18" localSheetId="0">#REF!</definedName>
    <definedName name="S41P18">#REF!</definedName>
    <definedName name="S41P19" localSheetId="0">#REF!</definedName>
    <definedName name="S41P19">#REF!</definedName>
    <definedName name="S41P2" localSheetId="0">#REF!</definedName>
    <definedName name="S41P2">#REF!</definedName>
    <definedName name="S41P20" localSheetId="0">#REF!</definedName>
    <definedName name="S41P20">#REF!</definedName>
    <definedName name="S41P21" localSheetId="0">#REF!</definedName>
    <definedName name="S41P21">#REF!</definedName>
    <definedName name="S41P22" localSheetId="0">#REF!</definedName>
    <definedName name="S41P22">#REF!</definedName>
    <definedName name="S41P23" localSheetId="0">#REF!</definedName>
    <definedName name="S41P23">#REF!</definedName>
    <definedName name="S41P24" localSheetId="0">#REF!</definedName>
    <definedName name="S41P24">#REF!</definedName>
    <definedName name="S41P3" localSheetId="0">#REF!</definedName>
    <definedName name="S41P3">#REF!</definedName>
    <definedName name="S41P4" localSheetId="0">#REF!</definedName>
    <definedName name="S41P4">#REF!</definedName>
    <definedName name="S41P5" localSheetId="0">#REF!</definedName>
    <definedName name="S41P5">#REF!</definedName>
    <definedName name="S41P6" localSheetId="0">#REF!</definedName>
    <definedName name="S41P6">#REF!</definedName>
    <definedName name="S41P7" localSheetId="0">#REF!</definedName>
    <definedName name="S41P7">#REF!</definedName>
    <definedName name="S41P8" localSheetId="0">#REF!</definedName>
    <definedName name="S41P8">#REF!</definedName>
    <definedName name="S41P9" localSheetId="0">#REF!</definedName>
    <definedName name="S41P9">#REF!</definedName>
    <definedName name="S41R1" localSheetId="0">#REF!</definedName>
    <definedName name="S41R1">#REF!</definedName>
    <definedName name="S41R10" localSheetId="0">#REF!</definedName>
    <definedName name="S41R10">#REF!</definedName>
    <definedName name="S41R11" localSheetId="0">#REF!</definedName>
    <definedName name="S41R11">#REF!</definedName>
    <definedName name="S41R12" localSheetId="0">#REF!</definedName>
    <definedName name="S41R12">#REF!</definedName>
    <definedName name="S41R13" localSheetId="0">#REF!</definedName>
    <definedName name="S41R13">#REF!</definedName>
    <definedName name="S41R14" localSheetId="0">#REF!</definedName>
    <definedName name="S41R14">#REF!</definedName>
    <definedName name="S41R15" localSheetId="0">#REF!</definedName>
    <definedName name="S41R15">#REF!</definedName>
    <definedName name="S41R16" localSheetId="0">#REF!</definedName>
    <definedName name="S41R16">#REF!</definedName>
    <definedName name="S41R17" localSheetId="0">#REF!</definedName>
    <definedName name="S41R17">#REF!</definedName>
    <definedName name="S41R18" localSheetId="0">#REF!</definedName>
    <definedName name="S41R18">#REF!</definedName>
    <definedName name="S41R19" localSheetId="0">#REF!</definedName>
    <definedName name="S41R19">#REF!</definedName>
    <definedName name="S41R2" localSheetId="0">#REF!</definedName>
    <definedName name="S41R2">#REF!</definedName>
    <definedName name="S41R20" localSheetId="0">#REF!</definedName>
    <definedName name="S41R20">#REF!</definedName>
    <definedName name="S41R21" localSheetId="0">#REF!</definedName>
    <definedName name="S41R21">#REF!</definedName>
    <definedName name="S41R22" localSheetId="0">#REF!</definedName>
    <definedName name="S41R22">#REF!</definedName>
    <definedName name="S41R23" localSheetId="0">#REF!</definedName>
    <definedName name="S41R23">#REF!</definedName>
    <definedName name="S41R24" localSheetId="0">#REF!</definedName>
    <definedName name="S41R24">#REF!</definedName>
    <definedName name="S41R3" localSheetId="0">#REF!</definedName>
    <definedName name="S41R3">#REF!</definedName>
    <definedName name="S41R4" localSheetId="0">#REF!</definedName>
    <definedName name="S41R4">#REF!</definedName>
    <definedName name="S41R5" localSheetId="0">#REF!</definedName>
    <definedName name="S41R5">#REF!</definedName>
    <definedName name="S41R6" localSheetId="0">#REF!</definedName>
    <definedName name="S41R6">#REF!</definedName>
    <definedName name="S41R7" localSheetId="0">#REF!</definedName>
    <definedName name="S41R7">#REF!</definedName>
    <definedName name="S41R8" localSheetId="0">#REF!</definedName>
    <definedName name="S41R8">#REF!</definedName>
    <definedName name="S41R9" localSheetId="0">#REF!</definedName>
    <definedName name="S41R9">#REF!</definedName>
    <definedName name="S42P1" localSheetId="0">#REF!</definedName>
    <definedName name="S42P1">#REF!</definedName>
    <definedName name="S42P10" localSheetId="0">#REF!</definedName>
    <definedName name="S42P10">#REF!</definedName>
    <definedName name="S42P11" localSheetId="0">#REF!</definedName>
    <definedName name="S42P11">#REF!</definedName>
    <definedName name="S42P12" localSheetId="0">#REF!</definedName>
    <definedName name="S42P12">#REF!</definedName>
    <definedName name="S42P13" localSheetId="0">#REF!</definedName>
    <definedName name="S42P13">#REF!</definedName>
    <definedName name="S42P14" localSheetId="0">#REF!</definedName>
    <definedName name="S42P14">#REF!</definedName>
    <definedName name="S42P15" localSheetId="0">#REF!</definedName>
    <definedName name="S42P15">#REF!</definedName>
    <definedName name="S42P16" localSheetId="0">#REF!</definedName>
    <definedName name="S42P16">#REF!</definedName>
    <definedName name="S42P17" localSheetId="0">#REF!</definedName>
    <definedName name="S42P17">#REF!</definedName>
    <definedName name="S42P18" localSheetId="0">#REF!</definedName>
    <definedName name="S42P18">#REF!</definedName>
    <definedName name="S42P19" localSheetId="0">#REF!</definedName>
    <definedName name="S42P19">#REF!</definedName>
    <definedName name="S42P2" localSheetId="0">#REF!</definedName>
    <definedName name="S42P2">#REF!</definedName>
    <definedName name="S42P20" localSheetId="0">#REF!</definedName>
    <definedName name="S42P20">#REF!</definedName>
    <definedName name="S42P21" localSheetId="0">#REF!</definedName>
    <definedName name="S42P21">#REF!</definedName>
    <definedName name="S42P22" localSheetId="0">#REF!</definedName>
    <definedName name="S42P22">#REF!</definedName>
    <definedName name="S42P23" localSheetId="0">#REF!</definedName>
    <definedName name="S42P23">#REF!</definedName>
    <definedName name="S42P24" localSheetId="0">#REF!</definedName>
    <definedName name="S42P24">#REF!</definedName>
    <definedName name="S42P3" localSheetId="0">#REF!</definedName>
    <definedName name="S42P3">#REF!</definedName>
    <definedName name="S42P4" localSheetId="0">#REF!</definedName>
    <definedName name="S42P4">#REF!</definedName>
    <definedName name="S42P5" localSheetId="0">#REF!</definedName>
    <definedName name="S42P5">#REF!</definedName>
    <definedName name="S42P6" localSheetId="0">#REF!</definedName>
    <definedName name="S42P6">#REF!</definedName>
    <definedName name="S42P7" localSheetId="0">#REF!</definedName>
    <definedName name="S42P7">#REF!</definedName>
    <definedName name="S42P8" localSheetId="0">#REF!</definedName>
    <definedName name="S42P8">#REF!</definedName>
    <definedName name="S42P9" localSheetId="0">#REF!</definedName>
    <definedName name="S42P9">#REF!</definedName>
    <definedName name="S42R1" localSheetId="0">#REF!</definedName>
    <definedName name="S42R1">#REF!</definedName>
    <definedName name="S42R10" localSheetId="0">#REF!</definedName>
    <definedName name="S42R10">#REF!</definedName>
    <definedName name="S42R11" localSheetId="0">#REF!</definedName>
    <definedName name="S42R11">#REF!</definedName>
    <definedName name="S42R12" localSheetId="0">#REF!</definedName>
    <definedName name="S42R12">#REF!</definedName>
    <definedName name="S42R13" localSheetId="0">#REF!</definedName>
    <definedName name="S42R13">#REF!</definedName>
    <definedName name="S42R14" localSheetId="0">#REF!</definedName>
    <definedName name="S42R14">#REF!</definedName>
    <definedName name="S42R15" localSheetId="0">#REF!</definedName>
    <definedName name="S42R15">#REF!</definedName>
    <definedName name="S42R16" localSheetId="0">#REF!</definedName>
    <definedName name="S42R16">#REF!</definedName>
    <definedName name="S42R17" localSheetId="0">#REF!</definedName>
    <definedName name="S42R17">#REF!</definedName>
    <definedName name="S42R18" localSheetId="0">#REF!</definedName>
    <definedName name="S42R18">#REF!</definedName>
    <definedName name="S42R19" localSheetId="0">#REF!</definedName>
    <definedName name="S42R19">#REF!</definedName>
    <definedName name="S42R2" localSheetId="0">#REF!</definedName>
    <definedName name="S42R2">#REF!</definedName>
    <definedName name="S42R20" localSheetId="0">#REF!</definedName>
    <definedName name="S42R20">#REF!</definedName>
    <definedName name="S42R21" localSheetId="0">#REF!</definedName>
    <definedName name="S42R21">#REF!</definedName>
    <definedName name="S42R22" localSheetId="0">#REF!</definedName>
    <definedName name="S42R22">#REF!</definedName>
    <definedName name="S42R23" localSheetId="0">#REF!</definedName>
    <definedName name="S42R23">#REF!</definedName>
    <definedName name="S42R24" localSheetId="0">#REF!</definedName>
    <definedName name="S42R24">#REF!</definedName>
    <definedName name="S42R3" localSheetId="0">#REF!</definedName>
    <definedName name="S42R3">#REF!</definedName>
    <definedName name="S42R4" localSheetId="0">#REF!</definedName>
    <definedName name="S42R4">#REF!</definedName>
    <definedName name="S42R5" localSheetId="0">#REF!</definedName>
    <definedName name="S42R5">#REF!</definedName>
    <definedName name="S42R6" localSheetId="0">#REF!</definedName>
    <definedName name="S42R6">#REF!</definedName>
    <definedName name="S42R7" localSheetId="0">#REF!</definedName>
    <definedName name="S42R7">#REF!</definedName>
    <definedName name="S42R8" localSheetId="0">#REF!</definedName>
    <definedName name="S42R8">#REF!</definedName>
    <definedName name="S42R9" localSheetId="0">#REF!</definedName>
    <definedName name="S42R9">#REF!</definedName>
    <definedName name="S43P1" localSheetId="0">#REF!</definedName>
    <definedName name="S43P1">#REF!</definedName>
    <definedName name="S43P10" localSheetId="0">#REF!</definedName>
    <definedName name="S43P10">#REF!</definedName>
    <definedName name="S43P11" localSheetId="0">#REF!</definedName>
    <definedName name="S43P11">#REF!</definedName>
    <definedName name="S43P12" localSheetId="0">#REF!</definedName>
    <definedName name="S43P12">#REF!</definedName>
    <definedName name="S43P13" localSheetId="0">#REF!</definedName>
    <definedName name="S43P13">#REF!</definedName>
    <definedName name="S43P14" localSheetId="0">#REF!</definedName>
    <definedName name="S43P14">#REF!</definedName>
    <definedName name="S43P15" localSheetId="0">#REF!</definedName>
    <definedName name="S43P15">#REF!</definedName>
    <definedName name="S43P16" localSheetId="0">#REF!</definedName>
    <definedName name="S43P16">#REF!</definedName>
    <definedName name="S43P17" localSheetId="0">#REF!</definedName>
    <definedName name="S43P17">#REF!</definedName>
    <definedName name="S43P18" localSheetId="0">#REF!</definedName>
    <definedName name="S43P18">#REF!</definedName>
    <definedName name="S43P19" localSheetId="0">#REF!</definedName>
    <definedName name="S43P19">#REF!</definedName>
    <definedName name="S43P2" localSheetId="0">#REF!</definedName>
    <definedName name="S43P2">#REF!</definedName>
    <definedName name="S43P20" localSheetId="0">#REF!</definedName>
    <definedName name="S43P20">#REF!</definedName>
    <definedName name="S43P21" localSheetId="0">#REF!</definedName>
    <definedName name="S43P21">#REF!</definedName>
    <definedName name="S43P22" localSheetId="0">#REF!</definedName>
    <definedName name="S43P22">#REF!</definedName>
    <definedName name="S43P23" localSheetId="0">#REF!</definedName>
    <definedName name="S43P23">#REF!</definedName>
    <definedName name="S43P24" localSheetId="0">#REF!</definedName>
    <definedName name="S43P24">#REF!</definedName>
    <definedName name="S43P3" localSheetId="0">#REF!</definedName>
    <definedName name="S43P3">#REF!</definedName>
    <definedName name="S43P4" localSheetId="0">#REF!</definedName>
    <definedName name="S43P4">#REF!</definedName>
    <definedName name="S43P5" localSheetId="0">#REF!</definedName>
    <definedName name="S43P5">#REF!</definedName>
    <definedName name="S43P6" localSheetId="0">#REF!</definedName>
    <definedName name="S43P6">#REF!</definedName>
    <definedName name="S43P7" localSheetId="0">#REF!</definedName>
    <definedName name="S43P7">#REF!</definedName>
    <definedName name="S43P8" localSheetId="0">#REF!</definedName>
    <definedName name="S43P8">#REF!</definedName>
    <definedName name="S43P9" localSheetId="0">#REF!</definedName>
    <definedName name="S43P9">#REF!</definedName>
    <definedName name="S43R1" localSheetId="0">#REF!</definedName>
    <definedName name="S43R1">#REF!</definedName>
    <definedName name="S43R10" localSheetId="0">#REF!</definedName>
    <definedName name="S43R10">#REF!</definedName>
    <definedName name="S43R11" localSheetId="0">#REF!</definedName>
    <definedName name="S43R11">#REF!</definedName>
    <definedName name="S43R12" localSheetId="0">#REF!</definedName>
    <definedName name="S43R12">#REF!</definedName>
    <definedName name="S43R13" localSheetId="0">#REF!</definedName>
    <definedName name="S43R13">#REF!</definedName>
    <definedName name="S43R14" localSheetId="0">#REF!</definedName>
    <definedName name="S43R14">#REF!</definedName>
    <definedName name="S43R15" localSheetId="0">#REF!</definedName>
    <definedName name="S43R15">#REF!</definedName>
    <definedName name="S43R16" localSheetId="0">#REF!</definedName>
    <definedName name="S43R16">#REF!</definedName>
    <definedName name="S43R17" localSheetId="0">#REF!</definedName>
    <definedName name="S43R17">#REF!</definedName>
    <definedName name="S43R18" localSheetId="0">#REF!</definedName>
    <definedName name="S43R18">#REF!</definedName>
    <definedName name="S43R19" localSheetId="0">#REF!</definedName>
    <definedName name="S43R19">#REF!</definedName>
    <definedName name="S43R2" localSheetId="0">#REF!</definedName>
    <definedName name="S43R2">#REF!</definedName>
    <definedName name="S43R20" localSheetId="0">#REF!</definedName>
    <definedName name="S43R20">#REF!</definedName>
    <definedName name="S43R21" localSheetId="0">#REF!</definedName>
    <definedName name="S43R21">#REF!</definedName>
    <definedName name="S43R22" localSheetId="0">#REF!</definedName>
    <definedName name="S43R22">#REF!</definedName>
    <definedName name="S43R23" localSheetId="0">#REF!</definedName>
    <definedName name="S43R23">#REF!</definedName>
    <definedName name="S43R24" localSheetId="0">#REF!</definedName>
    <definedName name="S43R24">#REF!</definedName>
    <definedName name="S43R3" localSheetId="0">#REF!</definedName>
    <definedName name="S43R3">#REF!</definedName>
    <definedName name="S43R4" localSheetId="0">#REF!</definedName>
    <definedName name="S43R4">#REF!</definedName>
    <definedName name="S43R5" localSheetId="0">#REF!</definedName>
    <definedName name="S43R5">#REF!</definedName>
    <definedName name="S43R6" localSheetId="0">#REF!</definedName>
    <definedName name="S43R6">#REF!</definedName>
    <definedName name="S43R7" localSheetId="0">#REF!</definedName>
    <definedName name="S43R7">#REF!</definedName>
    <definedName name="S43R8" localSheetId="0">#REF!</definedName>
    <definedName name="S43R8">#REF!</definedName>
    <definedName name="S43R9" localSheetId="0">#REF!</definedName>
    <definedName name="S43R9">#REF!</definedName>
    <definedName name="S44P1" localSheetId="0">#REF!</definedName>
    <definedName name="S44P1">#REF!</definedName>
    <definedName name="S44P10" localSheetId="0">#REF!</definedName>
    <definedName name="S44P10">#REF!</definedName>
    <definedName name="S44P11" localSheetId="0">#REF!</definedName>
    <definedName name="S44P11">#REF!</definedName>
    <definedName name="S44P12" localSheetId="0">#REF!</definedName>
    <definedName name="S44P12">#REF!</definedName>
    <definedName name="S44P13" localSheetId="0">#REF!</definedName>
    <definedName name="S44P13">#REF!</definedName>
    <definedName name="S44P14" localSheetId="0">#REF!</definedName>
    <definedName name="S44P14">#REF!</definedName>
    <definedName name="S44P15" localSheetId="0">#REF!</definedName>
    <definedName name="S44P15">#REF!</definedName>
    <definedName name="S44P16" localSheetId="0">#REF!</definedName>
    <definedName name="S44P16">#REF!</definedName>
    <definedName name="S44P17" localSheetId="0">#REF!</definedName>
    <definedName name="S44P17">#REF!</definedName>
    <definedName name="S44P18" localSheetId="0">#REF!</definedName>
    <definedName name="S44P18">#REF!</definedName>
    <definedName name="S44P19" localSheetId="0">#REF!</definedName>
    <definedName name="S44P19">#REF!</definedName>
    <definedName name="S44P2" localSheetId="0">#REF!</definedName>
    <definedName name="S44P2">#REF!</definedName>
    <definedName name="S44P20" localSheetId="0">#REF!</definedName>
    <definedName name="S44P20">#REF!</definedName>
    <definedName name="S44P21" localSheetId="0">#REF!</definedName>
    <definedName name="S44P21">#REF!</definedName>
    <definedName name="S44P22" localSheetId="0">#REF!</definedName>
    <definedName name="S44P22">#REF!</definedName>
    <definedName name="S44P23" localSheetId="0">#REF!</definedName>
    <definedName name="S44P23">#REF!</definedName>
    <definedName name="S44P24" localSheetId="0">#REF!</definedName>
    <definedName name="S44P24">#REF!</definedName>
    <definedName name="S44P3" localSheetId="0">#REF!</definedName>
    <definedName name="S44P3">#REF!</definedName>
    <definedName name="S44P4" localSheetId="0">#REF!</definedName>
    <definedName name="S44P4">#REF!</definedName>
    <definedName name="S44P5" localSheetId="0">#REF!</definedName>
    <definedName name="S44P5">#REF!</definedName>
    <definedName name="S44P6" localSheetId="0">#REF!</definedName>
    <definedName name="S44P6">#REF!</definedName>
    <definedName name="S44P7" localSheetId="0">#REF!</definedName>
    <definedName name="S44P7">#REF!</definedName>
    <definedName name="S44P8" localSheetId="0">#REF!</definedName>
    <definedName name="S44P8">#REF!</definedName>
    <definedName name="S44P9" localSheetId="0">#REF!</definedName>
    <definedName name="S44P9">#REF!</definedName>
    <definedName name="S44R1" localSheetId="0">#REF!</definedName>
    <definedName name="S44R1">#REF!</definedName>
    <definedName name="S44R10" localSheetId="0">#REF!</definedName>
    <definedName name="S44R10">#REF!</definedName>
    <definedName name="S44R11" localSheetId="0">#REF!</definedName>
    <definedName name="S44R11">#REF!</definedName>
    <definedName name="S44R12" localSheetId="0">#REF!</definedName>
    <definedName name="S44R12">#REF!</definedName>
    <definedName name="S44R13" localSheetId="0">#REF!</definedName>
    <definedName name="S44R13">#REF!</definedName>
    <definedName name="S44R14" localSheetId="0">#REF!</definedName>
    <definedName name="S44R14">#REF!</definedName>
    <definedName name="S44R15" localSheetId="0">#REF!</definedName>
    <definedName name="S44R15">#REF!</definedName>
    <definedName name="S44R16" localSheetId="0">#REF!</definedName>
    <definedName name="S44R16">#REF!</definedName>
    <definedName name="S44R17" localSheetId="0">#REF!</definedName>
    <definedName name="S44R17">#REF!</definedName>
    <definedName name="S44R18" localSheetId="0">#REF!</definedName>
    <definedName name="S44R18">#REF!</definedName>
    <definedName name="S44R19" localSheetId="0">#REF!</definedName>
    <definedName name="S44R19">#REF!</definedName>
    <definedName name="S44R2" localSheetId="0">#REF!</definedName>
    <definedName name="S44R2">#REF!</definedName>
    <definedName name="S44R20" localSheetId="0">#REF!</definedName>
    <definedName name="S44R20">#REF!</definedName>
    <definedName name="S44R21" localSheetId="0">#REF!</definedName>
    <definedName name="S44R21">#REF!</definedName>
    <definedName name="S44R22" localSheetId="0">#REF!</definedName>
    <definedName name="S44R22">#REF!</definedName>
    <definedName name="S44R23" localSheetId="0">#REF!</definedName>
    <definedName name="S44R23">#REF!</definedName>
    <definedName name="S44R24" localSheetId="0">#REF!</definedName>
    <definedName name="S44R24">#REF!</definedName>
    <definedName name="S44R3" localSheetId="0">#REF!</definedName>
    <definedName name="S44R3">#REF!</definedName>
    <definedName name="S44R4" localSheetId="0">#REF!</definedName>
    <definedName name="S44R4">#REF!</definedName>
    <definedName name="S44R5" localSheetId="0">#REF!</definedName>
    <definedName name="S44R5">#REF!</definedName>
    <definedName name="S44R6" localSheetId="0">#REF!</definedName>
    <definedName name="S44R6">#REF!</definedName>
    <definedName name="S44R7" localSheetId="0">#REF!</definedName>
    <definedName name="S44R7">#REF!</definedName>
    <definedName name="S44R8" localSheetId="0">#REF!</definedName>
    <definedName name="S44R8">#REF!</definedName>
    <definedName name="S44R9" localSheetId="0">#REF!</definedName>
    <definedName name="S44R9">#REF!</definedName>
    <definedName name="S45P1" localSheetId="0">#REF!</definedName>
    <definedName name="S45P1">#REF!</definedName>
    <definedName name="S45P10" localSheetId="0">#REF!</definedName>
    <definedName name="S45P10">#REF!</definedName>
    <definedName name="S45P11" localSheetId="0">#REF!</definedName>
    <definedName name="S45P11">#REF!</definedName>
    <definedName name="S45P12" localSheetId="0">#REF!</definedName>
    <definedName name="S45P12">#REF!</definedName>
    <definedName name="S45P13" localSheetId="0">#REF!</definedName>
    <definedName name="S45P13">#REF!</definedName>
    <definedName name="S45P14" localSheetId="0">#REF!</definedName>
    <definedName name="S45P14">#REF!</definedName>
    <definedName name="S45P15" localSheetId="0">#REF!</definedName>
    <definedName name="S45P15">#REF!</definedName>
    <definedName name="S45P16" localSheetId="0">#REF!</definedName>
    <definedName name="S45P16">#REF!</definedName>
    <definedName name="S45P17" localSheetId="0">#REF!</definedName>
    <definedName name="S45P17">#REF!</definedName>
    <definedName name="S45P18" localSheetId="0">#REF!</definedName>
    <definedName name="S45P18">#REF!</definedName>
    <definedName name="S45P19" localSheetId="0">#REF!</definedName>
    <definedName name="S45P19">#REF!</definedName>
    <definedName name="S45P2" localSheetId="0">#REF!</definedName>
    <definedName name="S45P2">#REF!</definedName>
    <definedName name="S45P20" localSheetId="0">#REF!</definedName>
    <definedName name="S45P20">#REF!</definedName>
    <definedName name="S45P21" localSheetId="0">#REF!</definedName>
    <definedName name="S45P21">#REF!</definedName>
    <definedName name="S45P22" localSheetId="0">#REF!</definedName>
    <definedName name="S45P22">#REF!</definedName>
    <definedName name="S45P23" localSheetId="0">#REF!</definedName>
    <definedName name="S45P23">#REF!</definedName>
    <definedName name="S45P24" localSheetId="0">#REF!</definedName>
    <definedName name="S45P24">#REF!</definedName>
    <definedName name="S45P3" localSheetId="0">#REF!</definedName>
    <definedName name="S45P3">#REF!</definedName>
    <definedName name="S45P4" localSheetId="0">#REF!</definedName>
    <definedName name="S45P4">#REF!</definedName>
    <definedName name="S45P5" localSheetId="0">#REF!</definedName>
    <definedName name="S45P5">#REF!</definedName>
    <definedName name="S45P6" localSheetId="0">#REF!</definedName>
    <definedName name="S45P6">#REF!</definedName>
    <definedName name="S45P7" localSheetId="0">#REF!</definedName>
    <definedName name="S45P7">#REF!</definedName>
    <definedName name="S45P8" localSheetId="0">#REF!</definedName>
    <definedName name="S45P8">#REF!</definedName>
    <definedName name="S45P9" localSheetId="0">#REF!</definedName>
    <definedName name="S45P9">#REF!</definedName>
    <definedName name="S45R1" localSheetId="0">#REF!</definedName>
    <definedName name="S45R1">#REF!</definedName>
    <definedName name="S45R10" localSheetId="0">#REF!</definedName>
    <definedName name="S45R10">#REF!</definedName>
    <definedName name="S45R11" localSheetId="0">#REF!</definedName>
    <definedName name="S45R11">#REF!</definedName>
    <definedName name="S45R12" localSheetId="0">#REF!</definedName>
    <definedName name="S45R12">#REF!</definedName>
    <definedName name="S45R13" localSheetId="0">#REF!</definedName>
    <definedName name="S45R13">#REF!</definedName>
    <definedName name="S45R14" localSheetId="0">#REF!</definedName>
    <definedName name="S45R14">#REF!</definedName>
    <definedName name="S45R15" localSheetId="0">#REF!</definedName>
    <definedName name="S45R15">#REF!</definedName>
    <definedName name="S45R16" localSheetId="0">#REF!</definedName>
    <definedName name="S45R16">#REF!</definedName>
    <definedName name="S45R17" localSheetId="0">#REF!</definedName>
    <definedName name="S45R17">#REF!</definedName>
    <definedName name="S45R18" localSheetId="0">#REF!</definedName>
    <definedName name="S45R18">#REF!</definedName>
    <definedName name="S45R19" localSheetId="0">#REF!</definedName>
    <definedName name="S45R19">#REF!</definedName>
    <definedName name="S45R2" localSheetId="0">#REF!</definedName>
    <definedName name="S45R2">#REF!</definedName>
    <definedName name="S45R20" localSheetId="0">#REF!</definedName>
    <definedName name="S45R20">#REF!</definedName>
    <definedName name="S45R21" localSheetId="0">#REF!</definedName>
    <definedName name="S45R21">#REF!</definedName>
    <definedName name="S45R22" localSheetId="0">#REF!</definedName>
    <definedName name="S45R22">#REF!</definedName>
    <definedName name="S45R23" localSheetId="0">#REF!</definedName>
    <definedName name="S45R23">#REF!</definedName>
    <definedName name="S45R24" localSheetId="0">#REF!</definedName>
    <definedName name="S45R24">#REF!</definedName>
    <definedName name="S45R3" localSheetId="0">#REF!</definedName>
    <definedName name="S45R3">#REF!</definedName>
    <definedName name="S45R4" localSheetId="0">#REF!</definedName>
    <definedName name="S45R4">#REF!</definedName>
    <definedName name="S45R5" localSheetId="0">#REF!</definedName>
    <definedName name="S45R5">#REF!</definedName>
    <definedName name="S45R6" localSheetId="0">#REF!</definedName>
    <definedName name="S45R6">#REF!</definedName>
    <definedName name="S45R7" localSheetId="0">#REF!</definedName>
    <definedName name="S45R7">#REF!</definedName>
    <definedName name="S45R8" localSheetId="0">#REF!</definedName>
    <definedName name="S45R8">#REF!</definedName>
    <definedName name="S45R9" localSheetId="0">#REF!</definedName>
    <definedName name="S45R9">#REF!</definedName>
    <definedName name="S4P1" localSheetId="0">#REF!</definedName>
    <definedName name="S4P1">#REF!</definedName>
    <definedName name="S4P10" localSheetId="0">#REF!</definedName>
    <definedName name="S4P10">#REF!</definedName>
    <definedName name="S4P11" localSheetId="0">#REF!</definedName>
    <definedName name="S4P11">#REF!</definedName>
    <definedName name="S4P12" localSheetId="0">#REF!</definedName>
    <definedName name="S4P12">#REF!</definedName>
    <definedName name="S4P13" localSheetId="0">#REF!</definedName>
    <definedName name="S4P13">#REF!</definedName>
    <definedName name="S4P14" localSheetId="0">#REF!</definedName>
    <definedName name="S4P14">#REF!</definedName>
    <definedName name="S4P15" localSheetId="0">#REF!</definedName>
    <definedName name="S4P15">#REF!</definedName>
    <definedName name="S4P16" localSheetId="0">#REF!</definedName>
    <definedName name="S4P16">#REF!</definedName>
    <definedName name="S4P17" localSheetId="0">#REF!</definedName>
    <definedName name="S4P17">#REF!</definedName>
    <definedName name="S4P18" localSheetId="0">#REF!</definedName>
    <definedName name="S4P18">#REF!</definedName>
    <definedName name="S4P19" localSheetId="0">#REF!</definedName>
    <definedName name="S4P19">#REF!</definedName>
    <definedName name="S4P2" localSheetId="0">#REF!</definedName>
    <definedName name="S4P2">#REF!</definedName>
    <definedName name="S4P20" localSheetId="0">#REF!</definedName>
    <definedName name="S4P20">#REF!</definedName>
    <definedName name="S4P21" localSheetId="0">#REF!</definedName>
    <definedName name="S4P21">#REF!</definedName>
    <definedName name="S4P22" localSheetId="0">#REF!</definedName>
    <definedName name="S4P22">#REF!</definedName>
    <definedName name="S4P23" localSheetId="0">#REF!</definedName>
    <definedName name="S4P23">#REF!</definedName>
    <definedName name="S4P24" localSheetId="0">#REF!</definedName>
    <definedName name="S4P24">#REF!</definedName>
    <definedName name="S4P3" localSheetId="0">#REF!</definedName>
    <definedName name="S4P3">#REF!</definedName>
    <definedName name="S4P4" localSheetId="0">#REF!</definedName>
    <definedName name="S4P4">#REF!</definedName>
    <definedName name="S4P5" localSheetId="0">#REF!</definedName>
    <definedName name="S4P5">#REF!</definedName>
    <definedName name="S4P6" localSheetId="0">#REF!</definedName>
    <definedName name="S4P6">#REF!</definedName>
    <definedName name="S4P7" localSheetId="0">#REF!</definedName>
    <definedName name="S4P7">#REF!</definedName>
    <definedName name="S4P8" localSheetId="0">#REF!</definedName>
    <definedName name="S4P8">#REF!</definedName>
    <definedName name="S4P9" localSheetId="0">#REF!</definedName>
    <definedName name="S4P9">#REF!</definedName>
    <definedName name="S4R1" localSheetId="0">#REF!</definedName>
    <definedName name="S4R1">#REF!</definedName>
    <definedName name="S4R10" localSheetId="0">#REF!</definedName>
    <definedName name="S4R10">#REF!</definedName>
    <definedName name="S4R11" localSheetId="0">#REF!</definedName>
    <definedName name="S4R11">#REF!</definedName>
    <definedName name="S4R12" localSheetId="0">#REF!</definedName>
    <definedName name="S4R12">#REF!</definedName>
    <definedName name="S4R13" localSheetId="0">#REF!</definedName>
    <definedName name="S4R13">#REF!</definedName>
    <definedName name="S4R14" localSheetId="0">#REF!</definedName>
    <definedName name="S4R14">#REF!</definedName>
    <definedName name="S4R15" localSheetId="0">#REF!</definedName>
    <definedName name="S4R15">#REF!</definedName>
    <definedName name="S4R16" localSheetId="0">#REF!</definedName>
    <definedName name="S4R16">#REF!</definedName>
    <definedName name="S4R17" localSheetId="0">#REF!</definedName>
    <definedName name="S4R17">#REF!</definedName>
    <definedName name="S4R18" localSheetId="0">#REF!</definedName>
    <definedName name="S4R18">#REF!</definedName>
    <definedName name="S4R19" localSheetId="0">#REF!</definedName>
    <definedName name="S4R19">#REF!</definedName>
    <definedName name="S4R2" localSheetId="0">#REF!</definedName>
    <definedName name="S4R2">#REF!</definedName>
    <definedName name="S4R20" localSheetId="0">#REF!</definedName>
    <definedName name="S4R20">#REF!</definedName>
    <definedName name="S4R21" localSheetId="0">#REF!</definedName>
    <definedName name="S4R21">#REF!</definedName>
    <definedName name="S4R22" localSheetId="0">#REF!</definedName>
    <definedName name="S4R22">#REF!</definedName>
    <definedName name="S4R23" localSheetId="0">#REF!</definedName>
    <definedName name="S4R23">#REF!</definedName>
    <definedName name="S4R24" localSheetId="0">#REF!</definedName>
    <definedName name="S4R24">#REF!</definedName>
    <definedName name="S4R3" localSheetId="0">#REF!</definedName>
    <definedName name="S4R3">#REF!</definedName>
    <definedName name="S4R4" localSheetId="0">#REF!</definedName>
    <definedName name="S4R4">#REF!</definedName>
    <definedName name="S4R5" localSheetId="0">#REF!</definedName>
    <definedName name="S4R5">#REF!</definedName>
    <definedName name="S4R6" localSheetId="0">#REF!</definedName>
    <definedName name="S4R6">#REF!</definedName>
    <definedName name="S4R7" localSheetId="0">#REF!</definedName>
    <definedName name="S4R7">#REF!</definedName>
    <definedName name="S4R8" localSheetId="0">#REF!</definedName>
    <definedName name="S4R8">#REF!</definedName>
    <definedName name="S4R9" localSheetId="0">#REF!</definedName>
    <definedName name="S4R9">#REF!</definedName>
    <definedName name="S5P1" localSheetId="0">#REF!</definedName>
    <definedName name="S5P1">#REF!</definedName>
    <definedName name="S5P10" localSheetId="0">#REF!</definedName>
    <definedName name="S5P10">#REF!</definedName>
    <definedName name="S5P11" localSheetId="0">#REF!</definedName>
    <definedName name="S5P11">#REF!</definedName>
    <definedName name="S5P12" localSheetId="0">#REF!</definedName>
    <definedName name="S5P12">#REF!</definedName>
    <definedName name="S5P13" localSheetId="0">#REF!</definedName>
    <definedName name="S5P13">#REF!</definedName>
    <definedName name="S5P14" localSheetId="0">#REF!</definedName>
    <definedName name="S5P14">#REF!</definedName>
    <definedName name="S5P15" localSheetId="0">#REF!</definedName>
    <definedName name="S5P15">#REF!</definedName>
    <definedName name="S5P16" localSheetId="0">#REF!</definedName>
    <definedName name="S5P16">#REF!</definedName>
    <definedName name="S5P17" localSheetId="0">#REF!</definedName>
    <definedName name="S5P17">#REF!</definedName>
    <definedName name="S5P18" localSheetId="0">#REF!</definedName>
    <definedName name="S5P18">#REF!</definedName>
    <definedName name="S5P19" localSheetId="0">#REF!</definedName>
    <definedName name="S5P19">#REF!</definedName>
    <definedName name="S5P2" localSheetId="0">#REF!</definedName>
    <definedName name="S5P2">#REF!</definedName>
    <definedName name="S5P20" localSheetId="0">#REF!</definedName>
    <definedName name="S5P20">#REF!</definedName>
    <definedName name="S5P21" localSheetId="0">#REF!</definedName>
    <definedName name="S5P21">#REF!</definedName>
    <definedName name="S5P22" localSheetId="0">#REF!</definedName>
    <definedName name="S5P22">#REF!</definedName>
    <definedName name="S5P23" localSheetId="0">#REF!</definedName>
    <definedName name="S5P23">#REF!</definedName>
    <definedName name="S5P24" localSheetId="0">#REF!</definedName>
    <definedName name="S5P24">#REF!</definedName>
    <definedName name="S5P3" localSheetId="0">#REF!</definedName>
    <definedName name="S5P3">#REF!</definedName>
    <definedName name="S5P4" localSheetId="0">#REF!</definedName>
    <definedName name="S5P4">#REF!</definedName>
    <definedName name="S5P5" localSheetId="0">#REF!</definedName>
    <definedName name="S5P5">#REF!</definedName>
    <definedName name="S5P6" localSheetId="0">#REF!</definedName>
    <definedName name="S5P6">#REF!</definedName>
    <definedName name="S5P7" localSheetId="0">#REF!</definedName>
    <definedName name="S5P7">#REF!</definedName>
    <definedName name="S5P8" localSheetId="0">#REF!</definedName>
    <definedName name="S5P8">#REF!</definedName>
    <definedName name="S5P9" localSheetId="0">#REF!</definedName>
    <definedName name="S5P9">#REF!</definedName>
    <definedName name="S5R1" localSheetId="0">#REF!</definedName>
    <definedName name="S5R1">#REF!</definedName>
    <definedName name="S5R10" localSheetId="0">#REF!</definedName>
    <definedName name="S5R10">#REF!</definedName>
    <definedName name="S5R11" localSheetId="0">#REF!</definedName>
    <definedName name="S5R11">#REF!</definedName>
    <definedName name="S5R12" localSheetId="0">#REF!</definedName>
    <definedName name="S5R12">#REF!</definedName>
    <definedName name="S5R13" localSheetId="0">#REF!</definedName>
    <definedName name="S5R13">#REF!</definedName>
    <definedName name="S5R14" localSheetId="0">#REF!</definedName>
    <definedName name="S5R14">#REF!</definedName>
    <definedName name="S5R15" localSheetId="0">#REF!</definedName>
    <definedName name="S5R15">#REF!</definedName>
    <definedName name="S5R16" localSheetId="0">#REF!</definedName>
    <definedName name="S5R16">#REF!</definedName>
    <definedName name="S5R17" localSheetId="0">#REF!</definedName>
    <definedName name="S5R17">#REF!</definedName>
    <definedName name="S5R18" localSheetId="0">#REF!</definedName>
    <definedName name="S5R18">#REF!</definedName>
    <definedName name="S5R19" localSheetId="0">#REF!</definedName>
    <definedName name="S5R19">#REF!</definedName>
    <definedName name="S5R2" localSheetId="0">#REF!</definedName>
    <definedName name="S5R2">#REF!</definedName>
    <definedName name="S5R20" localSheetId="0">#REF!</definedName>
    <definedName name="S5R20">#REF!</definedName>
    <definedName name="S5R21" localSheetId="0">#REF!</definedName>
    <definedName name="S5R21">#REF!</definedName>
    <definedName name="S5R22" localSheetId="0">#REF!</definedName>
    <definedName name="S5R22">#REF!</definedName>
    <definedName name="S5R23" localSheetId="0">#REF!</definedName>
    <definedName name="S5R23">#REF!</definedName>
    <definedName name="S5R24" localSheetId="0">#REF!</definedName>
    <definedName name="S5R24">#REF!</definedName>
    <definedName name="S5R3" localSheetId="0">#REF!</definedName>
    <definedName name="S5R3">#REF!</definedName>
    <definedName name="S5R4" localSheetId="0">#REF!</definedName>
    <definedName name="S5R4">#REF!</definedName>
    <definedName name="S5R5" localSheetId="0">#REF!</definedName>
    <definedName name="S5R5">#REF!</definedName>
    <definedName name="S5R6" localSheetId="0">#REF!</definedName>
    <definedName name="S5R6">#REF!</definedName>
    <definedName name="S5R7" localSheetId="0">#REF!</definedName>
    <definedName name="S5R7">#REF!</definedName>
    <definedName name="S5R8" localSheetId="0">#REF!</definedName>
    <definedName name="S5R8">#REF!</definedName>
    <definedName name="S5R9" localSheetId="0">#REF!</definedName>
    <definedName name="S5R9">#REF!</definedName>
    <definedName name="S6P1" localSheetId="0">#REF!</definedName>
    <definedName name="S6P1">#REF!</definedName>
    <definedName name="S6P10" localSheetId="0">#REF!</definedName>
    <definedName name="S6P10">#REF!</definedName>
    <definedName name="S6P11" localSheetId="0">#REF!</definedName>
    <definedName name="S6P11">#REF!</definedName>
    <definedName name="S6P12" localSheetId="0">#REF!</definedName>
    <definedName name="S6P12">#REF!</definedName>
    <definedName name="S6P13" localSheetId="0">#REF!</definedName>
    <definedName name="S6P13">#REF!</definedName>
    <definedName name="S6P14" localSheetId="0">#REF!</definedName>
    <definedName name="S6P14">#REF!</definedName>
    <definedName name="S6P15" localSheetId="0">#REF!</definedName>
    <definedName name="S6P15">#REF!</definedName>
    <definedName name="S6P16" localSheetId="0">#REF!</definedName>
    <definedName name="S6P16">#REF!</definedName>
    <definedName name="S6P17" localSheetId="0">#REF!</definedName>
    <definedName name="S6P17">#REF!</definedName>
    <definedName name="S6P18" localSheetId="0">#REF!</definedName>
    <definedName name="S6P18">#REF!</definedName>
    <definedName name="S6P19" localSheetId="0">#REF!</definedName>
    <definedName name="S6P19">#REF!</definedName>
    <definedName name="S6P2" localSheetId="0">#REF!</definedName>
    <definedName name="S6P2">#REF!</definedName>
    <definedName name="S6P20" localSheetId="0">#REF!</definedName>
    <definedName name="S6P20">#REF!</definedName>
    <definedName name="S6P21" localSheetId="0">#REF!</definedName>
    <definedName name="S6P21">#REF!</definedName>
    <definedName name="S6P22" localSheetId="0">#REF!</definedName>
    <definedName name="S6P22">#REF!</definedName>
    <definedName name="S6P23" localSheetId="0">#REF!</definedName>
    <definedName name="S6P23">#REF!</definedName>
    <definedName name="S6P24" localSheetId="0">#REF!</definedName>
    <definedName name="S6P24">#REF!</definedName>
    <definedName name="S6P3" localSheetId="0">#REF!</definedName>
    <definedName name="S6P3">#REF!</definedName>
    <definedName name="S6P4" localSheetId="0">#REF!</definedName>
    <definedName name="S6P4">#REF!</definedName>
    <definedName name="S6P5" localSheetId="0">#REF!</definedName>
    <definedName name="S6P5">#REF!</definedName>
    <definedName name="S6P6" localSheetId="0">#REF!</definedName>
    <definedName name="S6P6">#REF!</definedName>
    <definedName name="S6P7" localSheetId="0">#REF!</definedName>
    <definedName name="S6P7">#REF!</definedName>
    <definedName name="S6P8" localSheetId="0">#REF!</definedName>
    <definedName name="S6P8">#REF!</definedName>
    <definedName name="S6P9" localSheetId="0">#REF!</definedName>
    <definedName name="S6P9">#REF!</definedName>
    <definedName name="S6R1" localSheetId="0">#REF!</definedName>
    <definedName name="S6R1">#REF!</definedName>
    <definedName name="S6R10" localSheetId="0">#REF!</definedName>
    <definedName name="S6R10">#REF!</definedName>
    <definedName name="S6R11" localSheetId="0">#REF!</definedName>
    <definedName name="S6R11">#REF!</definedName>
    <definedName name="S6R12" localSheetId="0">#REF!</definedName>
    <definedName name="S6R12">#REF!</definedName>
    <definedName name="S6R13" localSheetId="0">#REF!</definedName>
    <definedName name="S6R13">#REF!</definedName>
    <definedName name="S6R14" localSheetId="0">#REF!</definedName>
    <definedName name="S6R14">#REF!</definedName>
    <definedName name="S6R15" localSheetId="0">#REF!</definedName>
    <definedName name="S6R15">#REF!</definedName>
    <definedName name="S6R16" localSheetId="0">#REF!</definedName>
    <definedName name="S6R16">#REF!</definedName>
    <definedName name="S6R17" localSheetId="0">#REF!</definedName>
    <definedName name="S6R17">#REF!</definedName>
    <definedName name="S6R18" localSheetId="0">#REF!</definedName>
    <definedName name="S6R18">#REF!</definedName>
    <definedName name="S6R19" localSheetId="0">#REF!</definedName>
    <definedName name="S6R19">#REF!</definedName>
    <definedName name="S6R2" localSheetId="0">#REF!</definedName>
    <definedName name="S6R2">#REF!</definedName>
    <definedName name="S6R20" localSheetId="0">#REF!</definedName>
    <definedName name="S6R20">#REF!</definedName>
    <definedName name="S6R21" localSheetId="0">#REF!</definedName>
    <definedName name="S6R21">#REF!</definedName>
    <definedName name="S6R22" localSheetId="0">#REF!</definedName>
    <definedName name="S6R22">#REF!</definedName>
    <definedName name="S6R23" localSheetId="0">#REF!</definedName>
    <definedName name="S6R23">#REF!</definedName>
    <definedName name="S6R24" localSheetId="0">#REF!</definedName>
    <definedName name="S6R24">#REF!</definedName>
    <definedName name="S6R3" localSheetId="0">#REF!</definedName>
    <definedName name="S6R3">#REF!</definedName>
    <definedName name="S6R4" localSheetId="0">#REF!</definedName>
    <definedName name="S6R4">#REF!</definedName>
    <definedName name="S6R5" localSheetId="0">#REF!</definedName>
    <definedName name="S6R5">#REF!</definedName>
    <definedName name="S6R6" localSheetId="0">#REF!</definedName>
    <definedName name="S6R6">#REF!</definedName>
    <definedName name="S6R7" localSheetId="0">#REF!</definedName>
    <definedName name="S6R7">#REF!</definedName>
    <definedName name="S6R8" localSheetId="0">#REF!</definedName>
    <definedName name="S6R8">#REF!</definedName>
    <definedName name="S6R9" localSheetId="0">#REF!</definedName>
    <definedName name="S6R9">#REF!</definedName>
    <definedName name="S7P1" localSheetId="0">#REF!</definedName>
    <definedName name="S7P1">#REF!</definedName>
    <definedName name="S7P10" localSheetId="0">#REF!</definedName>
    <definedName name="S7P10">#REF!</definedName>
    <definedName name="S7P11" localSheetId="0">#REF!</definedName>
    <definedName name="S7P11">#REF!</definedName>
    <definedName name="S7P12" localSheetId="0">#REF!</definedName>
    <definedName name="S7P12">#REF!</definedName>
    <definedName name="S7P13" localSheetId="0">#REF!</definedName>
    <definedName name="S7P13">#REF!</definedName>
    <definedName name="S7P14" localSheetId="0">#REF!</definedName>
    <definedName name="S7P14">#REF!</definedName>
    <definedName name="S7P15" localSheetId="0">#REF!</definedName>
    <definedName name="S7P15">#REF!</definedName>
    <definedName name="S7P16" localSheetId="0">#REF!</definedName>
    <definedName name="S7P16">#REF!</definedName>
    <definedName name="S7P17" localSheetId="0">#REF!</definedName>
    <definedName name="S7P17">#REF!</definedName>
    <definedName name="S7P18" localSheetId="0">#REF!</definedName>
    <definedName name="S7P18">#REF!</definedName>
    <definedName name="S7P19" localSheetId="0">#REF!</definedName>
    <definedName name="S7P19">#REF!</definedName>
    <definedName name="S7P2" localSheetId="0">#REF!</definedName>
    <definedName name="S7P2">#REF!</definedName>
    <definedName name="S7P20" localSheetId="0">#REF!</definedName>
    <definedName name="S7P20">#REF!</definedName>
    <definedName name="S7P21" localSheetId="0">#REF!</definedName>
    <definedName name="S7P21">#REF!</definedName>
    <definedName name="S7P22" localSheetId="0">#REF!</definedName>
    <definedName name="S7P22">#REF!</definedName>
    <definedName name="S7P23" localSheetId="0">#REF!</definedName>
    <definedName name="S7P23">#REF!</definedName>
    <definedName name="S7P24" localSheetId="0">#REF!</definedName>
    <definedName name="S7P24">#REF!</definedName>
    <definedName name="S7P3" localSheetId="0">#REF!</definedName>
    <definedName name="S7P3">#REF!</definedName>
    <definedName name="S7P4" localSheetId="0">#REF!</definedName>
    <definedName name="S7P4">#REF!</definedName>
    <definedName name="S7P5" localSheetId="0">#REF!</definedName>
    <definedName name="S7P5">#REF!</definedName>
    <definedName name="S7P6" localSheetId="0">#REF!</definedName>
    <definedName name="S7P6">#REF!</definedName>
    <definedName name="S7P7" localSheetId="0">#REF!</definedName>
    <definedName name="S7P7">#REF!</definedName>
    <definedName name="S7P8" localSheetId="0">#REF!</definedName>
    <definedName name="S7P8">#REF!</definedName>
    <definedName name="S7P9" localSheetId="0">#REF!</definedName>
    <definedName name="S7P9">#REF!</definedName>
    <definedName name="S7R1" localSheetId="0">#REF!</definedName>
    <definedName name="S7R1">#REF!</definedName>
    <definedName name="S7R10" localSheetId="0">#REF!</definedName>
    <definedName name="S7R10">#REF!</definedName>
    <definedName name="S7R11" localSheetId="0">#REF!</definedName>
    <definedName name="S7R11">#REF!</definedName>
    <definedName name="S7R12" localSheetId="0">#REF!</definedName>
    <definedName name="S7R12">#REF!</definedName>
    <definedName name="S7R13" localSheetId="0">#REF!</definedName>
    <definedName name="S7R13">#REF!</definedName>
    <definedName name="S7R14" localSheetId="0">#REF!</definedName>
    <definedName name="S7R14">#REF!</definedName>
    <definedName name="S7R15" localSheetId="0">#REF!</definedName>
    <definedName name="S7R15">#REF!</definedName>
    <definedName name="S7R16" localSheetId="0">#REF!</definedName>
    <definedName name="S7R16">#REF!</definedName>
    <definedName name="S7R17" localSheetId="0">#REF!</definedName>
    <definedName name="S7R17">#REF!</definedName>
    <definedName name="S7R18" localSheetId="0">#REF!</definedName>
    <definedName name="S7R18">#REF!</definedName>
    <definedName name="S7R19" localSheetId="0">#REF!</definedName>
    <definedName name="S7R19">#REF!</definedName>
    <definedName name="S7R2" localSheetId="0">#REF!</definedName>
    <definedName name="S7R2">#REF!</definedName>
    <definedName name="S7R20" localSheetId="0">#REF!</definedName>
    <definedName name="S7R20">#REF!</definedName>
    <definedName name="S7R21" localSheetId="0">#REF!</definedName>
    <definedName name="S7R21">#REF!</definedName>
    <definedName name="S7R22" localSheetId="0">#REF!</definedName>
    <definedName name="S7R22">#REF!</definedName>
    <definedName name="S7R23" localSheetId="0">#REF!</definedName>
    <definedName name="S7R23">#REF!</definedName>
    <definedName name="S7R24" localSheetId="0">#REF!</definedName>
    <definedName name="S7R24">#REF!</definedName>
    <definedName name="S7R3" localSheetId="0">#REF!</definedName>
    <definedName name="S7R3">#REF!</definedName>
    <definedName name="S7R4" localSheetId="0">#REF!</definedName>
    <definedName name="S7R4">#REF!</definedName>
    <definedName name="S7R5" localSheetId="0">#REF!</definedName>
    <definedName name="S7R5">#REF!</definedName>
    <definedName name="S7R6" localSheetId="0">#REF!</definedName>
    <definedName name="S7R6">#REF!</definedName>
    <definedName name="S7R7" localSheetId="0">#REF!</definedName>
    <definedName name="S7R7">#REF!</definedName>
    <definedName name="S7R8" localSheetId="0">#REF!</definedName>
    <definedName name="S7R8">#REF!</definedName>
    <definedName name="S7R9" localSheetId="0">#REF!</definedName>
    <definedName name="S7R9">#REF!</definedName>
    <definedName name="S8P1" localSheetId="0">#REF!</definedName>
    <definedName name="S8P1">#REF!</definedName>
    <definedName name="S8P10" localSheetId="0">#REF!</definedName>
    <definedName name="S8P10">#REF!</definedName>
    <definedName name="S8P11" localSheetId="0">#REF!</definedName>
    <definedName name="S8P11">#REF!</definedName>
    <definedName name="S8P12" localSheetId="0">#REF!</definedName>
    <definedName name="S8P12">#REF!</definedName>
    <definedName name="S8P13" localSheetId="0">#REF!</definedName>
    <definedName name="S8P13">#REF!</definedName>
    <definedName name="S8P14" localSheetId="0">#REF!</definedName>
    <definedName name="S8P14">#REF!</definedName>
    <definedName name="S8P15" localSheetId="0">#REF!</definedName>
    <definedName name="S8P15">#REF!</definedName>
    <definedName name="S8P16" localSheetId="0">#REF!</definedName>
    <definedName name="S8P16">#REF!</definedName>
    <definedName name="S8P17" localSheetId="0">#REF!</definedName>
    <definedName name="S8P17">#REF!</definedName>
    <definedName name="S8P18" localSheetId="0">#REF!</definedName>
    <definedName name="S8P18">#REF!</definedName>
    <definedName name="S8P19" localSheetId="0">#REF!</definedName>
    <definedName name="S8P19">#REF!</definedName>
    <definedName name="S8P2" localSheetId="0">#REF!</definedName>
    <definedName name="S8P2">#REF!</definedName>
    <definedName name="S8P20" localSheetId="0">#REF!</definedName>
    <definedName name="S8P20">#REF!</definedName>
    <definedName name="S8P21" localSheetId="0">#REF!</definedName>
    <definedName name="S8P21">#REF!</definedName>
    <definedName name="S8P22" localSheetId="0">#REF!</definedName>
    <definedName name="S8P22">#REF!</definedName>
    <definedName name="S8P23" localSheetId="0">#REF!</definedName>
    <definedName name="S8P23">#REF!</definedName>
    <definedName name="S8P24" localSheetId="0">#REF!</definedName>
    <definedName name="S8P24">#REF!</definedName>
    <definedName name="S8P3" localSheetId="0">#REF!</definedName>
    <definedName name="S8P3">#REF!</definedName>
    <definedName name="S8P4" localSheetId="0">#REF!</definedName>
    <definedName name="S8P4">#REF!</definedName>
    <definedName name="S8P5" localSheetId="0">#REF!</definedName>
    <definedName name="S8P5">#REF!</definedName>
    <definedName name="S8P6" localSheetId="0">#REF!</definedName>
    <definedName name="S8P6">#REF!</definedName>
    <definedName name="S8P7" localSheetId="0">#REF!</definedName>
    <definedName name="S8P7">#REF!</definedName>
    <definedName name="S8P8" localSheetId="0">#REF!</definedName>
    <definedName name="S8P8">#REF!</definedName>
    <definedName name="S8P9" localSheetId="0">#REF!</definedName>
    <definedName name="S8P9">#REF!</definedName>
    <definedName name="S8R1" localSheetId="0">#REF!</definedName>
    <definedName name="S8R1">#REF!</definedName>
    <definedName name="S8R10" localSheetId="0">#REF!</definedName>
    <definedName name="S8R10">#REF!</definedName>
    <definedName name="S8R11" localSheetId="0">#REF!</definedName>
    <definedName name="S8R11">#REF!</definedName>
    <definedName name="S8R12" localSheetId="0">#REF!</definedName>
    <definedName name="S8R12">#REF!</definedName>
    <definedName name="S8R13" localSheetId="0">#REF!</definedName>
    <definedName name="S8R13">#REF!</definedName>
    <definedName name="S8R14" localSheetId="0">#REF!</definedName>
    <definedName name="S8R14">#REF!</definedName>
    <definedName name="S8R15" localSheetId="0">#REF!</definedName>
    <definedName name="S8R15">#REF!</definedName>
    <definedName name="S8R16" localSheetId="0">#REF!</definedName>
    <definedName name="S8R16">#REF!</definedName>
    <definedName name="S8R17" localSheetId="0">#REF!</definedName>
    <definedName name="S8R17">#REF!</definedName>
    <definedName name="S8R18" localSheetId="0">#REF!</definedName>
    <definedName name="S8R18">#REF!</definedName>
    <definedName name="S8R19" localSheetId="0">#REF!</definedName>
    <definedName name="S8R19">#REF!</definedName>
    <definedName name="S8R2" localSheetId="0">#REF!</definedName>
    <definedName name="S8R2">#REF!</definedName>
    <definedName name="S8R20" localSheetId="0">#REF!</definedName>
    <definedName name="S8R20">#REF!</definedName>
    <definedName name="S8R21" localSheetId="0">#REF!</definedName>
    <definedName name="S8R21">#REF!</definedName>
    <definedName name="S8R22" localSheetId="0">#REF!</definedName>
    <definedName name="S8R22">#REF!</definedName>
    <definedName name="S8R23" localSheetId="0">#REF!</definedName>
    <definedName name="S8R23">#REF!</definedName>
    <definedName name="S8R24" localSheetId="0">#REF!</definedName>
    <definedName name="S8R24">#REF!</definedName>
    <definedName name="S8R3" localSheetId="0">#REF!</definedName>
    <definedName name="S8R3">#REF!</definedName>
    <definedName name="S8R4" localSheetId="0">#REF!</definedName>
    <definedName name="S8R4">#REF!</definedName>
    <definedName name="S8R5" localSheetId="0">#REF!</definedName>
    <definedName name="S8R5">#REF!</definedName>
    <definedName name="S8R6" localSheetId="0">#REF!</definedName>
    <definedName name="S8R6">#REF!</definedName>
    <definedName name="S8R7" localSheetId="0">#REF!</definedName>
    <definedName name="S8R7">#REF!</definedName>
    <definedName name="S8R8" localSheetId="0">#REF!</definedName>
    <definedName name="S8R8">#REF!</definedName>
    <definedName name="S8R9" localSheetId="0">#REF!</definedName>
    <definedName name="S8R9">#REF!</definedName>
    <definedName name="S9P1" localSheetId="0">#REF!</definedName>
    <definedName name="S9P1">#REF!</definedName>
    <definedName name="S9P10" localSheetId="0">#REF!</definedName>
    <definedName name="S9P10">#REF!</definedName>
    <definedName name="S9P11" localSheetId="0">#REF!</definedName>
    <definedName name="S9P11">#REF!</definedName>
    <definedName name="S9P12" localSheetId="0">#REF!</definedName>
    <definedName name="S9P12">#REF!</definedName>
    <definedName name="S9P13" localSheetId="0">#REF!</definedName>
    <definedName name="S9P13">#REF!</definedName>
    <definedName name="S9P14" localSheetId="0">#REF!</definedName>
    <definedName name="S9P14">#REF!</definedName>
    <definedName name="S9P15" localSheetId="0">#REF!</definedName>
    <definedName name="S9P15">#REF!</definedName>
    <definedName name="S9P16" localSheetId="0">#REF!</definedName>
    <definedName name="S9P16">#REF!</definedName>
    <definedName name="S9P17" localSheetId="0">#REF!</definedName>
    <definedName name="S9P17">#REF!</definedName>
    <definedName name="S9P18" localSheetId="0">#REF!</definedName>
    <definedName name="S9P18">#REF!</definedName>
    <definedName name="S9P19" localSheetId="0">#REF!</definedName>
    <definedName name="S9P19">#REF!</definedName>
    <definedName name="S9P2" localSheetId="0">#REF!</definedName>
    <definedName name="S9P2">#REF!</definedName>
    <definedName name="S9P20" localSheetId="0">#REF!</definedName>
    <definedName name="S9P20">#REF!</definedName>
    <definedName name="S9P21" localSheetId="0">#REF!</definedName>
    <definedName name="S9P21">#REF!</definedName>
    <definedName name="S9P22" localSheetId="0">#REF!</definedName>
    <definedName name="S9P22">#REF!</definedName>
    <definedName name="S9P23" localSheetId="0">#REF!</definedName>
    <definedName name="S9P23">#REF!</definedName>
    <definedName name="S9P24" localSheetId="0">#REF!</definedName>
    <definedName name="S9P24">#REF!</definedName>
    <definedName name="S9P3" localSheetId="0">#REF!</definedName>
    <definedName name="S9P3">#REF!</definedName>
    <definedName name="S9P4" localSheetId="0">#REF!</definedName>
    <definedName name="S9P4">#REF!</definedName>
    <definedName name="S9P5" localSheetId="0">#REF!</definedName>
    <definedName name="S9P5">#REF!</definedName>
    <definedName name="S9P6" localSheetId="0">#REF!</definedName>
    <definedName name="S9P6">#REF!</definedName>
    <definedName name="S9P7" localSheetId="0">#REF!</definedName>
    <definedName name="S9P7">#REF!</definedName>
    <definedName name="S9P8" localSheetId="0">#REF!</definedName>
    <definedName name="S9P8">#REF!</definedName>
    <definedName name="S9P9" localSheetId="0">#REF!</definedName>
    <definedName name="S9P9">#REF!</definedName>
    <definedName name="S9R1" localSheetId="0">#REF!</definedName>
    <definedName name="S9R1">#REF!</definedName>
    <definedName name="S9R10" localSheetId="0">#REF!</definedName>
    <definedName name="S9R10">#REF!</definedName>
    <definedName name="S9R11" localSheetId="0">#REF!</definedName>
    <definedName name="S9R11">#REF!</definedName>
    <definedName name="S9R12" localSheetId="0">#REF!</definedName>
    <definedName name="S9R12">#REF!</definedName>
    <definedName name="S9R13" localSheetId="0">#REF!</definedName>
    <definedName name="S9R13">#REF!</definedName>
    <definedName name="S9R14" localSheetId="0">#REF!</definedName>
    <definedName name="S9R14">#REF!</definedName>
    <definedName name="S9R15" localSheetId="0">#REF!</definedName>
    <definedName name="S9R15">#REF!</definedName>
    <definedName name="S9R16" localSheetId="0">#REF!</definedName>
    <definedName name="S9R16">#REF!</definedName>
    <definedName name="S9R17" localSheetId="0">#REF!</definedName>
    <definedName name="S9R17">#REF!</definedName>
    <definedName name="S9R18" localSheetId="0">#REF!</definedName>
    <definedName name="S9R18">#REF!</definedName>
    <definedName name="S9R19" localSheetId="0">#REF!</definedName>
    <definedName name="S9R19">#REF!</definedName>
    <definedName name="S9R2" localSheetId="0">#REF!</definedName>
    <definedName name="S9R2">#REF!</definedName>
    <definedName name="S9R20" localSheetId="0">#REF!</definedName>
    <definedName name="S9R20">#REF!</definedName>
    <definedName name="S9R21" localSheetId="0">#REF!</definedName>
    <definedName name="S9R21">#REF!</definedName>
    <definedName name="S9R22" localSheetId="0">#REF!</definedName>
    <definedName name="S9R22">#REF!</definedName>
    <definedName name="S9R23" localSheetId="0">#REF!</definedName>
    <definedName name="S9R23">#REF!</definedName>
    <definedName name="S9R24" localSheetId="0">#REF!</definedName>
    <definedName name="S9R24">#REF!</definedName>
    <definedName name="S9R3" localSheetId="0">#REF!</definedName>
    <definedName name="S9R3">#REF!</definedName>
    <definedName name="S9R4" localSheetId="0">#REF!</definedName>
    <definedName name="S9R4">#REF!</definedName>
    <definedName name="S9R5" localSheetId="0">#REF!</definedName>
    <definedName name="S9R5">#REF!</definedName>
    <definedName name="S9R6" localSheetId="0">#REF!</definedName>
    <definedName name="S9R6">#REF!</definedName>
    <definedName name="S9R7" localSheetId="0">#REF!</definedName>
    <definedName name="S9R7">#REF!</definedName>
    <definedName name="S9R8" localSheetId="0">#REF!</definedName>
    <definedName name="S9R8">#REF!</definedName>
    <definedName name="S9R9" localSheetId="0">#REF!</definedName>
    <definedName name="S9R9">#REF!</definedName>
    <definedName name="soma_total" localSheetId="0">#REF!</definedName>
    <definedName name="soma_total">#REF!</definedName>
    <definedName name="sub_item_1" localSheetId="0">#REF!</definedName>
    <definedName name="sub_item_1">#REF!</definedName>
    <definedName name="sub_item_10" localSheetId="0">#REF!</definedName>
    <definedName name="sub_item_10">#REF!</definedName>
    <definedName name="sub_item_11" localSheetId="0">#REF!</definedName>
    <definedName name="sub_item_11">#REF!</definedName>
    <definedName name="sub_item_12" localSheetId="0">#REF!</definedName>
    <definedName name="sub_item_12">#REF!</definedName>
    <definedName name="sub_item_13" localSheetId="0">#REF!</definedName>
    <definedName name="sub_item_13">#REF!</definedName>
    <definedName name="sub_item_14" localSheetId="0">#REF!</definedName>
    <definedName name="sub_item_14">#REF!</definedName>
    <definedName name="sub_item_15" localSheetId="0">#REF!</definedName>
    <definedName name="sub_item_15">#REF!</definedName>
    <definedName name="sub_item_16" localSheetId="0">#REF!</definedName>
    <definedName name="sub_item_16">#REF!</definedName>
    <definedName name="sub_item_17" localSheetId="0">#REF!</definedName>
    <definedName name="sub_item_17">#REF!</definedName>
    <definedName name="sub_item_18" localSheetId="0">#REF!</definedName>
    <definedName name="sub_item_18">#REF!</definedName>
    <definedName name="sub_item_19" localSheetId="0">#REF!</definedName>
    <definedName name="sub_item_19">#REF!</definedName>
    <definedName name="sub_item_2" localSheetId="0">#REF!</definedName>
    <definedName name="sub_item_2">#REF!</definedName>
    <definedName name="sub_item_20" localSheetId="0">#REF!</definedName>
    <definedName name="sub_item_20">#REF!</definedName>
    <definedName name="sub_item_21" localSheetId="0">#REF!</definedName>
    <definedName name="sub_item_21">#REF!</definedName>
    <definedName name="sub_item_22" localSheetId="0">#REF!</definedName>
    <definedName name="sub_item_22">#REF!</definedName>
    <definedName name="sub_item_23" localSheetId="0">#REF!</definedName>
    <definedName name="sub_item_23">#REF!</definedName>
    <definedName name="sub_item_24" localSheetId="0">#REF!</definedName>
    <definedName name="sub_item_24">#REF!</definedName>
    <definedName name="sub_item_25" localSheetId="0">#REF!</definedName>
    <definedName name="sub_item_25">#REF!</definedName>
    <definedName name="sub_item_26" localSheetId="0">#REF!</definedName>
    <definedName name="sub_item_26">#REF!</definedName>
    <definedName name="sub_item_27" localSheetId="0">#REF!</definedName>
    <definedName name="sub_item_27">#REF!</definedName>
    <definedName name="sub_item_28" localSheetId="0">#REF!</definedName>
    <definedName name="sub_item_28">#REF!</definedName>
    <definedName name="sub_item_29" localSheetId="0">#REF!</definedName>
    <definedName name="sub_item_29">#REF!</definedName>
    <definedName name="sub_item_3" localSheetId="0">#REF!</definedName>
    <definedName name="sub_item_3">#REF!</definedName>
    <definedName name="sub_item_30" localSheetId="0">#REF!</definedName>
    <definedName name="sub_item_30">#REF!</definedName>
    <definedName name="sub_item_31" localSheetId="0">#REF!</definedName>
    <definedName name="sub_item_31">#REF!</definedName>
    <definedName name="sub_item_32" localSheetId="0">#REF!</definedName>
    <definedName name="sub_item_32">#REF!</definedName>
    <definedName name="sub_item_33" localSheetId="0">#REF!</definedName>
    <definedName name="sub_item_33">#REF!</definedName>
    <definedName name="sub_item_34" localSheetId="0">#REF!</definedName>
    <definedName name="sub_item_34">#REF!</definedName>
    <definedName name="sub_item_35" localSheetId="0">#REF!</definedName>
    <definedName name="sub_item_35">#REF!</definedName>
    <definedName name="sub_item_36" localSheetId="0">#REF!</definedName>
    <definedName name="sub_item_36">#REF!</definedName>
    <definedName name="sub_item_37" localSheetId="0">#REF!</definedName>
    <definedName name="sub_item_37">#REF!</definedName>
    <definedName name="sub_item_38" localSheetId="0">#REF!</definedName>
    <definedName name="sub_item_38">#REF!</definedName>
    <definedName name="sub_item_39" localSheetId="0">#REF!</definedName>
    <definedName name="sub_item_39">#REF!</definedName>
    <definedName name="sub_item_4" localSheetId="0">#REF!</definedName>
    <definedName name="sub_item_4">#REF!</definedName>
    <definedName name="sub_item_40" localSheetId="0">#REF!</definedName>
    <definedName name="sub_item_40">#REF!</definedName>
    <definedName name="sub_item_41" localSheetId="0">#REF!</definedName>
    <definedName name="sub_item_41">#REF!</definedName>
    <definedName name="sub_item_42" localSheetId="0">#REF!</definedName>
    <definedName name="sub_item_42">#REF!</definedName>
    <definedName name="sub_item_43" localSheetId="0">#REF!</definedName>
    <definedName name="sub_item_43">#REF!</definedName>
    <definedName name="sub_item_44" localSheetId="0">#REF!</definedName>
    <definedName name="sub_item_44">#REF!</definedName>
    <definedName name="sub_item_45" localSheetId="0">#REF!</definedName>
    <definedName name="sub_item_45">#REF!</definedName>
    <definedName name="sub_item_5" localSheetId="0">#REF!</definedName>
    <definedName name="sub_item_5">#REF!</definedName>
    <definedName name="sub_item_6" localSheetId="0">#REF!</definedName>
    <definedName name="sub_item_6">#REF!</definedName>
    <definedName name="sub_item_7" localSheetId="0">#REF!</definedName>
    <definedName name="sub_item_7">#REF!</definedName>
    <definedName name="sub_item_8" localSheetId="0">#REF!</definedName>
    <definedName name="sub_item_8">#REF!</definedName>
    <definedName name="sub_item_9" localSheetId="0">#REF!</definedName>
    <definedName name="sub_item_9">#REF!</definedName>
    <definedName name="switch" localSheetId="0">#REF!</definedName>
    <definedName name="switch">#REF!</definedName>
    <definedName name="T">#REF!</definedName>
    <definedName name="teste">"$#REF!.$A$1:$B$3278"</definedName>
    <definedName name="_xlnm.Print_Titles" localSheetId="4">'COMPOSIÇÕES COMPLEMENTARES '!$1:$8</definedName>
    <definedName name="_xlnm.Print_Titles" localSheetId="2">PLANILHA_SINTÉTICA!$1:$8</definedName>
    <definedName name="TOTAL_ACU_REF" localSheetId="0">#REF!</definedName>
    <definedName name="TOTAL_ACU_REF">#REF!</definedName>
    <definedName name="TOTAL_ADD" localSheetId="0">#REF!</definedName>
    <definedName name="TOTAL_ADD">#REF!</definedName>
    <definedName name="TOTAL_ADD_ACU" localSheetId="0">#REF!</definedName>
    <definedName name="TOTAL_ADD_ACU">#REF!</definedName>
    <definedName name="TOTAL_REF" localSheetId="0">#REF!</definedName>
    <definedName name="TOTAL_REF">#REF!</definedName>
    <definedName name="TOTAL_RES" localSheetId="0">#REF!</definedName>
    <definedName name="TOTAL_RES">#REF!</definedName>
    <definedName name="TOTAL_RES_ACU" localSheetId="0">#REF!</definedName>
    <definedName name="TOTAL_RES_ACU">#REF!</definedName>
    <definedName name="Z_39FA8DCB_7FE1_4377_9C2C_3A6C28B9DCE8_.wvu.PrintArea" localSheetId="4" hidden="1">'COMPOSIÇÕES COMPLEMENTARES '!$A$1:$K$69</definedName>
    <definedName name="Z_60131786_0F54_49F5_B695_1A5DD0544ED6_.wvu.PrintArea" localSheetId="4" hidden="1">'COMPOSIÇÕES COMPLEMENTARES '!$A$1:$D$69</definedName>
    <definedName name="Z_E9EF4FFF_2A51_4B23_8A33_7F2B85269ACF_.wvu.PrintArea_7" localSheetId="4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 localSheetId="4">(#REF!,#REF!,#REF!,#REF!,#REF!,#REF!,#REF!,#REF!,#REF!,#REF!,#REF!,#REF!,#REF!)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  <definedName name="Z_EBC8F422_5E67_469B_8659_30B1245AF0DB_.wvu.PrintArea" localSheetId="4" hidden="1">'COMPOSIÇÕES COMPLEMENTARES '!$A$1:$D$69</definedName>
  </definedNames>
  <calcPr calcId="191029"/>
</workbook>
</file>

<file path=xl/calcChain.xml><?xml version="1.0" encoding="utf-8"?>
<calcChain xmlns="http://schemas.openxmlformats.org/spreadsheetml/2006/main">
  <c r="G53" i="18" l="1"/>
  <c r="H53" i="18"/>
  <c r="D44" i="18"/>
  <c r="E44" i="18"/>
  <c r="I44" i="18"/>
  <c r="D45" i="18"/>
  <c r="E45" i="18"/>
  <c r="G45" i="18"/>
  <c r="H45" i="18"/>
  <c r="I45" i="18"/>
  <c r="D46" i="18"/>
  <c r="E46" i="18"/>
  <c r="G46" i="18"/>
  <c r="H46" i="18"/>
  <c r="I46" i="18"/>
  <c r="D47" i="18"/>
  <c r="E47" i="18"/>
  <c r="G47" i="18"/>
  <c r="H47" i="18"/>
  <c r="I47" i="18"/>
  <c r="D48" i="18"/>
  <c r="E48" i="18"/>
  <c r="G48" i="18"/>
  <c r="H48" i="18"/>
  <c r="I48" i="18"/>
  <c r="D49" i="18"/>
  <c r="E49" i="18"/>
  <c r="G49" i="18"/>
  <c r="H49" i="18"/>
  <c r="I49" i="18"/>
  <c r="D50" i="18"/>
  <c r="E50" i="18"/>
  <c r="G50" i="18"/>
  <c r="H50" i="18"/>
  <c r="I50" i="18"/>
  <c r="D42" i="18"/>
  <c r="D39" i="18"/>
  <c r="E39" i="18"/>
  <c r="G39" i="18"/>
  <c r="H39" i="18"/>
  <c r="I39" i="18"/>
  <c r="D40" i="18"/>
  <c r="E40" i="18"/>
  <c r="G40" i="18"/>
  <c r="H40" i="18"/>
  <c r="I40" i="18"/>
  <c r="E42" i="18"/>
  <c r="I42" i="18"/>
  <c r="I41" i="18" s="1"/>
  <c r="D14" i="18"/>
  <c r="D15" i="18"/>
  <c r="D16" i="18"/>
  <c r="D17" i="18"/>
  <c r="D13" i="18"/>
  <c r="I43" i="18" l="1"/>
  <c r="J45" i="18"/>
  <c r="J50" i="18"/>
  <c r="J47" i="18"/>
  <c r="J46" i="18"/>
  <c r="J48" i="18"/>
  <c r="J49" i="18"/>
  <c r="J39" i="18"/>
  <c r="J40" i="18"/>
  <c r="J4" i="18"/>
  <c r="F4" i="18"/>
  <c r="J3" i="18"/>
  <c r="F3" i="18"/>
  <c r="J2" i="18"/>
  <c r="F2" i="18"/>
  <c r="Q6" i="9"/>
  <c r="Q5" i="9"/>
  <c r="N5" i="9"/>
  <c r="Q4" i="9"/>
  <c r="N4" i="9"/>
  <c r="J6" i="1"/>
  <c r="F6" i="1"/>
  <c r="C6" i="1"/>
  <c r="J5" i="1"/>
  <c r="F5" i="1"/>
  <c r="J4" i="1"/>
  <c r="E4" i="1"/>
  <c r="J3" i="1"/>
  <c r="E3" i="1"/>
  <c r="J2" i="1"/>
  <c r="D8" i="21"/>
  <c r="D7" i="21"/>
  <c r="I192" i="18" l="1"/>
  <c r="H192" i="18"/>
  <c r="I191" i="18"/>
  <c r="H191" i="18"/>
  <c r="I190" i="18"/>
  <c r="H190" i="18"/>
  <c r="I189" i="18"/>
  <c r="H189" i="18"/>
  <c r="I188" i="18"/>
  <c r="H188" i="18"/>
  <c r="I187" i="18"/>
  <c r="H187" i="18"/>
  <c r="I186" i="18"/>
  <c r="H186" i="18"/>
  <c r="I185" i="18"/>
  <c r="H185" i="18"/>
  <c r="I184" i="18"/>
  <c r="H184" i="18"/>
  <c r="I183" i="18"/>
  <c r="H183" i="18"/>
  <c r="I182" i="18"/>
  <c r="H182" i="18"/>
  <c r="I181" i="18"/>
  <c r="H181" i="18"/>
  <c r="I180" i="18"/>
  <c r="H180" i="18"/>
  <c r="I179" i="18"/>
  <c r="H179" i="18"/>
  <c r="I178" i="18"/>
  <c r="H178" i="18"/>
  <c r="I177" i="18"/>
  <c r="H177" i="18"/>
  <c r="I176" i="18"/>
  <c r="H176" i="18"/>
  <c r="I175" i="18"/>
  <c r="H175" i="18"/>
  <c r="I174" i="18"/>
  <c r="H174" i="18"/>
  <c r="I173" i="18"/>
  <c r="H173" i="18"/>
  <c r="I172" i="18"/>
  <c r="H172" i="18"/>
  <c r="I171" i="18"/>
  <c r="H171" i="18"/>
  <c r="I170" i="18"/>
  <c r="H170" i="18"/>
  <c r="I169" i="18"/>
  <c r="H169" i="18"/>
  <c r="I168" i="18"/>
  <c r="H168" i="18"/>
  <c r="I167" i="18"/>
  <c r="H167" i="18"/>
  <c r="I166" i="18"/>
  <c r="H166" i="18"/>
  <c r="I165" i="18"/>
  <c r="H165" i="18"/>
  <c r="I164" i="18"/>
  <c r="H164" i="18"/>
  <c r="I163" i="18"/>
  <c r="H163" i="18"/>
  <c r="I162" i="18"/>
  <c r="H162" i="18"/>
  <c r="I161" i="18"/>
  <c r="H161" i="18"/>
  <c r="I160" i="18"/>
  <c r="H160" i="18"/>
  <c r="I159" i="18"/>
  <c r="H159" i="18"/>
  <c r="I158" i="18"/>
  <c r="H158" i="18"/>
  <c r="I157" i="18"/>
  <c r="H157" i="18"/>
  <c r="I156" i="18"/>
  <c r="H156" i="18"/>
  <c r="I155" i="18"/>
  <c r="H155" i="18"/>
  <c r="I154" i="18"/>
  <c r="H154" i="18"/>
  <c r="I153" i="18"/>
  <c r="H153" i="18"/>
  <c r="I152" i="18"/>
  <c r="H152" i="18"/>
  <c r="I151" i="18"/>
  <c r="H151" i="18"/>
  <c r="I150" i="18"/>
  <c r="H150" i="18"/>
  <c r="I149" i="18"/>
  <c r="H149" i="18"/>
  <c r="I148" i="18"/>
  <c r="H148" i="18"/>
  <c r="I147" i="18"/>
  <c r="H147" i="18"/>
  <c r="I146" i="18"/>
  <c r="H146" i="18"/>
  <c r="I145" i="18"/>
  <c r="H145" i="18"/>
  <c r="I144" i="18"/>
  <c r="H144" i="18"/>
  <c r="I143" i="18"/>
  <c r="H143" i="18"/>
  <c r="I142" i="18"/>
  <c r="H142" i="18"/>
  <c r="I141" i="18"/>
  <c r="H141" i="18"/>
  <c r="I140" i="18"/>
  <c r="H140" i="18"/>
  <c r="I139" i="18"/>
  <c r="H139" i="18"/>
  <c r="I138" i="18"/>
  <c r="H138" i="18"/>
  <c r="I137" i="18"/>
  <c r="H137" i="18"/>
  <c r="I136" i="18"/>
  <c r="H136" i="18"/>
  <c r="I135" i="18"/>
  <c r="H135" i="18"/>
  <c r="I134" i="18"/>
  <c r="H134" i="18"/>
  <c r="I133" i="18"/>
  <c r="H133" i="18"/>
  <c r="I132" i="18"/>
  <c r="H132" i="18"/>
  <c r="I131" i="18"/>
  <c r="H131" i="18"/>
  <c r="I130" i="18"/>
  <c r="H130" i="18"/>
  <c r="I129" i="18"/>
  <c r="H129" i="18"/>
  <c r="I128" i="18"/>
  <c r="H128" i="18"/>
  <c r="I127" i="18"/>
  <c r="H127" i="18"/>
  <c r="I126" i="18"/>
  <c r="H126" i="18"/>
  <c r="I125" i="18"/>
  <c r="H125" i="18"/>
  <c r="I124" i="18"/>
  <c r="H124" i="18"/>
  <c r="I123" i="18"/>
  <c r="H123" i="18"/>
  <c r="I122" i="18"/>
  <c r="H122" i="18"/>
  <c r="I121" i="18"/>
  <c r="H121" i="18"/>
  <c r="I120" i="18"/>
  <c r="H120" i="18"/>
  <c r="I119" i="18"/>
  <c r="H119" i="18"/>
  <c r="I118" i="18"/>
  <c r="H118" i="18"/>
  <c r="I117" i="18"/>
  <c r="H117" i="18"/>
  <c r="I116" i="18"/>
  <c r="H116" i="18"/>
  <c r="I115" i="18"/>
  <c r="H115" i="18"/>
  <c r="I114" i="18"/>
  <c r="H114" i="18"/>
  <c r="I113" i="18"/>
  <c r="H113" i="18"/>
  <c r="I112" i="18"/>
  <c r="H112" i="18"/>
  <c r="I111" i="18"/>
  <c r="H111" i="18"/>
  <c r="I110" i="18"/>
  <c r="H110" i="18"/>
  <c r="I109" i="18"/>
  <c r="H109" i="18"/>
  <c r="I108" i="18"/>
  <c r="H108" i="18"/>
  <c r="I107" i="18"/>
  <c r="H107" i="18"/>
  <c r="I106" i="18"/>
  <c r="H106" i="18"/>
  <c r="I105" i="18"/>
  <c r="H105" i="18"/>
  <c r="I104" i="18"/>
  <c r="H104" i="18"/>
  <c r="I103" i="18"/>
  <c r="H103" i="18"/>
  <c r="I102" i="18"/>
  <c r="H102" i="18"/>
  <c r="I101" i="18"/>
  <c r="H101" i="18"/>
  <c r="I100" i="18"/>
  <c r="H100" i="18"/>
  <c r="I99" i="18"/>
  <c r="H99" i="18"/>
  <c r="I98" i="18"/>
  <c r="H98" i="18"/>
  <c r="I97" i="18"/>
  <c r="H97" i="18"/>
  <c r="I96" i="18"/>
  <c r="H96" i="18"/>
  <c r="I95" i="18"/>
  <c r="H95" i="18"/>
  <c r="I94" i="18"/>
  <c r="H94" i="18"/>
  <c r="I93" i="18"/>
  <c r="H93" i="18"/>
  <c r="I92" i="18"/>
  <c r="H92" i="18"/>
  <c r="I91" i="18"/>
  <c r="H91" i="18"/>
  <c r="I90" i="18"/>
  <c r="H90" i="18"/>
  <c r="I89" i="18"/>
  <c r="H89" i="18"/>
  <c r="I88" i="18"/>
  <c r="H88" i="18"/>
  <c r="I87" i="18"/>
  <c r="H87" i="18"/>
  <c r="I86" i="18"/>
  <c r="H86" i="18"/>
  <c r="I85" i="18"/>
  <c r="H85" i="18"/>
  <c r="I84" i="18"/>
  <c r="H84" i="18"/>
  <c r="I83" i="18"/>
  <c r="H83" i="18"/>
  <c r="I82" i="18"/>
  <c r="H82" i="18"/>
  <c r="I81" i="18"/>
  <c r="H81" i="18"/>
  <c r="I80" i="18"/>
  <c r="H80" i="18"/>
  <c r="I79" i="18"/>
  <c r="H79" i="18"/>
  <c r="I78" i="18"/>
  <c r="H78" i="18"/>
  <c r="I77" i="18"/>
  <c r="H77" i="18"/>
  <c r="I76" i="18"/>
  <c r="H76" i="18"/>
  <c r="I75" i="18"/>
  <c r="H75" i="18"/>
  <c r="I74" i="18"/>
  <c r="H74" i="18"/>
  <c r="I73" i="18"/>
  <c r="H73" i="18"/>
  <c r="I72" i="18"/>
  <c r="H72" i="18"/>
  <c r="I71" i="18"/>
  <c r="H71" i="18"/>
  <c r="I70" i="18"/>
  <c r="H70" i="18"/>
  <c r="I69" i="18"/>
  <c r="H69" i="18"/>
  <c r="I68" i="18"/>
  <c r="H68" i="18"/>
  <c r="I67" i="18"/>
  <c r="H67" i="18"/>
  <c r="I66" i="18"/>
  <c r="H66" i="18"/>
  <c r="I65" i="18"/>
  <c r="H65" i="18"/>
  <c r="I64" i="18"/>
  <c r="H64" i="18"/>
  <c r="I63" i="18"/>
  <c r="H63" i="18"/>
  <c r="I62" i="18"/>
  <c r="H62" i="18"/>
  <c r="I61" i="18"/>
  <c r="H61" i="18"/>
  <c r="I60" i="18"/>
  <c r="H60" i="18"/>
  <c r="I59" i="18"/>
  <c r="H59" i="18"/>
  <c r="I58" i="18"/>
  <c r="I57" i="18"/>
  <c r="H57" i="18"/>
  <c r="I55" i="18"/>
  <c r="H55" i="18"/>
  <c r="I54" i="18"/>
  <c r="H54" i="18"/>
  <c r="I53" i="18"/>
  <c r="I52" i="18"/>
  <c r="I38" i="18"/>
  <c r="H38" i="18"/>
  <c r="I37" i="18"/>
  <c r="H37" i="18"/>
  <c r="I36" i="18"/>
  <c r="H36" i="18"/>
  <c r="I35" i="18"/>
  <c r="H35" i="18"/>
  <c r="I34" i="18"/>
  <c r="I32" i="18"/>
  <c r="H32" i="18"/>
  <c r="I31" i="18"/>
  <c r="H31" i="18"/>
  <c r="I30" i="18"/>
  <c r="I29" i="18"/>
  <c r="H29" i="18"/>
  <c r="I27" i="18"/>
  <c r="H27" i="18"/>
  <c r="I26" i="18"/>
  <c r="H26" i="18"/>
  <c r="I25" i="18"/>
  <c r="H25" i="18"/>
  <c r="I24" i="18"/>
  <c r="H24" i="18"/>
  <c r="I23" i="18"/>
  <c r="H23" i="18"/>
  <c r="I22" i="18"/>
  <c r="H22" i="18"/>
  <c r="I21" i="18"/>
  <c r="H21" i="18"/>
  <c r="I20" i="18"/>
  <c r="H20" i="18"/>
  <c r="I19" i="18"/>
  <c r="H19" i="18"/>
  <c r="I17" i="18"/>
  <c r="H17" i="18"/>
  <c r="I16" i="18"/>
  <c r="H16" i="18"/>
  <c r="I15" i="18"/>
  <c r="H15" i="18"/>
  <c r="I14" i="18"/>
  <c r="H14" i="18"/>
  <c r="I13" i="18"/>
  <c r="I11" i="18"/>
  <c r="H11" i="18"/>
  <c r="I10" i="18"/>
  <c r="H10" i="18"/>
  <c r="K991" i="1"/>
  <c r="J991" i="1"/>
  <c r="I991" i="1"/>
  <c r="K990" i="1"/>
  <c r="J990" i="1"/>
  <c r="I990" i="1"/>
  <c r="K989" i="1"/>
  <c r="J989" i="1"/>
  <c r="I989" i="1"/>
  <c r="K988" i="1"/>
  <c r="J988" i="1"/>
  <c r="I988" i="1"/>
  <c r="K987" i="1"/>
  <c r="J987" i="1"/>
  <c r="I987" i="1"/>
  <c r="K986" i="1"/>
  <c r="J986" i="1"/>
  <c r="I986" i="1"/>
  <c r="K985" i="1"/>
  <c r="J985" i="1"/>
  <c r="I985" i="1"/>
  <c r="K984" i="1"/>
  <c r="J984" i="1"/>
  <c r="I984" i="1"/>
  <c r="K983" i="1"/>
  <c r="J983" i="1"/>
  <c r="I983" i="1"/>
  <c r="K982" i="1"/>
  <c r="J982" i="1"/>
  <c r="I982" i="1"/>
  <c r="K981" i="1"/>
  <c r="J981" i="1"/>
  <c r="I981" i="1"/>
  <c r="K980" i="1"/>
  <c r="J980" i="1"/>
  <c r="I980" i="1"/>
  <c r="K979" i="1"/>
  <c r="J979" i="1"/>
  <c r="I979" i="1"/>
  <c r="K978" i="1"/>
  <c r="J978" i="1"/>
  <c r="I978" i="1"/>
  <c r="K977" i="1"/>
  <c r="J977" i="1"/>
  <c r="I977" i="1"/>
  <c r="K976" i="1"/>
  <c r="J976" i="1"/>
  <c r="I976" i="1"/>
  <c r="K975" i="1"/>
  <c r="J975" i="1"/>
  <c r="I975" i="1"/>
  <c r="K974" i="1"/>
  <c r="J974" i="1"/>
  <c r="I974" i="1"/>
  <c r="K973" i="1"/>
  <c r="J973" i="1"/>
  <c r="I973" i="1"/>
  <c r="K972" i="1"/>
  <c r="J972" i="1"/>
  <c r="I972" i="1"/>
  <c r="K971" i="1"/>
  <c r="J971" i="1"/>
  <c r="I971" i="1"/>
  <c r="K970" i="1"/>
  <c r="J970" i="1"/>
  <c r="I970" i="1"/>
  <c r="K969" i="1"/>
  <c r="J969" i="1"/>
  <c r="I969" i="1"/>
  <c r="K968" i="1"/>
  <c r="J968" i="1"/>
  <c r="I968" i="1"/>
  <c r="K967" i="1"/>
  <c r="J967" i="1"/>
  <c r="I967" i="1"/>
  <c r="K966" i="1"/>
  <c r="J966" i="1"/>
  <c r="I966" i="1"/>
  <c r="K965" i="1"/>
  <c r="J965" i="1"/>
  <c r="I965" i="1"/>
  <c r="K964" i="1"/>
  <c r="J964" i="1"/>
  <c r="I964" i="1"/>
  <c r="K963" i="1"/>
  <c r="J963" i="1"/>
  <c r="I963" i="1"/>
  <c r="K962" i="1"/>
  <c r="J962" i="1"/>
  <c r="I962" i="1"/>
  <c r="K961" i="1"/>
  <c r="J961" i="1"/>
  <c r="I961" i="1"/>
  <c r="K960" i="1"/>
  <c r="J960" i="1"/>
  <c r="I960" i="1"/>
  <c r="K959" i="1"/>
  <c r="J959" i="1"/>
  <c r="I959" i="1"/>
  <c r="K958" i="1"/>
  <c r="J958" i="1"/>
  <c r="I958" i="1"/>
  <c r="K957" i="1"/>
  <c r="J957" i="1"/>
  <c r="I957" i="1"/>
  <c r="K956" i="1"/>
  <c r="J956" i="1"/>
  <c r="I956" i="1"/>
  <c r="K955" i="1"/>
  <c r="J955" i="1"/>
  <c r="I955" i="1"/>
  <c r="K954" i="1"/>
  <c r="J954" i="1"/>
  <c r="I954" i="1"/>
  <c r="K953" i="1"/>
  <c r="J953" i="1"/>
  <c r="I953" i="1"/>
  <c r="K952" i="1"/>
  <c r="J952" i="1"/>
  <c r="I952" i="1"/>
  <c r="K951" i="1"/>
  <c r="J951" i="1"/>
  <c r="I951" i="1"/>
  <c r="K950" i="1"/>
  <c r="J950" i="1"/>
  <c r="I950" i="1"/>
  <c r="K949" i="1"/>
  <c r="J949" i="1"/>
  <c r="I949" i="1"/>
  <c r="K948" i="1"/>
  <c r="J948" i="1"/>
  <c r="I948" i="1"/>
  <c r="K947" i="1"/>
  <c r="J947" i="1"/>
  <c r="I947" i="1"/>
  <c r="K946" i="1"/>
  <c r="J946" i="1"/>
  <c r="I946" i="1"/>
  <c r="K945" i="1"/>
  <c r="J945" i="1"/>
  <c r="I945" i="1"/>
  <c r="K944" i="1"/>
  <c r="J944" i="1"/>
  <c r="I944" i="1"/>
  <c r="K943" i="1"/>
  <c r="J943" i="1"/>
  <c r="I943" i="1"/>
  <c r="K942" i="1"/>
  <c r="J942" i="1"/>
  <c r="I942" i="1"/>
  <c r="K941" i="1"/>
  <c r="J941" i="1"/>
  <c r="I941" i="1"/>
  <c r="K940" i="1"/>
  <c r="J940" i="1"/>
  <c r="I940" i="1"/>
  <c r="K939" i="1"/>
  <c r="J939" i="1"/>
  <c r="I939" i="1"/>
  <c r="K938" i="1"/>
  <c r="J938" i="1"/>
  <c r="I938" i="1"/>
  <c r="K937" i="1"/>
  <c r="J937" i="1"/>
  <c r="I937" i="1"/>
  <c r="K936" i="1"/>
  <c r="J936" i="1"/>
  <c r="I936" i="1"/>
  <c r="K935" i="1"/>
  <c r="J935" i="1"/>
  <c r="I935" i="1"/>
  <c r="K934" i="1"/>
  <c r="J934" i="1"/>
  <c r="I934" i="1"/>
  <c r="K933" i="1"/>
  <c r="J933" i="1"/>
  <c r="I933" i="1"/>
  <c r="K932" i="1"/>
  <c r="J932" i="1"/>
  <c r="I932" i="1"/>
  <c r="K931" i="1"/>
  <c r="J931" i="1"/>
  <c r="I931" i="1"/>
  <c r="K930" i="1"/>
  <c r="J930" i="1"/>
  <c r="I930" i="1"/>
  <c r="K929" i="1"/>
  <c r="J929" i="1"/>
  <c r="I929" i="1"/>
  <c r="K928" i="1"/>
  <c r="J928" i="1"/>
  <c r="I928" i="1"/>
  <c r="K927" i="1"/>
  <c r="J927" i="1"/>
  <c r="I927" i="1"/>
  <c r="K926" i="1"/>
  <c r="J926" i="1"/>
  <c r="I926" i="1"/>
  <c r="K925" i="1"/>
  <c r="J925" i="1"/>
  <c r="I925" i="1"/>
  <c r="K924" i="1"/>
  <c r="J924" i="1"/>
  <c r="I924" i="1"/>
  <c r="K923" i="1"/>
  <c r="J923" i="1"/>
  <c r="I923" i="1"/>
  <c r="K922" i="1"/>
  <c r="J922" i="1"/>
  <c r="I922" i="1"/>
  <c r="K921" i="1"/>
  <c r="J921" i="1"/>
  <c r="I921" i="1"/>
  <c r="K920" i="1"/>
  <c r="J920" i="1"/>
  <c r="I920" i="1"/>
  <c r="K919" i="1"/>
  <c r="J919" i="1"/>
  <c r="I919" i="1"/>
  <c r="K918" i="1"/>
  <c r="J918" i="1"/>
  <c r="I918" i="1"/>
  <c r="K917" i="1"/>
  <c r="J917" i="1"/>
  <c r="I917" i="1"/>
  <c r="K916" i="1"/>
  <c r="J916" i="1"/>
  <c r="I916" i="1"/>
  <c r="K915" i="1"/>
  <c r="J915" i="1"/>
  <c r="I915" i="1"/>
  <c r="K914" i="1"/>
  <c r="J914" i="1"/>
  <c r="I914" i="1"/>
  <c r="K913" i="1"/>
  <c r="J913" i="1"/>
  <c r="I913" i="1"/>
  <c r="K912" i="1"/>
  <c r="J912" i="1"/>
  <c r="I912" i="1"/>
  <c r="K911" i="1"/>
  <c r="J911" i="1"/>
  <c r="I911" i="1"/>
  <c r="K910" i="1"/>
  <c r="J910" i="1"/>
  <c r="I910" i="1"/>
  <c r="K909" i="1"/>
  <c r="J909" i="1"/>
  <c r="I909" i="1"/>
  <c r="K908" i="1"/>
  <c r="J908" i="1"/>
  <c r="I908" i="1"/>
  <c r="K907" i="1"/>
  <c r="J907" i="1"/>
  <c r="I907" i="1"/>
  <c r="K906" i="1"/>
  <c r="J906" i="1"/>
  <c r="I906" i="1"/>
  <c r="K905" i="1"/>
  <c r="J905" i="1"/>
  <c r="I905" i="1"/>
  <c r="K904" i="1"/>
  <c r="J904" i="1"/>
  <c r="I904" i="1"/>
  <c r="K903" i="1"/>
  <c r="J903" i="1"/>
  <c r="I903" i="1"/>
  <c r="K902" i="1"/>
  <c r="J902" i="1"/>
  <c r="I902" i="1"/>
  <c r="K901" i="1"/>
  <c r="J901" i="1"/>
  <c r="I901" i="1"/>
  <c r="K900" i="1"/>
  <c r="J900" i="1"/>
  <c r="I900" i="1"/>
  <c r="K899" i="1"/>
  <c r="J899" i="1"/>
  <c r="I899" i="1"/>
  <c r="K898" i="1"/>
  <c r="J898" i="1"/>
  <c r="I898" i="1"/>
  <c r="K897" i="1"/>
  <c r="J897" i="1"/>
  <c r="I897" i="1"/>
  <c r="K896" i="1"/>
  <c r="J896" i="1"/>
  <c r="I896" i="1"/>
  <c r="K895" i="1"/>
  <c r="J895" i="1"/>
  <c r="I895" i="1"/>
  <c r="K894" i="1"/>
  <c r="J894" i="1"/>
  <c r="I894" i="1"/>
  <c r="K893" i="1"/>
  <c r="J893" i="1"/>
  <c r="I893" i="1"/>
  <c r="K892" i="1"/>
  <c r="J892" i="1"/>
  <c r="I892" i="1"/>
  <c r="K891" i="1"/>
  <c r="J891" i="1"/>
  <c r="I891" i="1"/>
  <c r="K890" i="1"/>
  <c r="J890" i="1"/>
  <c r="I890" i="1"/>
  <c r="K889" i="1"/>
  <c r="J889" i="1"/>
  <c r="I889" i="1"/>
  <c r="K888" i="1"/>
  <c r="J888" i="1"/>
  <c r="I888" i="1"/>
  <c r="K887" i="1"/>
  <c r="J887" i="1"/>
  <c r="I887" i="1"/>
  <c r="K886" i="1"/>
  <c r="J886" i="1"/>
  <c r="I886" i="1"/>
  <c r="K885" i="1"/>
  <c r="J885" i="1"/>
  <c r="I885" i="1"/>
  <c r="K884" i="1"/>
  <c r="J884" i="1"/>
  <c r="I884" i="1"/>
  <c r="K883" i="1"/>
  <c r="J883" i="1"/>
  <c r="I883" i="1"/>
  <c r="K882" i="1"/>
  <c r="J882" i="1"/>
  <c r="I882" i="1"/>
  <c r="K881" i="1"/>
  <c r="J881" i="1"/>
  <c r="I881" i="1"/>
  <c r="K880" i="1"/>
  <c r="J880" i="1"/>
  <c r="I880" i="1"/>
  <c r="K879" i="1"/>
  <c r="J879" i="1"/>
  <c r="I879" i="1"/>
  <c r="K878" i="1"/>
  <c r="J878" i="1"/>
  <c r="I878" i="1"/>
  <c r="K877" i="1"/>
  <c r="J877" i="1"/>
  <c r="I877" i="1"/>
  <c r="K876" i="1"/>
  <c r="J876" i="1"/>
  <c r="I876" i="1"/>
  <c r="K875" i="1"/>
  <c r="J875" i="1"/>
  <c r="I875" i="1"/>
  <c r="K874" i="1"/>
  <c r="J874" i="1"/>
  <c r="I874" i="1"/>
  <c r="K873" i="1"/>
  <c r="J873" i="1"/>
  <c r="I873" i="1"/>
  <c r="K872" i="1"/>
  <c r="J872" i="1"/>
  <c r="I872" i="1"/>
  <c r="K871" i="1"/>
  <c r="J871" i="1"/>
  <c r="I871" i="1"/>
  <c r="K870" i="1"/>
  <c r="J870" i="1"/>
  <c r="I870" i="1"/>
  <c r="K869" i="1"/>
  <c r="J869" i="1"/>
  <c r="I869" i="1"/>
  <c r="K868" i="1"/>
  <c r="J868" i="1"/>
  <c r="I868" i="1"/>
  <c r="K867" i="1"/>
  <c r="J867" i="1"/>
  <c r="I867" i="1"/>
  <c r="K866" i="1"/>
  <c r="J866" i="1"/>
  <c r="I866" i="1"/>
  <c r="K865" i="1"/>
  <c r="J865" i="1"/>
  <c r="I865" i="1"/>
  <c r="K864" i="1"/>
  <c r="J864" i="1"/>
  <c r="I864" i="1"/>
  <c r="K863" i="1"/>
  <c r="J863" i="1"/>
  <c r="I863" i="1"/>
  <c r="K862" i="1"/>
  <c r="J862" i="1"/>
  <c r="I862" i="1"/>
  <c r="K861" i="1"/>
  <c r="J861" i="1"/>
  <c r="I861" i="1"/>
  <c r="K860" i="1"/>
  <c r="J860" i="1"/>
  <c r="I860" i="1"/>
  <c r="K859" i="1"/>
  <c r="J859" i="1"/>
  <c r="I859" i="1"/>
  <c r="K858" i="1"/>
  <c r="J858" i="1"/>
  <c r="I858" i="1"/>
  <c r="K857" i="1"/>
  <c r="J857" i="1"/>
  <c r="I857" i="1"/>
  <c r="K856" i="1"/>
  <c r="J856" i="1"/>
  <c r="I856" i="1"/>
  <c r="K855" i="1"/>
  <c r="J855" i="1"/>
  <c r="I855" i="1"/>
  <c r="K854" i="1"/>
  <c r="J854" i="1"/>
  <c r="I854" i="1"/>
  <c r="K853" i="1"/>
  <c r="J853" i="1"/>
  <c r="I853" i="1"/>
  <c r="K852" i="1"/>
  <c r="J852" i="1"/>
  <c r="I852" i="1"/>
  <c r="K851" i="1"/>
  <c r="J851" i="1"/>
  <c r="I851" i="1"/>
  <c r="K850" i="1"/>
  <c r="J850" i="1"/>
  <c r="I850" i="1"/>
  <c r="K849" i="1"/>
  <c r="J849" i="1"/>
  <c r="I849" i="1"/>
  <c r="K848" i="1"/>
  <c r="J848" i="1"/>
  <c r="I848" i="1"/>
  <c r="K847" i="1"/>
  <c r="J847" i="1"/>
  <c r="I847" i="1"/>
  <c r="K846" i="1"/>
  <c r="J846" i="1"/>
  <c r="I846" i="1"/>
  <c r="K845" i="1"/>
  <c r="J845" i="1"/>
  <c r="I845" i="1"/>
  <c r="K844" i="1"/>
  <c r="J844" i="1"/>
  <c r="I844" i="1"/>
  <c r="K843" i="1"/>
  <c r="J843" i="1"/>
  <c r="I843" i="1"/>
  <c r="K842" i="1"/>
  <c r="J842" i="1"/>
  <c r="I842" i="1"/>
  <c r="K841" i="1"/>
  <c r="J841" i="1"/>
  <c r="I841" i="1"/>
  <c r="K840" i="1"/>
  <c r="J840" i="1"/>
  <c r="I840" i="1"/>
  <c r="K839" i="1"/>
  <c r="J839" i="1"/>
  <c r="I839" i="1"/>
  <c r="K838" i="1"/>
  <c r="J838" i="1"/>
  <c r="I838" i="1"/>
  <c r="K837" i="1"/>
  <c r="J837" i="1"/>
  <c r="I837" i="1"/>
  <c r="K836" i="1"/>
  <c r="J836" i="1"/>
  <c r="I836" i="1"/>
  <c r="K835" i="1"/>
  <c r="J835" i="1"/>
  <c r="I835" i="1"/>
  <c r="K834" i="1"/>
  <c r="J834" i="1"/>
  <c r="I834" i="1"/>
  <c r="K833" i="1"/>
  <c r="J833" i="1"/>
  <c r="I833" i="1"/>
  <c r="K832" i="1"/>
  <c r="J832" i="1"/>
  <c r="I832" i="1"/>
  <c r="K831" i="1"/>
  <c r="J831" i="1"/>
  <c r="I831" i="1"/>
  <c r="K830" i="1"/>
  <c r="J830" i="1"/>
  <c r="I830" i="1"/>
  <c r="K829" i="1"/>
  <c r="J829" i="1"/>
  <c r="I829" i="1"/>
  <c r="K828" i="1"/>
  <c r="J828" i="1"/>
  <c r="I828" i="1"/>
  <c r="K827" i="1"/>
  <c r="J827" i="1"/>
  <c r="I827" i="1"/>
  <c r="K826" i="1"/>
  <c r="J826" i="1"/>
  <c r="I826" i="1"/>
  <c r="K825" i="1"/>
  <c r="J825" i="1"/>
  <c r="I825" i="1"/>
  <c r="K824" i="1"/>
  <c r="J824" i="1"/>
  <c r="I824" i="1"/>
  <c r="K823" i="1"/>
  <c r="J823" i="1"/>
  <c r="I823" i="1"/>
  <c r="K822" i="1"/>
  <c r="J822" i="1"/>
  <c r="I822" i="1"/>
  <c r="K821" i="1"/>
  <c r="J821" i="1"/>
  <c r="I821" i="1"/>
  <c r="K820" i="1"/>
  <c r="J820" i="1"/>
  <c r="I820" i="1"/>
  <c r="K819" i="1"/>
  <c r="J819" i="1"/>
  <c r="I819" i="1"/>
  <c r="K818" i="1"/>
  <c r="J818" i="1"/>
  <c r="I818" i="1"/>
  <c r="K817" i="1"/>
  <c r="J817" i="1"/>
  <c r="I817" i="1"/>
  <c r="K816" i="1"/>
  <c r="J816" i="1"/>
  <c r="I816" i="1"/>
  <c r="K815" i="1"/>
  <c r="J815" i="1"/>
  <c r="I815" i="1"/>
  <c r="K814" i="1"/>
  <c r="J814" i="1"/>
  <c r="I814" i="1"/>
  <c r="K813" i="1"/>
  <c r="J813" i="1"/>
  <c r="I813" i="1"/>
  <c r="K812" i="1"/>
  <c r="J812" i="1"/>
  <c r="I812" i="1"/>
  <c r="K811" i="1"/>
  <c r="J811" i="1"/>
  <c r="I811" i="1"/>
  <c r="K810" i="1"/>
  <c r="J810" i="1"/>
  <c r="I810" i="1"/>
  <c r="K809" i="1"/>
  <c r="J809" i="1"/>
  <c r="I809" i="1"/>
  <c r="K808" i="1"/>
  <c r="J808" i="1"/>
  <c r="I808" i="1"/>
  <c r="K807" i="1"/>
  <c r="J807" i="1"/>
  <c r="I807" i="1"/>
  <c r="K806" i="1"/>
  <c r="J806" i="1"/>
  <c r="I806" i="1"/>
  <c r="K805" i="1"/>
  <c r="J805" i="1"/>
  <c r="I805" i="1"/>
  <c r="K804" i="1"/>
  <c r="J804" i="1"/>
  <c r="I804" i="1"/>
  <c r="K803" i="1"/>
  <c r="J803" i="1"/>
  <c r="I803" i="1"/>
  <c r="K802" i="1"/>
  <c r="J802" i="1"/>
  <c r="I802" i="1"/>
  <c r="K801" i="1"/>
  <c r="J801" i="1"/>
  <c r="I801" i="1"/>
  <c r="K800" i="1"/>
  <c r="J800" i="1"/>
  <c r="I800" i="1"/>
  <c r="K799" i="1"/>
  <c r="J799" i="1"/>
  <c r="I799" i="1"/>
  <c r="K798" i="1"/>
  <c r="J798" i="1"/>
  <c r="I798" i="1"/>
  <c r="K797" i="1"/>
  <c r="J797" i="1"/>
  <c r="I797" i="1"/>
  <c r="K796" i="1"/>
  <c r="J796" i="1"/>
  <c r="I796" i="1"/>
  <c r="K795" i="1"/>
  <c r="J795" i="1"/>
  <c r="I795" i="1"/>
  <c r="K794" i="1"/>
  <c r="J794" i="1"/>
  <c r="I794" i="1"/>
  <c r="K793" i="1"/>
  <c r="J793" i="1"/>
  <c r="I793" i="1"/>
  <c r="K792" i="1"/>
  <c r="J792" i="1"/>
  <c r="I792" i="1"/>
  <c r="K791" i="1"/>
  <c r="J791" i="1"/>
  <c r="I791" i="1"/>
  <c r="K790" i="1"/>
  <c r="J790" i="1"/>
  <c r="I790" i="1"/>
  <c r="K789" i="1"/>
  <c r="J789" i="1"/>
  <c r="I789" i="1"/>
  <c r="K788" i="1"/>
  <c r="J788" i="1"/>
  <c r="I788" i="1"/>
  <c r="K787" i="1"/>
  <c r="J787" i="1"/>
  <c r="I787" i="1"/>
  <c r="K786" i="1"/>
  <c r="J786" i="1"/>
  <c r="I786" i="1"/>
  <c r="K785" i="1"/>
  <c r="J785" i="1"/>
  <c r="I785" i="1"/>
  <c r="K784" i="1"/>
  <c r="J784" i="1"/>
  <c r="I784" i="1"/>
  <c r="K783" i="1"/>
  <c r="J783" i="1"/>
  <c r="I783" i="1"/>
  <c r="K782" i="1"/>
  <c r="J782" i="1"/>
  <c r="I782" i="1"/>
  <c r="K781" i="1"/>
  <c r="J781" i="1"/>
  <c r="I781" i="1"/>
  <c r="K780" i="1"/>
  <c r="J780" i="1"/>
  <c r="I780" i="1"/>
  <c r="K779" i="1"/>
  <c r="J779" i="1"/>
  <c r="I779" i="1"/>
  <c r="K778" i="1"/>
  <c r="J778" i="1"/>
  <c r="I778" i="1"/>
  <c r="K777" i="1"/>
  <c r="J777" i="1"/>
  <c r="I777" i="1"/>
  <c r="K776" i="1"/>
  <c r="J776" i="1"/>
  <c r="I776" i="1"/>
  <c r="K775" i="1"/>
  <c r="J775" i="1"/>
  <c r="I775" i="1"/>
  <c r="K774" i="1"/>
  <c r="J774" i="1"/>
  <c r="I774" i="1"/>
  <c r="K773" i="1"/>
  <c r="J773" i="1"/>
  <c r="I773" i="1"/>
  <c r="K772" i="1"/>
  <c r="J772" i="1"/>
  <c r="I772" i="1"/>
  <c r="K771" i="1"/>
  <c r="J771" i="1"/>
  <c r="I771" i="1"/>
  <c r="K770" i="1"/>
  <c r="J770" i="1"/>
  <c r="I770" i="1"/>
  <c r="K769" i="1"/>
  <c r="J769" i="1"/>
  <c r="I769" i="1"/>
  <c r="K768" i="1"/>
  <c r="J768" i="1"/>
  <c r="I768" i="1"/>
  <c r="K767" i="1"/>
  <c r="J767" i="1"/>
  <c r="I767" i="1"/>
  <c r="K766" i="1"/>
  <c r="J766" i="1"/>
  <c r="I766" i="1"/>
  <c r="K765" i="1"/>
  <c r="J765" i="1"/>
  <c r="I765" i="1"/>
  <c r="K764" i="1"/>
  <c r="J764" i="1"/>
  <c r="I764" i="1"/>
  <c r="K763" i="1"/>
  <c r="J763" i="1"/>
  <c r="I763" i="1"/>
  <c r="K762" i="1"/>
  <c r="J762" i="1"/>
  <c r="I762" i="1"/>
  <c r="K761" i="1"/>
  <c r="J761" i="1"/>
  <c r="I761" i="1"/>
  <c r="K760" i="1"/>
  <c r="J760" i="1"/>
  <c r="I760" i="1"/>
  <c r="K759" i="1"/>
  <c r="J759" i="1"/>
  <c r="I759" i="1"/>
  <c r="K758" i="1"/>
  <c r="J758" i="1"/>
  <c r="I758" i="1"/>
  <c r="K757" i="1"/>
  <c r="J757" i="1"/>
  <c r="I757" i="1"/>
  <c r="K756" i="1"/>
  <c r="J756" i="1"/>
  <c r="I756" i="1"/>
  <c r="K755" i="1"/>
  <c r="J755" i="1"/>
  <c r="I755" i="1"/>
  <c r="K754" i="1"/>
  <c r="J754" i="1"/>
  <c r="I754" i="1"/>
  <c r="K753" i="1"/>
  <c r="J753" i="1"/>
  <c r="I753" i="1"/>
  <c r="K752" i="1"/>
  <c r="J752" i="1"/>
  <c r="I752" i="1"/>
  <c r="K751" i="1"/>
  <c r="J751" i="1"/>
  <c r="I751" i="1"/>
  <c r="K750" i="1"/>
  <c r="J750" i="1"/>
  <c r="I750" i="1"/>
  <c r="K749" i="1"/>
  <c r="J749" i="1"/>
  <c r="I749" i="1"/>
  <c r="K748" i="1"/>
  <c r="J748" i="1"/>
  <c r="I748" i="1"/>
  <c r="K747" i="1"/>
  <c r="J747" i="1"/>
  <c r="I747" i="1"/>
  <c r="K746" i="1"/>
  <c r="J746" i="1"/>
  <c r="I746" i="1"/>
  <c r="K745" i="1"/>
  <c r="J745" i="1"/>
  <c r="I745" i="1"/>
  <c r="K744" i="1"/>
  <c r="J744" i="1"/>
  <c r="I744" i="1"/>
  <c r="K743" i="1"/>
  <c r="J743" i="1"/>
  <c r="I743" i="1"/>
  <c r="K742" i="1"/>
  <c r="J742" i="1"/>
  <c r="I742" i="1"/>
  <c r="K741" i="1"/>
  <c r="J741" i="1"/>
  <c r="I741" i="1"/>
  <c r="K740" i="1"/>
  <c r="J740" i="1"/>
  <c r="I740" i="1"/>
  <c r="K739" i="1"/>
  <c r="J739" i="1"/>
  <c r="I739" i="1"/>
  <c r="K738" i="1"/>
  <c r="J738" i="1"/>
  <c r="I738" i="1"/>
  <c r="K737" i="1"/>
  <c r="J737" i="1"/>
  <c r="I737" i="1"/>
  <c r="K736" i="1"/>
  <c r="J736" i="1"/>
  <c r="I736" i="1"/>
  <c r="K735" i="1"/>
  <c r="J735" i="1"/>
  <c r="I735" i="1"/>
  <c r="K734" i="1"/>
  <c r="J734" i="1"/>
  <c r="I734" i="1"/>
  <c r="K733" i="1"/>
  <c r="J733" i="1"/>
  <c r="I733" i="1"/>
  <c r="K732" i="1"/>
  <c r="J732" i="1"/>
  <c r="I732" i="1"/>
  <c r="K731" i="1"/>
  <c r="J731" i="1"/>
  <c r="I731" i="1"/>
  <c r="K730" i="1"/>
  <c r="J730" i="1"/>
  <c r="I730" i="1"/>
  <c r="K729" i="1"/>
  <c r="J729" i="1"/>
  <c r="I729" i="1"/>
  <c r="K728" i="1"/>
  <c r="J728" i="1"/>
  <c r="I728" i="1"/>
  <c r="K727" i="1"/>
  <c r="J727" i="1"/>
  <c r="I727" i="1"/>
  <c r="K726" i="1"/>
  <c r="J726" i="1"/>
  <c r="I726" i="1"/>
  <c r="K725" i="1"/>
  <c r="J725" i="1"/>
  <c r="I725" i="1"/>
  <c r="K724" i="1"/>
  <c r="J724" i="1"/>
  <c r="I724" i="1"/>
  <c r="K723" i="1"/>
  <c r="J723" i="1"/>
  <c r="I723" i="1"/>
  <c r="K722" i="1"/>
  <c r="J722" i="1"/>
  <c r="I722" i="1"/>
  <c r="K721" i="1"/>
  <c r="J721" i="1"/>
  <c r="I721" i="1"/>
  <c r="K720" i="1"/>
  <c r="J720" i="1"/>
  <c r="I720" i="1"/>
  <c r="K719" i="1"/>
  <c r="J719" i="1"/>
  <c r="I719" i="1"/>
  <c r="K718" i="1"/>
  <c r="J718" i="1"/>
  <c r="I718" i="1"/>
  <c r="K717" i="1"/>
  <c r="J717" i="1"/>
  <c r="I717" i="1"/>
  <c r="K716" i="1"/>
  <c r="J716" i="1"/>
  <c r="I716" i="1"/>
  <c r="K715" i="1"/>
  <c r="J715" i="1"/>
  <c r="I715" i="1"/>
  <c r="K714" i="1"/>
  <c r="J714" i="1"/>
  <c r="I714" i="1"/>
  <c r="K713" i="1"/>
  <c r="J713" i="1"/>
  <c r="I713" i="1"/>
  <c r="K712" i="1"/>
  <c r="J712" i="1"/>
  <c r="I712" i="1"/>
  <c r="K711" i="1"/>
  <c r="J711" i="1"/>
  <c r="I711" i="1"/>
  <c r="K710" i="1"/>
  <c r="J710" i="1"/>
  <c r="I710" i="1"/>
  <c r="K709" i="1"/>
  <c r="J709" i="1"/>
  <c r="I709" i="1"/>
  <c r="K708" i="1"/>
  <c r="J708" i="1"/>
  <c r="I708" i="1"/>
  <c r="K707" i="1"/>
  <c r="J707" i="1"/>
  <c r="I707" i="1"/>
  <c r="K706" i="1"/>
  <c r="J706" i="1"/>
  <c r="I706" i="1"/>
  <c r="K705" i="1"/>
  <c r="J705" i="1"/>
  <c r="I705" i="1"/>
  <c r="K704" i="1"/>
  <c r="J704" i="1"/>
  <c r="I704" i="1"/>
  <c r="K703" i="1"/>
  <c r="J703" i="1"/>
  <c r="I703" i="1"/>
  <c r="K702" i="1"/>
  <c r="J702" i="1"/>
  <c r="I702" i="1"/>
  <c r="K701" i="1"/>
  <c r="J701" i="1"/>
  <c r="I701" i="1"/>
  <c r="K700" i="1"/>
  <c r="J700" i="1"/>
  <c r="I700" i="1"/>
  <c r="K699" i="1"/>
  <c r="J699" i="1"/>
  <c r="I699" i="1"/>
  <c r="K698" i="1"/>
  <c r="J698" i="1"/>
  <c r="I698" i="1"/>
  <c r="K697" i="1"/>
  <c r="J697" i="1"/>
  <c r="I697" i="1"/>
  <c r="K696" i="1"/>
  <c r="J696" i="1"/>
  <c r="I696" i="1"/>
  <c r="K695" i="1"/>
  <c r="J695" i="1"/>
  <c r="I695" i="1"/>
  <c r="K694" i="1"/>
  <c r="J694" i="1"/>
  <c r="I694" i="1"/>
  <c r="K693" i="1"/>
  <c r="J693" i="1"/>
  <c r="I693" i="1"/>
  <c r="K692" i="1"/>
  <c r="J692" i="1"/>
  <c r="I692" i="1"/>
  <c r="K691" i="1"/>
  <c r="J691" i="1"/>
  <c r="I691" i="1"/>
  <c r="K690" i="1"/>
  <c r="J690" i="1"/>
  <c r="I690" i="1"/>
  <c r="K689" i="1"/>
  <c r="J689" i="1"/>
  <c r="I689" i="1"/>
  <c r="K688" i="1"/>
  <c r="J688" i="1"/>
  <c r="I688" i="1"/>
  <c r="K687" i="1"/>
  <c r="J687" i="1"/>
  <c r="I687" i="1"/>
  <c r="K686" i="1"/>
  <c r="J686" i="1"/>
  <c r="I686" i="1"/>
  <c r="K685" i="1"/>
  <c r="J685" i="1"/>
  <c r="I685" i="1"/>
  <c r="K684" i="1"/>
  <c r="J684" i="1"/>
  <c r="I684" i="1"/>
  <c r="K683" i="1"/>
  <c r="J683" i="1"/>
  <c r="I683" i="1"/>
  <c r="K682" i="1"/>
  <c r="J682" i="1"/>
  <c r="I682" i="1"/>
  <c r="K681" i="1"/>
  <c r="J681" i="1"/>
  <c r="I681" i="1"/>
  <c r="K680" i="1"/>
  <c r="J680" i="1"/>
  <c r="I680" i="1"/>
  <c r="K679" i="1"/>
  <c r="J679" i="1"/>
  <c r="I679" i="1"/>
  <c r="K678" i="1"/>
  <c r="J678" i="1"/>
  <c r="I678" i="1"/>
  <c r="K677" i="1"/>
  <c r="J677" i="1"/>
  <c r="I677" i="1"/>
  <c r="K676" i="1"/>
  <c r="J676" i="1"/>
  <c r="I676" i="1"/>
  <c r="K675" i="1"/>
  <c r="J675" i="1"/>
  <c r="I675" i="1"/>
  <c r="K674" i="1"/>
  <c r="J674" i="1"/>
  <c r="I674" i="1"/>
  <c r="K673" i="1"/>
  <c r="J673" i="1"/>
  <c r="I673" i="1"/>
  <c r="K672" i="1"/>
  <c r="J672" i="1"/>
  <c r="I672" i="1"/>
  <c r="K671" i="1"/>
  <c r="J671" i="1"/>
  <c r="I671" i="1"/>
  <c r="K670" i="1"/>
  <c r="J670" i="1"/>
  <c r="I670" i="1"/>
  <c r="K669" i="1"/>
  <c r="J669" i="1"/>
  <c r="I669" i="1"/>
  <c r="K668" i="1"/>
  <c r="J668" i="1"/>
  <c r="I668" i="1"/>
  <c r="K667" i="1"/>
  <c r="J667" i="1"/>
  <c r="I667" i="1"/>
  <c r="K666" i="1"/>
  <c r="J666" i="1"/>
  <c r="I666" i="1"/>
  <c r="K665" i="1"/>
  <c r="J665" i="1"/>
  <c r="I665" i="1"/>
  <c r="K664" i="1"/>
  <c r="J664" i="1"/>
  <c r="I664" i="1"/>
  <c r="K663" i="1"/>
  <c r="J663" i="1"/>
  <c r="I663" i="1"/>
  <c r="K662" i="1"/>
  <c r="J662" i="1"/>
  <c r="I662" i="1"/>
  <c r="K661" i="1"/>
  <c r="J661" i="1"/>
  <c r="I661" i="1"/>
  <c r="K660" i="1"/>
  <c r="J660" i="1"/>
  <c r="I660" i="1"/>
  <c r="K659" i="1"/>
  <c r="J659" i="1"/>
  <c r="I659" i="1"/>
  <c r="K658" i="1"/>
  <c r="J658" i="1"/>
  <c r="I658" i="1"/>
  <c r="K657" i="1"/>
  <c r="J657" i="1"/>
  <c r="I657" i="1"/>
  <c r="K656" i="1"/>
  <c r="J656" i="1"/>
  <c r="I656" i="1"/>
  <c r="K655" i="1"/>
  <c r="J655" i="1"/>
  <c r="I655" i="1"/>
  <c r="K654" i="1"/>
  <c r="J654" i="1"/>
  <c r="I654" i="1"/>
  <c r="K653" i="1"/>
  <c r="J653" i="1"/>
  <c r="I653" i="1"/>
  <c r="K652" i="1"/>
  <c r="J652" i="1"/>
  <c r="I652" i="1"/>
  <c r="K651" i="1"/>
  <c r="J651" i="1"/>
  <c r="I651" i="1"/>
  <c r="K650" i="1"/>
  <c r="J650" i="1"/>
  <c r="I650" i="1"/>
  <c r="K649" i="1"/>
  <c r="J649" i="1"/>
  <c r="I649" i="1"/>
  <c r="K648" i="1"/>
  <c r="J648" i="1"/>
  <c r="I648" i="1"/>
  <c r="K647" i="1"/>
  <c r="J647" i="1"/>
  <c r="I647" i="1"/>
  <c r="K646" i="1"/>
  <c r="J646" i="1"/>
  <c r="I646" i="1"/>
  <c r="K645" i="1"/>
  <c r="J645" i="1"/>
  <c r="I645" i="1"/>
  <c r="K644" i="1"/>
  <c r="J644" i="1"/>
  <c r="I644" i="1"/>
  <c r="K643" i="1"/>
  <c r="J643" i="1"/>
  <c r="I643" i="1"/>
  <c r="K642" i="1"/>
  <c r="J642" i="1"/>
  <c r="I642" i="1"/>
  <c r="K641" i="1"/>
  <c r="J641" i="1"/>
  <c r="I641" i="1"/>
  <c r="K640" i="1"/>
  <c r="J640" i="1"/>
  <c r="I640" i="1"/>
  <c r="K639" i="1"/>
  <c r="J639" i="1"/>
  <c r="I639" i="1"/>
  <c r="K638" i="1"/>
  <c r="J638" i="1"/>
  <c r="I638" i="1"/>
  <c r="K637" i="1"/>
  <c r="J637" i="1"/>
  <c r="I637" i="1"/>
  <c r="K636" i="1"/>
  <c r="J636" i="1"/>
  <c r="I636" i="1"/>
  <c r="K635" i="1"/>
  <c r="J635" i="1"/>
  <c r="I635" i="1"/>
  <c r="K634" i="1"/>
  <c r="J634" i="1"/>
  <c r="I634" i="1"/>
  <c r="K633" i="1"/>
  <c r="J633" i="1"/>
  <c r="I633" i="1"/>
  <c r="K632" i="1"/>
  <c r="J632" i="1"/>
  <c r="I632" i="1"/>
  <c r="K631" i="1"/>
  <c r="J631" i="1"/>
  <c r="I631" i="1"/>
  <c r="K630" i="1"/>
  <c r="J630" i="1"/>
  <c r="I630" i="1"/>
  <c r="K629" i="1"/>
  <c r="J629" i="1"/>
  <c r="I629" i="1"/>
  <c r="K628" i="1"/>
  <c r="J628" i="1"/>
  <c r="I628" i="1"/>
  <c r="K627" i="1"/>
  <c r="J627" i="1"/>
  <c r="I627" i="1"/>
  <c r="K626" i="1"/>
  <c r="J626" i="1"/>
  <c r="I626" i="1"/>
  <c r="K625" i="1"/>
  <c r="J625" i="1"/>
  <c r="I625" i="1"/>
  <c r="K624" i="1"/>
  <c r="J624" i="1"/>
  <c r="I624" i="1"/>
  <c r="K623" i="1"/>
  <c r="J623" i="1"/>
  <c r="I623" i="1"/>
  <c r="K622" i="1"/>
  <c r="J622" i="1"/>
  <c r="I622" i="1"/>
  <c r="K621" i="1"/>
  <c r="J621" i="1"/>
  <c r="I621" i="1"/>
  <c r="K620" i="1"/>
  <c r="J620" i="1"/>
  <c r="I620" i="1"/>
  <c r="K619" i="1"/>
  <c r="J619" i="1"/>
  <c r="I619" i="1"/>
  <c r="K618" i="1"/>
  <c r="J618" i="1"/>
  <c r="I618" i="1"/>
  <c r="K617" i="1"/>
  <c r="J617" i="1"/>
  <c r="I617" i="1"/>
  <c r="K616" i="1"/>
  <c r="J616" i="1"/>
  <c r="I616" i="1"/>
  <c r="K615" i="1"/>
  <c r="J615" i="1"/>
  <c r="I615" i="1"/>
  <c r="K614" i="1"/>
  <c r="J614" i="1"/>
  <c r="I614" i="1"/>
  <c r="K613" i="1"/>
  <c r="J613" i="1"/>
  <c r="I613" i="1"/>
  <c r="K612" i="1"/>
  <c r="J612" i="1"/>
  <c r="I612" i="1"/>
  <c r="K611" i="1"/>
  <c r="J611" i="1"/>
  <c r="I611" i="1"/>
  <c r="K610" i="1"/>
  <c r="J610" i="1"/>
  <c r="I610" i="1"/>
  <c r="K609" i="1"/>
  <c r="J609" i="1"/>
  <c r="I609" i="1"/>
  <c r="K608" i="1"/>
  <c r="J608" i="1"/>
  <c r="I608" i="1"/>
  <c r="K607" i="1"/>
  <c r="J607" i="1"/>
  <c r="I607" i="1"/>
  <c r="K606" i="1"/>
  <c r="J606" i="1"/>
  <c r="I606" i="1"/>
  <c r="K605" i="1"/>
  <c r="J605" i="1"/>
  <c r="I605" i="1"/>
  <c r="K604" i="1"/>
  <c r="J604" i="1"/>
  <c r="I604" i="1"/>
  <c r="K603" i="1"/>
  <c r="J603" i="1"/>
  <c r="I603" i="1"/>
  <c r="K602" i="1"/>
  <c r="J602" i="1"/>
  <c r="I602" i="1"/>
  <c r="K601" i="1"/>
  <c r="J601" i="1"/>
  <c r="I601" i="1"/>
  <c r="K600" i="1"/>
  <c r="J600" i="1"/>
  <c r="I600" i="1"/>
  <c r="K599" i="1"/>
  <c r="J599" i="1"/>
  <c r="I599" i="1"/>
  <c r="K598" i="1"/>
  <c r="J598" i="1"/>
  <c r="I598" i="1"/>
  <c r="K597" i="1"/>
  <c r="J597" i="1"/>
  <c r="I597" i="1"/>
  <c r="K596" i="1"/>
  <c r="J596" i="1"/>
  <c r="I596" i="1"/>
  <c r="K595" i="1"/>
  <c r="J595" i="1"/>
  <c r="I595" i="1"/>
  <c r="K594" i="1"/>
  <c r="J594" i="1"/>
  <c r="I594" i="1"/>
  <c r="K593" i="1"/>
  <c r="J593" i="1"/>
  <c r="I593" i="1"/>
  <c r="K592" i="1"/>
  <c r="J592" i="1"/>
  <c r="I592" i="1"/>
  <c r="K591" i="1"/>
  <c r="J591" i="1"/>
  <c r="I591" i="1"/>
  <c r="K590" i="1"/>
  <c r="J590" i="1"/>
  <c r="I590" i="1"/>
  <c r="K589" i="1"/>
  <c r="J589" i="1"/>
  <c r="I589" i="1"/>
  <c r="K588" i="1"/>
  <c r="J588" i="1"/>
  <c r="I588" i="1"/>
  <c r="K587" i="1"/>
  <c r="J587" i="1"/>
  <c r="I587" i="1"/>
  <c r="K586" i="1"/>
  <c r="J586" i="1"/>
  <c r="I586" i="1"/>
  <c r="K585" i="1"/>
  <c r="J585" i="1"/>
  <c r="I585" i="1"/>
  <c r="K584" i="1"/>
  <c r="J584" i="1"/>
  <c r="I584" i="1"/>
  <c r="K583" i="1"/>
  <c r="J583" i="1"/>
  <c r="I583" i="1"/>
  <c r="K582" i="1"/>
  <c r="J582" i="1"/>
  <c r="I582" i="1"/>
  <c r="K581" i="1"/>
  <c r="J581" i="1"/>
  <c r="I581" i="1"/>
  <c r="K580" i="1"/>
  <c r="J580" i="1"/>
  <c r="I580" i="1"/>
  <c r="K579" i="1"/>
  <c r="J579" i="1"/>
  <c r="I579" i="1"/>
  <c r="K578" i="1"/>
  <c r="J578" i="1"/>
  <c r="I578" i="1"/>
  <c r="K577" i="1"/>
  <c r="J577" i="1"/>
  <c r="I577" i="1"/>
  <c r="K576" i="1"/>
  <c r="J576" i="1"/>
  <c r="I576" i="1"/>
  <c r="K575" i="1"/>
  <c r="J575" i="1"/>
  <c r="I575" i="1"/>
  <c r="K574" i="1"/>
  <c r="J574" i="1"/>
  <c r="I574" i="1"/>
  <c r="K573" i="1"/>
  <c r="J573" i="1"/>
  <c r="I573" i="1"/>
  <c r="K572" i="1"/>
  <c r="J572" i="1"/>
  <c r="I572" i="1"/>
  <c r="K571" i="1"/>
  <c r="J571" i="1"/>
  <c r="I571" i="1"/>
  <c r="K570" i="1"/>
  <c r="J570" i="1"/>
  <c r="I570" i="1"/>
  <c r="K569" i="1"/>
  <c r="J569" i="1"/>
  <c r="I569" i="1"/>
  <c r="K568" i="1"/>
  <c r="J568" i="1"/>
  <c r="I568" i="1"/>
  <c r="K567" i="1"/>
  <c r="J567" i="1"/>
  <c r="I567" i="1"/>
  <c r="K566" i="1"/>
  <c r="J566" i="1"/>
  <c r="I566" i="1"/>
  <c r="K565" i="1"/>
  <c r="J565" i="1"/>
  <c r="I565" i="1"/>
  <c r="K564" i="1"/>
  <c r="J564" i="1"/>
  <c r="I564" i="1"/>
  <c r="K563" i="1"/>
  <c r="J563" i="1"/>
  <c r="I563" i="1"/>
  <c r="K562" i="1"/>
  <c r="J562" i="1"/>
  <c r="I562" i="1"/>
  <c r="K561" i="1"/>
  <c r="J561" i="1"/>
  <c r="I561" i="1"/>
  <c r="K560" i="1"/>
  <c r="J560" i="1"/>
  <c r="I560" i="1"/>
  <c r="K559" i="1"/>
  <c r="J559" i="1"/>
  <c r="I559" i="1"/>
  <c r="K558" i="1"/>
  <c r="J558" i="1"/>
  <c r="I558" i="1"/>
  <c r="K557" i="1"/>
  <c r="J557" i="1"/>
  <c r="I557" i="1"/>
  <c r="K556" i="1"/>
  <c r="J556" i="1"/>
  <c r="I556" i="1"/>
  <c r="K555" i="1"/>
  <c r="J555" i="1"/>
  <c r="I555" i="1"/>
  <c r="K554" i="1"/>
  <c r="J554" i="1"/>
  <c r="I554" i="1"/>
  <c r="K553" i="1"/>
  <c r="J553" i="1"/>
  <c r="I553" i="1"/>
  <c r="K552" i="1"/>
  <c r="J552" i="1"/>
  <c r="I552" i="1"/>
  <c r="K551" i="1"/>
  <c r="J551" i="1"/>
  <c r="I551" i="1"/>
  <c r="K550" i="1"/>
  <c r="J550" i="1"/>
  <c r="I550" i="1"/>
  <c r="K549" i="1"/>
  <c r="J549" i="1"/>
  <c r="I549" i="1"/>
  <c r="K548" i="1"/>
  <c r="J548" i="1"/>
  <c r="I548" i="1"/>
  <c r="K547" i="1"/>
  <c r="J547" i="1"/>
  <c r="I547" i="1"/>
  <c r="K546" i="1"/>
  <c r="J546" i="1"/>
  <c r="I546" i="1"/>
  <c r="K545" i="1"/>
  <c r="J545" i="1"/>
  <c r="I545" i="1"/>
  <c r="K544" i="1"/>
  <c r="J544" i="1"/>
  <c r="I544" i="1"/>
  <c r="K543" i="1"/>
  <c r="J543" i="1"/>
  <c r="I543" i="1"/>
  <c r="K542" i="1"/>
  <c r="J542" i="1"/>
  <c r="I542" i="1"/>
  <c r="K541" i="1"/>
  <c r="J541" i="1"/>
  <c r="I541" i="1"/>
  <c r="K540" i="1"/>
  <c r="J540" i="1"/>
  <c r="I540" i="1"/>
  <c r="K539" i="1"/>
  <c r="J539" i="1"/>
  <c r="I539" i="1"/>
  <c r="K538" i="1"/>
  <c r="J538" i="1"/>
  <c r="I538" i="1"/>
  <c r="K537" i="1"/>
  <c r="J537" i="1"/>
  <c r="I537" i="1"/>
  <c r="K536" i="1"/>
  <c r="J536" i="1"/>
  <c r="I536" i="1"/>
  <c r="K535" i="1"/>
  <c r="J535" i="1"/>
  <c r="I535" i="1"/>
  <c r="K534" i="1"/>
  <c r="J534" i="1"/>
  <c r="I534" i="1"/>
  <c r="K533" i="1"/>
  <c r="J533" i="1"/>
  <c r="I533" i="1"/>
  <c r="K532" i="1"/>
  <c r="J532" i="1"/>
  <c r="I532" i="1"/>
  <c r="K531" i="1"/>
  <c r="J531" i="1"/>
  <c r="I531" i="1"/>
  <c r="K530" i="1"/>
  <c r="J530" i="1"/>
  <c r="I530" i="1"/>
  <c r="K529" i="1"/>
  <c r="J529" i="1"/>
  <c r="I529" i="1"/>
  <c r="K528" i="1"/>
  <c r="J528" i="1"/>
  <c r="I528" i="1"/>
  <c r="K527" i="1"/>
  <c r="J527" i="1"/>
  <c r="I527" i="1"/>
  <c r="K526" i="1"/>
  <c r="J526" i="1"/>
  <c r="I526" i="1"/>
  <c r="K525" i="1"/>
  <c r="J525" i="1"/>
  <c r="I525" i="1"/>
  <c r="K524" i="1"/>
  <c r="J524" i="1"/>
  <c r="I524" i="1"/>
  <c r="K523" i="1"/>
  <c r="J523" i="1"/>
  <c r="I523" i="1"/>
  <c r="K522" i="1"/>
  <c r="J522" i="1"/>
  <c r="I522" i="1"/>
  <c r="K521" i="1"/>
  <c r="J521" i="1"/>
  <c r="I521" i="1"/>
  <c r="K520" i="1"/>
  <c r="J520" i="1"/>
  <c r="I520" i="1"/>
  <c r="K519" i="1"/>
  <c r="J519" i="1"/>
  <c r="I519" i="1"/>
  <c r="K518" i="1"/>
  <c r="J518" i="1"/>
  <c r="I518" i="1"/>
  <c r="K517" i="1"/>
  <c r="J517" i="1"/>
  <c r="I517" i="1"/>
  <c r="K516" i="1"/>
  <c r="J516" i="1"/>
  <c r="I516" i="1"/>
  <c r="K515" i="1"/>
  <c r="J515" i="1"/>
  <c r="I515" i="1"/>
  <c r="K514" i="1"/>
  <c r="J514" i="1"/>
  <c r="I514" i="1"/>
  <c r="K513" i="1"/>
  <c r="J513" i="1"/>
  <c r="I513" i="1"/>
  <c r="K512" i="1"/>
  <c r="J512" i="1"/>
  <c r="I512" i="1"/>
  <c r="K511" i="1"/>
  <c r="J511" i="1"/>
  <c r="I511" i="1"/>
  <c r="K510" i="1"/>
  <c r="J510" i="1"/>
  <c r="I510" i="1"/>
  <c r="K509" i="1"/>
  <c r="J509" i="1"/>
  <c r="I509" i="1"/>
  <c r="K508" i="1"/>
  <c r="J508" i="1"/>
  <c r="I508" i="1"/>
  <c r="K507" i="1"/>
  <c r="J507" i="1"/>
  <c r="I507" i="1"/>
  <c r="K506" i="1"/>
  <c r="J506" i="1"/>
  <c r="I506" i="1"/>
  <c r="K505" i="1"/>
  <c r="J505" i="1"/>
  <c r="I505" i="1"/>
  <c r="K504" i="1"/>
  <c r="J504" i="1"/>
  <c r="I504" i="1"/>
  <c r="K503" i="1"/>
  <c r="J503" i="1"/>
  <c r="I503" i="1"/>
  <c r="K502" i="1"/>
  <c r="J502" i="1"/>
  <c r="I502" i="1"/>
  <c r="K501" i="1"/>
  <c r="J501" i="1"/>
  <c r="I501" i="1"/>
  <c r="K500" i="1"/>
  <c r="J500" i="1"/>
  <c r="I500" i="1"/>
  <c r="K499" i="1"/>
  <c r="J499" i="1"/>
  <c r="I499" i="1"/>
  <c r="K498" i="1"/>
  <c r="J498" i="1"/>
  <c r="I498" i="1"/>
  <c r="K497" i="1"/>
  <c r="J497" i="1"/>
  <c r="I497" i="1"/>
  <c r="K496" i="1"/>
  <c r="J496" i="1"/>
  <c r="I496" i="1"/>
  <c r="K495" i="1"/>
  <c r="J495" i="1"/>
  <c r="I495" i="1"/>
  <c r="K494" i="1"/>
  <c r="J494" i="1"/>
  <c r="I494" i="1"/>
  <c r="K493" i="1"/>
  <c r="J493" i="1"/>
  <c r="I493" i="1"/>
  <c r="K492" i="1"/>
  <c r="J492" i="1"/>
  <c r="I492" i="1"/>
  <c r="K491" i="1"/>
  <c r="J491" i="1"/>
  <c r="I491" i="1"/>
  <c r="K490" i="1"/>
  <c r="J490" i="1"/>
  <c r="I490" i="1"/>
  <c r="K489" i="1"/>
  <c r="J489" i="1"/>
  <c r="I489" i="1"/>
  <c r="K488" i="1"/>
  <c r="J488" i="1"/>
  <c r="I488" i="1"/>
  <c r="K487" i="1"/>
  <c r="J487" i="1"/>
  <c r="I487" i="1"/>
  <c r="K486" i="1"/>
  <c r="J486" i="1"/>
  <c r="I486" i="1"/>
  <c r="K485" i="1"/>
  <c r="J485" i="1"/>
  <c r="I485" i="1"/>
  <c r="K484" i="1"/>
  <c r="J484" i="1"/>
  <c r="I484" i="1"/>
  <c r="K483" i="1"/>
  <c r="J483" i="1"/>
  <c r="I483" i="1"/>
  <c r="K482" i="1"/>
  <c r="J482" i="1"/>
  <c r="I482" i="1"/>
  <c r="K481" i="1"/>
  <c r="J481" i="1"/>
  <c r="I481" i="1"/>
  <c r="K480" i="1"/>
  <c r="J480" i="1"/>
  <c r="I480" i="1"/>
  <c r="K479" i="1"/>
  <c r="J479" i="1"/>
  <c r="I479" i="1"/>
  <c r="K478" i="1"/>
  <c r="J478" i="1"/>
  <c r="I478" i="1"/>
  <c r="K477" i="1"/>
  <c r="J477" i="1"/>
  <c r="I477" i="1"/>
  <c r="K476" i="1"/>
  <c r="J476" i="1"/>
  <c r="I476" i="1"/>
  <c r="K475" i="1"/>
  <c r="J475" i="1"/>
  <c r="I475" i="1"/>
  <c r="K474" i="1"/>
  <c r="J474" i="1"/>
  <c r="I474" i="1"/>
  <c r="K473" i="1"/>
  <c r="J473" i="1"/>
  <c r="I473" i="1"/>
  <c r="K472" i="1"/>
  <c r="J472" i="1"/>
  <c r="I472" i="1"/>
  <c r="K471" i="1"/>
  <c r="J471" i="1"/>
  <c r="I471" i="1"/>
  <c r="K470" i="1"/>
  <c r="J470" i="1"/>
  <c r="I470" i="1"/>
  <c r="K469" i="1"/>
  <c r="J469" i="1"/>
  <c r="I469" i="1"/>
  <c r="K468" i="1"/>
  <c r="J468" i="1"/>
  <c r="I468" i="1"/>
  <c r="K467" i="1"/>
  <c r="J467" i="1"/>
  <c r="I467" i="1"/>
  <c r="K466" i="1"/>
  <c r="J466" i="1"/>
  <c r="I466" i="1"/>
  <c r="K465" i="1"/>
  <c r="J465" i="1"/>
  <c r="I465" i="1"/>
  <c r="K464" i="1"/>
  <c r="J464" i="1"/>
  <c r="I464" i="1"/>
  <c r="K463" i="1"/>
  <c r="J463" i="1"/>
  <c r="I463" i="1"/>
  <c r="K462" i="1"/>
  <c r="J462" i="1"/>
  <c r="I462" i="1"/>
  <c r="K461" i="1"/>
  <c r="J461" i="1"/>
  <c r="I461" i="1"/>
  <c r="K460" i="1"/>
  <c r="J460" i="1"/>
  <c r="I460" i="1"/>
  <c r="K459" i="1"/>
  <c r="J459" i="1"/>
  <c r="I459" i="1"/>
  <c r="K458" i="1"/>
  <c r="J458" i="1"/>
  <c r="I458" i="1"/>
  <c r="K457" i="1"/>
  <c r="J457" i="1"/>
  <c r="I457" i="1"/>
  <c r="K456" i="1"/>
  <c r="J456" i="1"/>
  <c r="I456" i="1"/>
  <c r="K455" i="1"/>
  <c r="J455" i="1"/>
  <c r="I455" i="1"/>
  <c r="K454" i="1"/>
  <c r="J454" i="1"/>
  <c r="I454" i="1"/>
  <c r="K453" i="1"/>
  <c r="J453" i="1"/>
  <c r="I453" i="1"/>
  <c r="K452" i="1"/>
  <c r="J452" i="1"/>
  <c r="I452" i="1"/>
  <c r="K451" i="1"/>
  <c r="J451" i="1"/>
  <c r="I451" i="1"/>
  <c r="K450" i="1"/>
  <c r="J450" i="1"/>
  <c r="I450" i="1"/>
  <c r="K449" i="1"/>
  <c r="J449" i="1"/>
  <c r="I449" i="1"/>
  <c r="K448" i="1"/>
  <c r="J448" i="1"/>
  <c r="I448" i="1"/>
  <c r="K447" i="1"/>
  <c r="J447" i="1"/>
  <c r="I447" i="1"/>
  <c r="K446" i="1"/>
  <c r="J446" i="1"/>
  <c r="I446" i="1"/>
  <c r="K445" i="1"/>
  <c r="J445" i="1"/>
  <c r="I445" i="1"/>
  <c r="K444" i="1"/>
  <c r="J444" i="1"/>
  <c r="I444" i="1"/>
  <c r="K443" i="1"/>
  <c r="J443" i="1"/>
  <c r="I443" i="1"/>
  <c r="K442" i="1"/>
  <c r="J442" i="1"/>
  <c r="I442" i="1"/>
  <c r="K441" i="1"/>
  <c r="J441" i="1"/>
  <c r="I441" i="1"/>
  <c r="K440" i="1"/>
  <c r="J440" i="1"/>
  <c r="I440" i="1"/>
  <c r="K439" i="1"/>
  <c r="J439" i="1"/>
  <c r="I439" i="1"/>
  <c r="K438" i="1"/>
  <c r="J438" i="1"/>
  <c r="I438" i="1"/>
  <c r="K437" i="1"/>
  <c r="J437" i="1"/>
  <c r="I437" i="1"/>
  <c r="K436" i="1"/>
  <c r="J436" i="1"/>
  <c r="I436" i="1"/>
  <c r="K435" i="1"/>
  <c r="J435" i="1"/>
  <c r="I435" i="1"/>
  <c r="K434" i="1"/>
  <c r="J434" i="1"/>
  <c r="I434" i="1"/>
  <c r="K433" i="1"/>
  <c r="J433" i="1"/>
  <c r="I433" i="1"/>
  <c r="K432" i="1"/>
  <c r="J432" i="1"/>
  <c r="I432" i="1"/>
  <c r="K431" i="1"/>
  <c r="J431" i="1"/>
  <c r="I431" i="1"/>
  <c r="K430" i="1"/>
  <c r="J430" i="1"/>
  <c r="I430" i="1"/>
  <c r="K429" i="1"/>
  <c r="J429" i="1"/>
  <c r="I429" i="1"/>
  <c r="K428" i="1"/>
  <c r="J428" i="1"/>
  <c r="I428" i="1"/>
  <c r="K427" i="1"/>
  <c r="J427" i="1"/>
  <c r="I427" i="1"/>
  <c r="K426" i="1"/>
  <c r="J426" i="1"/>
  <c r="I426" i="1"/>
  <c r="K425" i="1"/>
  <c r="J425" i="1"/>
  <c r="I425" i="1"/>
  <c r="K424" i="1"/>
  <c r="J424" i="1"/>
  <c r="I424" i="1"/>
  <c r="K423" i="1"/>
  <c r="J423" i="1"/>
  <c r="I423" i="1"/>
  <c r="K422" i="1"/>
  <c r="J422" i="1"/>
  <c r="I422" i="1"/>
  <c r="K421" i="1"/>
  <c r="J421" i="1"/>
  <c r="I421" i="1"/>
  <c r="K420" i="1"/>
  <c r="J420" i="1"/>
  <c r="I420" i="1"/>
  <c r="K419" i="1"/>
  <c r="J419" i="1"/>
  <c r="I419" i="1"/>
  <c r="K418" i="1"/>
  <c r="J418" i="1"/>
  <c r="I418" i="1"/>
  <c r="K417" i="1"/>
  <c r="J417" i="1"/>
  <c r="I417" i="1"/>
  <c r="K416" i="1"/>
  <c r="J416" i="1"/>
  <c r="I416" i="1"/>
  <c r="K415" i="1"/>
  <c r="J415" i="1"/>
  <c r="I415" i="1"/>
  <c r="K414" i="1"/>
  <c r="J414" i="1"/>
  <c r="I414" i="1"/>
  <c r="K413" i="1"/>
  <c r="J413" i="1"/>
  <c r="I413" i="1"/>
  <c r="K412" i="1"/>
  <c r="J412" i="1"/>
  <c r="I412" i="1"/>
  <c r="K411" i="1"/>
  <c r="J411" i="1"/>
  <c r="I411" i="1"/>
  <c r="K410" i="1"/>
  <c r="J410" i="1"/>
  <c r="I410" i="1"/>
  <c r="K409" i="1"/>
  <c r="J409" i="1"/>
  <c r="I409" i="1"/>
  <c r="K408" i="1"/>
  <c r="J408" i="1"/>
  <c r="I408" i="1"/>
  <c r="K407" i="1"/>
  <c r="J407" i="1"/>
  <c r="I407" i="1"/>
  <c r="K406" i="1"/>
  <c r="J406" i="1"/>
  <c r="I406" i="1"/>
  <c r="K405" i="1"/>
  <c r="J405" i="1"/>
  <c r="I405" i="1"/>
  <c r="K404" i="1"/>
  <c r="J404" i="1"/>
  <c r="I404" i="1"/>
  <c r="K403" i="1"/>
  <c r="J403" i="1"/>
  <c r="I403" i="1"/>
  <c r="K402" i="1"/>
  <c r="J402" i="1"/>
  <c r="I402" i="1"/>
  <c r="K401" i="1"/>
  <c r="J401" i="1"/>
  <c r="I401" i="1"/>
  <c r="K400" i="1"/>
  <c r="J400" i="1"/>
  <c r="I400" i="1"/>
  <c r="K399" i="1"/>
  <c r="J399" i="1"/>
  <c r="I399" i="1"/>
  <c r="K398" i="1"/>
  <c r="J398" i="1"/>
  <c r="I398" i="1"/>
  <c r="K397" i="1"/>
  <c r="J397" i="1"/>
  <c r="I397" i="1"/>
  <c r="K396" i="1"/>
  <c r="J396" i="1"/>
  <c r="I396" i="1"/>
  <c r="K395" i="1"/>
  <c r="J395" i="1"/>
  <c r="I395" i="1"/>
  <c r="K394" i="1"/>
  <c r="J394" i="1"/>
  <c r="I394" i="1"/>
  <c r="K393" i="1"/>
  <c r="J393" i="1"/>
  <c r="I393" i="1"/>
  <c r="K392" i="1"/>
  <c r="J392" i="1"/>
  <c r="I392" i="1"/>
  <c r="K391" i="1"/>
  <c r="J391" i="1"/>
  <c r="I391" i="1"/>
  <c r="K390" i="1"/>
  <c r="J390" i="1"/>
  <c r="I390" i="1"/>
  <c r="K389" i="1"/>
  <c r="J389" i="1"/>
  <c r="I389" i="1"/>
  <c r="K388" i="1"/>
  <c r="J388" i="1"/>
  <c r="I388" i="1"/>
  <c r="K387" i="1"/>
  <c r="J387" i="1"/>
  <c r="I387" i="1"/>
  <c r="K386" i="1"/>
  <c r="J386" i="1"/>
  <c r="I386" i="1"/>
  <c r="K385" i="1"/>
  <c r="J385" i="1"/>
  <c r="I385" i="1"/>
  <c r="K384" i="1"/>
  <c r="J384" i="1"/>
  <c r="I384" i="1"/>
  <c r="K383" i="1"/>
  <c r="J383" i="1"/>
  <c r="I383" i="1"/>
  <c r="K382" i="1"/>
  <c r="J382" i="1"/>
  <c r="I382" i="1"/>
  <c r="K381" i="1"/>
  <c r="J381" i="1"/>
  <c r="I381" i="1"/>
  <c r="K380" i="1"/>
  <c r="J380" i="1"/>
  <c r="I380" i="1"/>
  <c r="K379" i="1"/>
  <c r="J379" i="1"/>
  <c r="I379" i="1"/>
  <c r="K378" i="1"/>
  <c r="J378" i="1"/>
  <c r="I378" i="1"/>
  <c r="K377" i="1"/>
  <c r="J377" i="1"/>
  <c r="I377" i="1"/>
  <c r="K376" i="1"/>
  <c r="J376" i="1"/>
  <c r="I376" i="1"/>
  <c r="K375" i="1"/>
  <c r="J375" i="1"/>
  <c r="I375" i="1"/>
  <c r="K374" i="1"/>
  <c r="J374" i="1"/>
  <c r="I374" i="1"/>
  <c r="K373" i="1"/>
  <c r="J373" i="1"/>
  <c r="I373" i="1"/>
  <c r="K372" i="1"/>
  <c r="J372" i="1"/>
  <c r="I372" i="1"/>
  <c r="K371" i="1"/>
  <c r="J371" i="1"/>
  <c r="I371" i="1"/>
  <c r="K370" i="1"/>
  <c r="J370" i="1"/>
  <c r="I370" i="1"/>
  <c r="K369" i="1"/>
  <c r="J369" i="1"/>
  <c r="I369" i="1"/>
  <c r="K368" i="1"/>
  <c r="J368" i="1"/>
  <c r="I368" i="1"/>
  <c r="K367" i="1"/>
  <c r="J367" i="1"/>
  <c r="I367" i="1"/>
  <c r="K366" i="1"/>
  <c r="J366" i="1"/>
  <c r="I366" i="1"/>
  <c r="K365" i="1"/>
  <c r="J365" i="1"/>
  <c r="I365" i="1"/>
  <c r="K364" i="1"/>
  <c r="J364" i="1"/>
  <c r="I364" i="1"/>
  <c r="K363" i="1"/>
  <c r="J363" i="1"/>
  <c r="I363" i="1"/>
  <c r="K362" i="1"/>
  <c r="J362" i="1"/>
  <c r="I362" i="1"/>
  <c r="K361" i="1"/>
  <c r="J361" i="1"/>
  <c r="I361" i="1"/>
  <c r="K360" i="1"/>
  <c r="J360" i="1"/>
  <c r="I360" i="1"/>
  <c r="K359" i="1"/>
  <c r="J359" i="1"/>
  <c r="I359" i="1"/>
  <c r="K358" i="1"/>
  <c r="J358" i="1"/>
  <c r="I358" i="1"/>
  <c r="K357" i="1"/>
  <c r="J357" i="1"/>
  <c r="I357" i="1"/>
  <c r="K356" i="1"/>
  <c r="J356" i="1"/>
  <c r="I356" i="1"/>
  <c r="K355" i="1"/>
  <c r="J355" i="1"/>
  <c r="I355" i="1"/>
  <c r="K354" i="1"/>
  <c r="J354" i="1"/>
  <c r="I354" i="1"/>
  <c r="K353" i="1"/>
  <c r="J353" i="1"/>
  <c r="I353" i="1"/>
  <c r="K352" i="1"/>
  <c r="J352" i="1"/>
  <c r="I352" i="1"/>
  <c r="K351" i="1"/>
  <c r="J351" i="1"/>
  <c r="I351" i="1"/>
  <c r="K350" i="1"/>
  <c r="J350" i="1"/>
  <c r="I350" i="1"/>
  <c r="K349" i="1"/>
  <c r="J349" i="1"/>
  <c r="I349" i="1"/>
  <c r="K348" i="1"/>
  <c r="J348" i="1"/>
  <c r="I348" i="1"/>
  <c r="K347" i="1"/>
  <c r="J347" i="1"/>
  <c r="I347" i="1"/>
  <c r="K346" i="1"/>
  <c r="J346" i="1"/>
  <c r="I346" i="1"/>
  <c r="K345" i="1"/>
  <c r="J345" i="1"/>
  <c r="I345" i="1"/>
  <c r="K344" i="1"/>
  <c r="J344" i="1"/>
  <c r="I344" i="1"/>
  <c r="K343" i="1"/>
  <c r="J343" i="1"/>
  <c r="I343" i="1"/>
  <c r="K342" i="1"/>
  <c r="J342" i="1"/>
  <c r="I342" i="1"/>
  <c r="K341" i="1"/>
  <c r="J341" i="1"/>
  <c r="I341" i="1"/>
  <c r="K340" i="1"/>
  <c r="J340" i="1"/>
  <c r="I340" i="1"/>
  <c r="K339" i="1"/>
  <c r="J339" i="1"/>
  <c r="I339" i="1"/>
  <c r="K338" i="1"/>
  <c r="J338" i="1"/>
  <c r="I338" i="1"/>
  <c r="K337" i="1"/>
  <c r="J337" i="1"/>
  <c r="I337" i="1"/>
  <c r="K336" i="1"/>
  <c r="J336" i="1"/>
  <c r="I336" i="1"/>
  <c r="K335" i="1"/>
  <c r="J335" i="1"/>
  <c r="I335" i="1"/>
  <c r="K334" i="1"/>
  <c r="J334" i="1"/>
  <c r="I334" i="1"/>
  <c r="K333" i="1"/>
  <c r="J333" i="1"/>
  <c r="I333" i="1"/>
  <c r="K332" i="1"/>
  <c r="J332" i="1"/>
  <c r="I332" i="1"/>
  <c r="K331" i="1"/>
  <c r="J331" i="1"/>
  <c r="I331" i="1"/>
  <c r="K330" i="1"/>
  <c r="J330" i="1"/>
  <c r="I330" i="1"/>
  <c r="K329" i="1"/>
  <c r="J329" i="1"/>
  <c r="I329" i="1"/>
  <c r="K328" i="1"/>
  <c r="J328" i="1"/>
  <c r="I328" i="1"/>
  <c r="K327" i="1"/>
  <c r="J327" i="1"/>
  <c r="I327" i="1"/>
  <c r="K326" i="1"/>
  <c r="J326" i="1"/>
  <c r="I326" i="1"/>
  <c r="K325" i="1"/>
  <c r="J325" i="1"/>
  <c r="I325" i="1"/>
  <c r="K324" i="1"/>
  <c r="J324" i="1"/>
  <c r="I324" i="1"/>
  <c r="K323" i="1"/>
  <c r="J323" i="1"/>
  <c r="I323" i="1"/>
  <c r="K322" i="1"/>
  <c r="J322" i="1"/>
  <c r="I322" i="1"/>
  <c r="K321" i="1"/>
  <c r="J321" i="1"/>
  <c r="I321" i="1"/>
  <c r="K320" i="1"/>
  <c r="J320" i="1"/>
  <c r="I320" i="1"/>
  <c r="K319" i="1"/>
  <c r="J319" i="1"/>
  <c r="I319" i="1"/>
  <c r="K318" i="1"/>
  <c r="J318" i="1"/>
  <c r="I318" i="1"/>
  <c r="K317" i="1"/>
  <c r="J317" i="1"/>
  <c r="I317" i="1"/>
  <c r="K316" i="1"/>
  <c r="J316" i="1"/>
  <c r="I316" i="1"/>
  <c r="K315" i="1"/>
  <c r="J315" i="1"/>
  <c r="I315" i="1"/>
  <c r="K314" i="1"/>
  <c r="J314" i="1"/>
  <c r="I314" i="1"/>
  <c r="K313" i="1"/>
  <c r="J313" i="1"/>
  <c r="I313" i="1"/>
  <c r="K312" i="1"/>
  <c r="J312" i="1"/>
  <c r="I312" i="1"/>
  <c r="K311" i="1"/>
  <c r="J311" i="1"/>
  <c r="I311" i="1"/>
  <c r="K310" i="1"/>
  <c r="J310" i="1"/>
  <c r="I310" i="1"/>
  <c r="K309" i="1"/>
  <c r="J309" i="1"/>
  <c r="I309" i="1"/>
  <c r="K308" i="1"/>
  <c r="J308" i="1"/>
  <c r="I308" i="1"/>
  <c r="K307" i="1"/>
  <c r="J307" i="1"/>
  <c r="I307" i="1"/>
  <c r="K306" i="1"/>
  <c r="J306" i="1"/>
  <c r="I306" i="1"/>
  <c r="K305" i="1"/>
  <c r="J305" i="1"/>
  <c r="I305" i="1"/>
  <c r="K304" i="1"/>
  <c r="J304" i="1"/>
  <c r="I304" i="1"/>
  <c r="K303" i="1"/>
  <c r="J303" i="1"/>
  <c r="I303" i="1"/>
  <c r="K302" i="1"/>
  <c r="J302" i="1"/>
  <c r="I302" i="1"/>
  <c r="K301" i="1"/>
  <c r="J301" i="1"/>
  <c r="I301" i="1"/>
  <c r="K300" i="1"/>
  <c r="J300" i="1"/>
  <c r="I300" i="1"/>
  <c r="K299" i="1"/>
  <c r="J299" i="1"/>
  <c r="I299" i="1"/>
  <c r="K298" i="1"/>
  <c r="J298" i="1"/>
  <c r="I298" i="1"/>
  <c r="K297" i="1"/>
  <c r="J297" i="1"/>
  <c r="I297" i="1"/>
  <c r="K296" i="1"/>
  <c r="J296" i="1"/>
  <c r="I296" i="1"/>
  <c r="K295" i="1"/>
  <c r="J295" i="1"/>
  <c r="I295" i="1"/>
  <c r="K294" i="1"/>
  <c r="J294" i="1"/>
  <c r="I294" i="1"/>
  <c r="K293" i="1"/>
  <c r="J293" i="1"/>
  <c r="I293" i="1"/>
  <c r="K292" i="1"/>
  <c r="J292" i="1"/>
  <c r="I292" i="1"/>
  <c r="K291" i="1"/>
  <c r="J291" i="1"/>
  <c r="I291" i="1"/>
  <c r="K290" i="1"/>
  <c r="J290" i="1"/>
  <c r="I290" i="1"/>
  <c r="K289" i="1"/>
  <c r="J289" i="1"/>
  <c r="I289" i="1"/>
  <c r="K288" i="1"/>
  <c r="J288" i="1"/>
  <c r="I288" i="1"/>
  <c r="K287" i="1"/>
  <c r="J287" i="1"/>
  <c r="I287" i="1"/>
  <c r="K286" i="1"/>
  <c r="J286" i="1"/>
  <c r="I286" i="1"/>
  <c r="K285" i="1"/>
  <c r="J285" i="1"/>
  <c r="I285" i="1"/>
  <c r="K284" i="1"/>
  <c r="J284" i="1"/>
  <c r="I284" i="1"/>
  <c r="K283" i="1"/>
  <c r="J283" i="1"/>
  <c r="I283" i="1"/>
  <c r="K282" i="1"/>
  <c r="J282" i="1"/>
  <c r="I282" i="1"/>
  <c r="K281" i="1"/>
  <c r="J281" i="1"/>
  <c r="I281" i="1"/>
  <c r="K280" i="1"/>
  <c r="J280" i="1"/>
  <c r="I280" i="1"/>
  <c r="K279" i="1"/>
  <c r="J279" i="1"/>
  <c r="I279" i="1"/>
  <c r="K278" i="1"/>
  <c r="J278" i="1"/>
  <c r="I278" i="1"/>
  <c r="K277" i="1"/>
  <c r="J277" i="1"/>
  <c r="I277" i="1"/>
  <c r="K276" i="1"/>
  <c r="J276" i="1"/>
  <c r="I276" i="1"/>
  <c r="K275" i="1"/>
  <c r="J275" i="1"/>
  <c r="I275" i="1"/>
  <c r="K274" i="1"/>
  <c r="J274" i="1"/>
  <c r="I274" i="1"/>
  <c r="K273" i="1"/>
  <c r="J273" i="1"/>
  <c r="I273" i="1"/>
  <c r="K272" i="1"/>
  <c r="J272" i="1"/>
  <c r="I272" i="1"/>
  <c r="K271" i="1"/>
  <c r="J271" i="1"/>
  <c r="I271" i="1"/>
  <c r="K270" i="1"/>
  <c r="J270" i="1"/>
  <c r="I270" i="1"/>
  <c r="K269" i="1"/>
  <c r="J269" i="1"/>
  <c r="I269" i="1"/>
  <c r="K268" i="1"/>
  <c r="J268" i="1"/>
  <c r="I268" i="1"/>
  <c r="K267" i="1"/>
  <c r="J267" i="1"/>
  <c r="I267" i="1"/>
  <c r="K266" i="1"/>
  <c r="J266" i="1"/>
  <c r="I266" i="1"/>
  <c r="K265" i="1"/>
  <c r="J265" i="1"/>
  <c r="I265" i="1"/>
  <c r="K264" i="1"/>
  <c r="J264" i="1"/>
  <c r="I264" i="1"/>
  <c r="K263" i="1"/>
  <c r="J263" i="1"/>
  <c r="I263" i="1"/>
  <c r="K262" i="1"/>
  <c r="J262" i="1"/>
  <c r="I262" i="1"/>
  <c r="K261" i="1"/>
  <c r="J261" i="1"/>
  <c r="I261" i="1"/>
  <c r="K260" i="1"/>
  <c r="J260" i="1"/>
  <c r="I260" i="1"/>
  <c r="K259" i="1"/>
  <c r="J259" i="1"/>
  <c r="I259" i="1"/>
  <c r="K258" i="1"/>
  <c r="J258" i="1"/>
  <c r="I258" i="1"/>
  <c r="K257" i="1"/>
  <c r="J257" i="1"/>
  <c r="I257" i="1"/>
  <c r="K256" i="1"/>
  <c r="J256" i="1"/>
  <c r="I256" i="1"/>
  <c r="K255" i="1"/>
  <c r="J255" i="1"/>
  <c r="I255" i="1"/>
  <c r="K254" i="1"/>
  <c r="J254" i="1"/>
  <c r="I254" i="1"/>
  <c r="K253" i="1"/>
  <c r="J253" i="1"/>
  <c r="I253" i="1"/>
  <c r="K252" i="1"/>
  <c r="J252" i="1"/>
  <c r="I252" i="1"/>
  <c r="K251" i="1"/>
  <c r="J251" i="1"/>
  <c r="I251" i="1"/>
  <c r="K250" i="1"/>
  <c r="J250" i="1"/>
  <c r="I250" i="1"/>
  <c r="K249" i="1"/>
  <c r="J249" i="1"/>
  <c r="I249" i="1"/>
  <c r="K248" i="1"/>
  <c r="J248" i="1"/>
  <c r="I248" i="1"/>
  <c r="K247" i="1"/>
  <c r="J247" i="1"/>
  <c r="I247" i="1"/>
  <c r="K246" i="1"/>
  <c r="J246" i="1"/>
  <c r="I246" i="1"/>
  <c r="K245" i="1"/>
  <c r="J245" i="1"/>
  <c r="I245" i="1"/>
  <c r="K244" i="1"/>
  <c r="J244" i="1"/>
  <c r="I244" i="1"/>
  <c r="K243" i="1"/>
  <c r="J243" i="1"/>
  <c r="I243" i="1"/>
  <c r="K242" i="1"/>
  <c r="J242" i="1"/>
  <c r="I242" i="1"/>
  <c r="K241" i="1"/>
  <c r="J241" i="1"/>
  <c r="I241" i="1"/>
  <c r="K240" i="1"/>
  <c r="J240" i="1"/>
  <c r="I240" i="1"/>
  <c r="K239" i="1"/>
  <c r="J239" i="1"/>
  <c r="I239" i="1"/>
  <c r="K238" i="1"/>
  <c r="J238" i="1"/>
  <c r="I238" i="1"/>
  <c r="K237" i="1"/>
  <c r="J237" i="1"/>
  <c r="I237" i="1"/>
  <c r="K236" i="1"/>
  <c r="J236" i="1"/>
  <c r="I236" i="1"/>
  <c r="K235" i="1"/>
  <c r="J235" i="1"/>
  <c r="I235" i="1"/>
  <c r="K234" i="1"/>
  <c r="J234" i="1"/>
  <c r="I234" i="1"/>
  <c r="K233" i="1"/>
  <c r="J233" i="1"/>
  <c r="I233" i="1"/>
  <c r="K232" i="1"/>
  <c r="J232" i="1"/>
  <c r="I232" i="1"/>
  <c r="K231" i="1"/>
  <c r="J231" i="1"/>
  <c r="I231" i="1"/>
  <c r="K230" i="1"/>
  <c r="J230" i="1"/>
  <c r="I230" i="1"/>
  <c r="K229" i="1"/>
  <c r="J229" i="1"/>
  <c r="I229" i="1"/>
  <c r="K228" i="1"/>
  <c r="J228" i="1"/>
  <c r="I228" i="1"/>
  <c r="K227" i="1"/>
  <c r="J227" i="1"/>
  <c r="I227" i="1"/>
  <c r="K226" i="1"/>
  <c r="J226" i="1"/>
  <c r="I226" i="1"/>
  <c r="K225" i="1"/>
  <c r="J225" i="1"/>
  <c r="I225" i="1"/>
  <c r="K224" i="1"/>
  <c r="J224" i="1"/>
  <c r="I224" i="1"/>
  <c r="K223" i="1"/>
  <c r="J223" i="1"/>
  <c r="I223" i="1"/>
  <c r="K222" i="1"/>
  <c r="J222" i="1"/>
  <c r="I222" i="1"/>
  <c r="K221" i="1"/>
  <c r="J221" i="1"/>
  <c r="I221" i="1"/>
  <c r="K220" i="1"/>
  <c r="J220" i="1"/>
  <c r="I220" i="1"/>
  <c r="K219" i="1"/>
  <c r="J219" i="1"/>
  <c r="I219" i="1"/>
  <c r="K218" i="1"/>
  <c r="J218" i="1"/>
  <c r="I218" i="1"/>
  <c r="K217" i="1"/>
  <c r="J217" i="1"/>
  <c r="I217" i="1"/>
  <c r="K216" i="1"/>
  <c r="J216" i="1"/>
  <c r="I216" i="1"/>
  <c r="K215" i="1"/>
  <c r="J215" i="1"/>
  <c r="I215" i="1"/>
  <c r="K214" i="1"/>
  <c r="J214" i="1"/>
  <c r="I214" i="1"/>
  <c r="K213" i="1"/>
  <c r="J213" i="1"/>
  <c r="I213" i="1"/>
  <c r="K212" i="1"/>
  <c r="J212" i="1"/>
  <c r="I212" i="1"/>
  <c r="K211" i="1"/>
  <c r="J211" i="1"/>
  <c r="I211" i="1"/>
  <c r="K210" i="1"/>
  <c r="J210" i="1"/>
  <c r="I210" i="1"/>
  <c r="K209" i="1"/>
  <c r="J209" i="1"/>
  <c r="I209" i="1"/>
  <c r="K208" i="1"/>
  <c r="J208" i="1"/>
  <c r="I208" i="1"/>
  <c r="K207" i="1"/>
  <c r="J207" i="1"/>
  <c r="I207" i="1"/>
  <c r="K206" i="1"/>
  <c r="J206" i="1"/>
  <c r="I206" i="1"/>
  <c r="K205" i="1"/>
  <c r="J205" i="1"/>
  <c r="I205" i="1"/>
  <c r="K204" i="1"/>
  <c r="J204" i="1"/>
  <c r="I204" i="1"/>
  <c r="K203" i="1"/>
  <c r="J203" i="1"/>
  <c r="I203" i="1"/>
  <c r="K202" i="1"/>
  <c r="J202" i="1"/>
  <c r="I202" i="1"/>
  <c r="K201" i="1"/>
  <c r="J201" i="1"/>
  <c r="I201" i="1"/>
  <c r="K200" i="1"/>
  <c r="J200" i="1"/>
  <c r="I200" i="1"/>
  <c r="K199" i="1"/>
  <c r="J199" i="1"/>
  <c r="I199" i="1"/>
  <c r="K198" i="1"/>
  <c r="J198" i="1"/>
  <c r="I198" i="1"/>
  <c r="K197" i="1"/>
  <c r="J197" i="1"/>
  <c r="I197" i="1"/>
  <c r="K196" i="1"/>
  <c r="J196" i="1"/>
  <c r="I196" i="1"/>
  <c r="K195" i="1"/>
  <c r="J195" i="1"/>
  <c r="I195" i="1"/>
  <c r="K194" i="1"/>
  <c r="J194" i="1"/>
  <c r="I194" i="1"/>
  <c r="K193" i="1"/>
  <c r="J193" i="1"/>
  <c r="I193" i="1"/>
  <c r="K192" i="1"/>
  <c r="J192" i="1"/>
  <c r="I192" i="1"/>
  <c r="K191" i="1"/>
  <c r="J191" i="1"/>
  <c r="I191" i="1"/>
  <c r="K190" i="1"/>
  <c r="J190" i="1"/>
  <c r="I190" i="1"/>
  <c r="K189" i="1"/>
  <c r="J189" i="1"/>
  <c r="I189" i="1"/>
  <c r="K188" i="1"/>
  <c r="J188" i="1"/>
  <c r="I188" i="1"/>
  <c r="K187" i="1"/>
  <c r="J187" i="1"/>
  <c r="I187" i="1"/>
  <c r="K186" i="1"/>
  <c r="J186" i="1"/>
  <c r="I186" i="1"/>
  <c r="K185" i="1"/>
  <c r="J185" i="1"/>
  <c r="I185" i="1"/>
  <c r="K184" i="1"/>
  <c r="J184" i="1"/>
  <c r="I184" i="1"/>
  <c r="K183" i="1"/>
  <c r="J183" i="1"/>
  <c r="I183" i="1"/>
  <c r="K182" i="1"/>
  <c r="J182" i="1"/>
  <c r="I182" i="1"/>
  <c r="K181" i="1"/>
  <c r="J181" i="1"/>
  <c r="I181" i="1"/>
  <c r="K180" i="1"/>
  <c r="J180" i="1"/>
  <c r="I180" i="1"/>
  <c r="K179" i="1"/>
  <c r="J179" i="1"/>
  <c r="I179" i="1"/>
  <c r="K178" i="1"/>
  <c r="J178" i="1"/>
  <c r="I178" i="1"/>
  <c r="K177" i="1"/>
  <c r="J177" i="1"/>
  <c r="I177" i="1"/>
  <c r="K176" i="1"/>
  <c r="J176" i="1"/>
  <c r="I176" i="1"/>
  <c r="K175" i="1"/>
  <c r="J175" i="1"/>
  <c r="I175" i="1"/>
  <c r="K174" i="1"/>
  <c r="J174" i="1"/>
  <c r="I174" i="1"/>
  <c r="K173" i="1"/>
  <c r="J173" i="1"/>
  <c r="I173" i="1"/>
  <c r="K172" i="1"/>
  <c r="J172" i="1"/>
  <c r="I172" i="1"/>
  <c r="K171" i="1"/>
  <c r="J171" i="1"/>
  <c r="I171" i="1"/>
  <c r="K170" i="1"/>
  <c r="J170" i="1"/>
  <c r="I170" i="1"/>
  <c r="K169" i="1"/>
  <c r="J169" i="1"/>
  <c r="I169" i="1"/>
  <c r="K168" i="1"/>
  <c r="J168" i="1"/>
  <c r="I168" i="1"/>
  <c r="K167" i="1"/>
  <c r="J167" i="1"/>
  <c r="I167" i="1"/>
  <c r="K166" i="1"/>
  <c r="J166" i="1"/>
  <c r="I166" i="1"/>
  <c r="K165" i="1"/>
  <c r="J165" i="1"/>
  <c r="I165" i="1"/>
  <c r="K164" i="1"/>
  <c r="J164" i="1"/>
  <c r="I164" i="1"/>
  <c r="K163" i="1"/>
  <c r="J163" i="1"/>
  <c r="I163" i="1"/>
  <c r="K162" i="1"/>
  <c r="J162" i="1"/>
  <c r="I162" i="1"/>
  <c r="K161" i="1"/>
  <c r="J161" i="1"/>
  <c r="I161" i="1"/>
  <c r="K160" i="1"/>
  <c r="J160" i="1"/>
  <c r="I160" i="1"/>
  <c r="K159" i="1"/>
  <c r="J159" i="1"/>
  <c r="I159" i="1"/>
  <c r="K158" i="1"/>
  <c r="J158" i="1"/>
  <c r="I158" i="1"/>
  <c r="K157" i="1"/>
  <c r="J157" i="1"/>
  <c r="I157" i="1"/>
  <c r="K156" i="1"/>
  <c r="J156" i="1"/>
  <c r="I156" i="1"/>
  <c r="K155" i="1"/>
  <c r="J155" i="1"/>
  <c r="I155" i="1"/>
  <c r="K154" i="1"/>
  <c r="J154" i="1"/>
  <c r="I154" i="1"/>
  <c r="K153" i="1"/>
  <c r="J153" i="1"/>
  <c r="I153" i="1"/>
  <c r="K152" i="1"/>
  <c r="J152" i="1"/>
  <c r="I152" i="1"/>
  <c r="K151" i="1"/>
  <c r="J151" i="1"/>
  <c r="I151" i="1"/>
  <c r="K150" i="1"/>
  <c r="J150" i="1"/>
  <c r="I150" i="1"/>
  <c r="K149" i="1"/>
  <c r="J149" i="1"/>
  <c r="I149" i="1"/>
  <c r="K148" i="1"/>
  <c r="J148" i="1"/>
  <c r="I148" i="1"/>
  <c r="K147" i="1"/>
  <c r="J147" i="1"/>
  <c r="I147" i="1"/>
  <c r="K146" i="1"/>
  <c r="J146" i="1"/>
  <c r="I146" i="1"/>
  <c r="K145" i="1"/>
  <c r="J145" i="1"/>
  <c r="I145" i="1"/>
  <c r="K144" i="1"/>
  <c r="J144" i="1"/>
  <c r="I144" i="1"/>
  <c r="K143" i="1"/>
  <c r="J143" i="1"/>
  <c r="I143" i="1"/>
  <c r="K142" i="1"/>
  <c r="J142" i="1"/>
  <c r="I142" i="1"/>
  <c r="K141" i="1"/>
  <c r="J141" i="1"/>
  <c r="I141" i="1"/>
  <c r="K140" i="1"/>
  <c r="J140" i="1"/>
  <c r="I140" i="1"/>
  <c r="K139" i="1"/>
  <c r="J139" i="1"/>
  <c r="I139" i="1"/>
  <c r="K138" i="1"/>
  <c r="J138" i="1"/>
  <c r="I138" i="1"/>
  <c r="K137" i="1"/>
  <c r="J137" i="1"/>
  <c r="I137" i="1"/>
  <c r="K136" i="1"/>
  <c r="J136" i="1"/>
  <c r="I136" i="1"/>
  <c r="K135" i="1"/>
  <c r="J135" i="1"/>
  <c r="I135" i="1"/>
  <c r="K134" i="1"/>
  <c r="J134" i="1"/>
  <c r="I134" i="1"/>
  <c r="K133" i="1"/>
  <c r="J133" i="1"/>
  <c r="I133" i="1"/>
  <c r="K132" i="1"/>
  <c r="J132" i="1"/>
  <c r="I132" i="1"/>
  <c r="K131" i="1"/>
  <c r="J131" i="1"/>
  <c r="I131" i="1"/>
  <c r="K130" i="1"/>
  <c r="J130" i="1"/>
  <c r="I130" i="1"/>
  <c r="K129" i="1"/>
  <c r="J129" i="1"/>
  <c r="I129" i="1"/>
  <c r="K128" i="1"/>
  <c r="J128" i="1"/>
  <c r="I128" i="1"/>
  <c r="K127" i="1"/>
  <c r="J127" i="1"/>
  <c r="I127" i="1"/>
  <c r="K126" i="1"/>
  <c r="J126" i="1"/>
  <c r="I126" i="1"/>
  <c r="K125" i="1"/>
  <c r="J125" i="1"/>
  <c r="I125" i="1"/>
  <c r="K124" i="1"/>
  <c r="J124" i="1"/>
  <c r="I124" i="1"/>
  <c r="K123" i="1"/>
  <c r="J123" i="1"/>
  <c r="I123" i="1"/>
  <c r="K122" i="1"/>
  <c r="J122" i="1"/>
  <c r="I122" i="1"/>
  <c r="K121" i="1"/>
  <c r="J121" i="1"/>
  <c r="I121" i="1"/>
  <c r="K120" i="1"/>
  <c r="J120" i="1"/>
  <c r="I120" i="1"/>
  <c r="K119" i="1"/>
  <c r="J119" i="1"/>
  <c r="I119" i="1"/>
  <c r="K118" i="1"/>
  <c r="J118" i="1"/>
  <c r="I118" i="1"/>
  <c r="K117" i="1"/>
  <c r="J117" i="1"/>
  <c r="I117" i="1"/>
  <c r="K116" i="1"/>
  <c r="J116" i="1"/>
  <c r="I116" i="1"/>
  <c r="K115" i="1"/>
  <c r="J115" i="1"/>
  <c r="I115" i="1"/>
  <c r="K114" i="1"/>
  <c r="J114" i="1"/>
  <c r="I114" i="1"/>
  <c r="K113" i="1"/>
  <c r="J113" i="1"/>
  <c r="I113" i="1"/>
  <c r="K112" i="1"/>
  <c r="J112" i="1"/>
  <c r="I112" i="1"/>
  <c r="K111" i="1"/>
  <c r="J111" i="1"/>
  <c r="I111" i="1"/>
  <c r="K110" i="1"/>
  <c r="J110" i="1"/>
  <c r="I110" i="1"/>
  <c r="K109" i="1"/>
  <c r="J109" i="1"/>
  <c r="I109" i="1"/>
  <c r="K108" i="1"/>
  <c r="J108" i="1"/>
  <c r="I108" i="1"/>
  <c r="K107" i="1"/>
  <c r="J107" i="1"/>
  <c r="I107" i="1"/>
  <c r="K106" i="1"/>
  <c r="J106" i="1"/>
  <c r="I106" i="1"/>
  <c r="K105" i="1"/>
  <c r="J105" i="1"/>
  <c r="I105" i="1"/>
  <c r="K104" i="1"/>
  <c r="J104" i="1"/>
  <c r="I104" i="1"/>
  <c r="K103" i="1"/>
  <c r="J103" i="1"/>
  <c r="I103" i="1"/>
  <c r="K102" i="1"/>
  <c r="J102" i="1"/>
  <c r="I102" i="1"/>
  <c r="K101" i="1"/>
  <c r="J101" i="1"/>
  <c r="I101" i="1"/>
  <c r="K100" i="1"/>
  <c r="J100" i="1"/>
  <c r="I100" i="1"/>
  <c r="K99" i="1"/>
  <c r="J99" i="1"/>
  <c r="I99" i="1"/>
  <c r="K98" i="1"/>
  <c r="J98" i="1"/>
  <c r="I98" i="1"/>
  <c r="K97" i="1"/>
  <c r="J97" i="1"/>
  <c r="I97" i="1"/>
  <c r="K96" i="1"/>
  <c r="J96" i="1"/>
  <c r="I96" i="1"/>
  <c r="K95" i="1"/>
  <c r="J95" i="1"/>
  <c r="I95" i="1"/>
  <c r="K94" i="1"/>
  <c r="J94" i="1"/>
  <c r="I94" i="1"/>
  <c r="K93" i="1"/>
  <c r="J93" i="1"/>
  <c r="I93" i="1"/>
  <c r="K92" i="1"/>
  <c r="J92" i="1"/>
  <c r="I92" i="1"/>
  <c r="K91" i="1"/>
  <c r="J91" i="1"/>
  <c r="I91" i="1"/>
  <c r="K90" i="1"/>
  <c r="J90" i="1"/>
  <c r="I90" i="1"/>
  <c r="K89" i="1"/>
  <c r="J89" i="1"/>
  <c r="I89" i="1"/>
  <c r="K88" i="1"/>
  <c r="J88" i="1"/>
  <c r="I88" i="1"/>
  <c r="K87" i="1"/>
  <c r="J87" i="1"/>
  <c r="I87" i="1"/>
  <c r="K86" i="1"/>
  <c r="J86" i="1"/>
  <c r="I86" i="1"/>
  <c r="K85" i="1"/>
  <c r="J85" i="1"/>
  <c r="I85" i="1"/>
  <c r="K84" i="1"/>
  <c r="J84" i="1"/>
  <c r="I84" i="1"/>
  <c r="K83" i="1"/>
  <c r="J83" i="1"/>
  <c r="I83" i="1"/>
  <c r="K82" i="1"/>
  <c r="J82" i="1"/>
  <c r="I82" i="1"/>
  <c r="K81" i="1"/>
  <c r="J81" i="1"/>
  <c r="I81" i="1"/>
  <c r="K80" i="1"/>
  <c r="J80" i="1"/>
  <c r="I80" i="1"/>
  <c r="K79" i="1"/>
  <c r="J79" i="1"/>
  <c r="I79" i="1"/>
  <c r="K78" i="1"/>
  <c r="J78" i="1"/>
  <c r="I78" i="1"/>
  <c r="K77" i="1"/>
  <c r="J77" i="1"/>
  <c r="I77" i="1"/>
  <c r="K76" i="1"/>
  <c r="J76" i="1"/>
  <c r="I76" i="1"/>
  <c r="K75" i="1"/>
  <c r="J75" i="1"/>
  <c r="I75" i="1"/>
  <c r="K74" i="1"/>
  <c r="J74" i="1"/>
  <c r="I74" i="1"/>
  <c r="K73" i="1"/>
  <c r="J73" i="1"/>
  <c r="I73" i="1"/>
  <c r="K72" i="1"/>
  <c r="J72" i="1"/>
  <c r="I72" i="1"/>
  <c r="K71" i="1"/>
  <c r="J71" i="1"/>
  <c r="I71" i="1"/>
  <c r="K70" i="1"/>
  <c r="J70" i="1"/>
  <c r="I70" i="1"/>
  <c r="K69" i="1"/>
  <c r="J69" i="1"/>
  <c r="I69" i="1"/>
  <c r="K68" i="1"/>
  <c r="J68" i="1"/>
  <c r="I68" i="1"/>
  <c r="K67" i="1"/>
  <c r="J67" i="1"/>
  <c r="I67" i="1"/>
  <c r="K66" i="1"/>
  <c r="J66" i="1"/>
  <c r="I66" i="1"/>
  <c r="K65" i="1"/>
  <c r="J65" i="1"/>
  <c r="I65" i="1"/>
  <c r="K64" i="1"/>
  <c r="J64" i="1"/>
  <c r="I64" i="1"/>
  <c r="K63" i="1"/>
  <c r="J63" i="1"/>
  <c r="I63" i="1"/>
  <c r="K62" i="1"/>
  <c r="J62" i="1"/>
  <c r="I62" i="1"/>
  <c r="K61" i="1"/>
  <c r="J61" i="1"/>
  <c r="I61" i="1"/>
  <c r="K60" i="1"/>
  <c r="J60" i="1"/>
  <c r="I60" i="1"/>
  <c r="K59" i="1"/>
  <c r="J59" i="1"/>
  <c r="I59" i="1"/>
  <c r="K58" i="1"/>
  <c r="J58" i="1"/>
  <c r="I58" i="1"/>
  <c r="K57" i="1"/>
  <c r="J57" i="1"/>
  <c r="I57" i="1"/>
  <c r="K56" i="1"/>
  <c r="J56" i="1"/>
  <c r="I56" i="1"/>
  <c r="K55" i="1"/>
  <c r="J55" i="1"/>
  <c r="I55" i="1"/>
  <c r="K54" i="1"/>
  <c r="J54" i="1"/>
  <c r="I54" i="1"/>
  <c r="K53" i="1"/>
  <c r="J53" i="1"/>
  <c r="I53" i="1"/>
  <c r="K52" i="1"/>
  <c r="J52" i="1"/>
  <c r="I52" i="1"/>
  <c r="K51" i="1"/>
  <c r="J51" i="1"/>
  <c r="I51" i="1"/>
  <c r="K50" i="1"/>
  <c r="J50" i="1"/>
  <c r="I50" i="1"/>
  <c r="K49" i="1"/>
  <c r="J49" i="1"/>
  <c r="I49" i="1"/>
  <c r="K48" i="1"/>
  <c r="J48" i="1"/>
  <c r="I48" i="1"/>
  <c r="K47" i="1"/>
  <c r="J47" i="1"/>
  <c r="I47" i="1"/>
  <c r="K46" i="1"/>
  <c r="J46" i="1"/>
  <c r="I46" i="1"/>
  <c r="K45" i="1"/>
  <c r="J45" i="1"/>
  <c r="I45" i="1"/>
  <c r="K44" i="1"/>
  <c r="J44" i="1"/>
  <c r="I44" i="1"/>
  <c r="K11" i="1"/>
  <c r="J11" i="1"/>
  <c r="I11" i="1"/>
  <c r="H28" i="18" l="1"/>
  <c r="H33" i="18"/>
  <c r="I56" i="18"/>
  <c r="I51" i="18"/>
  <c r="I33" i="18"/>
  <c r="I28" i="18"/>
  <c r="I18" i="18"/>
  <c r="H18" i="18"/>
  <c r="C28" i="1"/>
  <c r="V11" i="1" l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W5" i="1"/>
  <c r="S5" i="1" s="1"/>
  <c r="T11" i="1"/>
  <c r="W11" i="1" s="1"/>
  <c r="T13" i="1"/>
  <c r="W13" i="1" s="1"/>
  <c r="T15" i="1"/>
  <c r="W15" i="1" s="1"/>
  <c r="T16" i="1"/>
  <c r="W16" i="1" s="1"/>
  <c r="T17" i="1"/>
  <c r="W17" i="1" s="1"/>
  <c r="T18" i="1"/>
  <c r="W18" i="1" s="1"/>
  <c r="T19" i="1"/>
  <c r="W19" i="1" s="1"/>
  <c r="T20" i="1"/>
  <c r="W20" i="1" s="1"/>
  <c r="T21" i="1"/>
  <c r="W21" i="1" s="1"/>
  <c r="T22" i="1"/>
  <c r="W22" i="1" s="1"/>
  <c r="T23" i="1"/>
  <c r="W23" i="1" s="1"/>
  <c r="T24" i="1"/>
  <c r="W24" i="1" s="1"/>
  <c r="T25" i="1"/>
  <c r="W25" i="1" s="1"/>
  <c r="T26" i="1"/>
  <c r="W26" i="1" s="1"/>
  <c r="T27" i="1"/>
  <c r="W27" i="1" s="1"/>
  <c r="T28" i="1"/>
  <c r="W28" i="1" s="1"/>
  <c r="T29" i="1"/>
  <c r="W29" i="1" s="1"/>
  <c r="T30" i="1"/>
  <c r="W30" i="1" s="1"/>
  <c r="T31" i="1"/>
  <c r="W31" i="1" s="1"/>
  <c r="T32" i="1"/>
  <c r="W32" i="1" s="1"/>
  <c r="T33" i="1"/>
  <c r="W33" i="1" s="1"/>
  <c r="T34" i="1"/>
  <c r="W34" i="1" s="1"/>
  <c r="T35" i="1"/>
  <c r="W35" i="1" s="1"/>
  <c r="T36" i="1"/>
  <c r="W36" i="1" s="1"/>
  <c r="T37" i="1"/>
  <c r="W37" i="1" s="1"/>
  <c r="T38" i="1"/>
  <c r="W38" i="1" s="1"/>
  <c r="T39" i="1"/>
  <c r="W39" i="1" s="1"/>
  <c r="T40" i="1"/>
  <c r="W40" i="1" s="1"/>
  <c r="T41" i="1"/>
  <c r="W41" i="1" s="1"/>
  <c r="T42" i="1"/>
  <c r="W42" i="1" s="1"/>
  <c r="T43" i="1"/>
  <c r="W43" i="1" s="1"/>
  <c r="T44" i="1"/>
  <c r="W44" i="1" s="1"/>
  <c r="T45" i="1"/>
  <c r="W45" i="1" s="1"/>
  <c r="T46" i="1"/>
  <c r="W46" i="1" s="1"/>
  <c r="T47" i="1"/>
  <c r="W47" i="1" s="1"/>
  <c r="T48" i="1"/>
  <c r="W48" i="1" s="1"/>
  <c r="T49" i="1"/>
  <c r="W49" i="1" s="1"/>
  <c r="T50" i="1"/>
  <c r="W50" i="1" s="1"/>
  <c r="T51" i="1"/>
  <c r="W51" i="1" s="1"/>
  <c r="T52" i="1"/>
  <c r="W52" i="1" s="1"/>
  <c r="T53" i="1"/>
  <c r="W53" i="1" s="1"/>
  <c r="T54" i="1"/>
  <c r="W54" i="1" s="1"/>
  <c r="T55" i="1"/>
  <c r="W55" i="1" s="1"/>
  <c r="T56" i="1"/>
  <c r="W56" i="1" s="1"/>
  <c r="T57" i="1"/>
  <c r="W57" i="1" s="1"/>
  <c r="T58" i="1"/>
  <c r="W58" i="1" s="1"/>
  <c r="T59" i="1"/>
  <c r="W59" i="1" s="1"/>
  <c r="T60" i="1"/>
  <c r="W60" i="1" s="1"/>
  <c r="T61" i="1"/>
  <c r="W61" i="1" s="1"/>
  <c r="T62" i="1"/>
  <c r="W62" i="1" s="1"/>
  <c r="T63" i="1"/>
  <c r="W63" i="1" s="1"/>
  <c r="T64" i="1"/>
  <c r="W64" i="1" s="1"/>
  <c r="T65" i="1"/>
  <c r="W65" i="1" s="1"/>
  <c r="T66" i="1"/>
  <c r="W66" i="1" s="1"/>
  <c r="T67" i="1"/>
  <c r="W67" i="1" s="1"/>
  <c r="T68" i="1"/>
  <c r="W68" i="1" s="1"/>
  <c r="T69" i="1"/>
  <c r="W69" i="1" s="1"/>
  <c r="T70" i="1"/>
  <c r="W70" i="1" s="1"/>
  <c r="T71" i="1"/>
  <c r="W71" i="1" s="1"/>
  <c r="T72" i="1"/>
  <c r="W72" i="1" s="1"/>
  <c r="T73" i="1"/>
  <c r="W73" i="1" s="1"/>
  <c r="T74" i="1"/>
  <c r="W74" i="1" s="1"/>
  <c r="T75" i="1"/>
  <c r="W75" i="1" s="1"/>
  <c r="T76" i="1"/>
  <c r="W76" i="1" s="1"/>
  <c r="T77" i="1"/>
  <c r="W77" i="1" s="1"/>
  <c r="T78" i="1"/>
  <c r="W78" i="1" s="1"/>
  <c r="T79" i="1"/>
  <c r="W79" i="1" s="1"/>
  <c r="T80" i="1"/>
  <c r="W80" i="1" s="1"/>
  <c r="T81" i="1"/>
  <c r="W81" i="1" s="1"/>
  <c r="T82" i="1"/>
  <c r="W82" i="1" s="1"/>
  <c r="T83" i="1"/>
  <c r="W83" i="1" s="1"/>
  <c r="T84" i="1"/>
  <c r="W84" i="1" s="1"/>
  <c r="T85" i="1"/>
  <c r="W85" i="1" s="1"/>
  <c r="T86" i="1"/>
  <c r="W86" i="1" s="1"/>
  <c r="T87" i="1"/>
  <c r="W87" i="1" s="1"/>
  <c r="T88" i="1"/>
  <c r="W88" i="1" s="1"/>
  <c r="T89" i="1"/>
  <c r="W89" i="1" s="1"/>
  <c r="T90" i="1"/>
  <c r="W90" i="1" s="1"/>
  <c r="T91" i="1"/>
  <c r="W91" i="1" s="1"/>
  <c r="T92" i="1"/>
  <c r="W92" i="1" s="1"/>
  <c r="T93" i="1"/>
  <c r="W93" i="1" s="1"/>
  <c r="T94" i="1"/>
  <c r="W94" i="1" s="1"/>
  <c r="T95" i="1"/>
  <c r="W95" i="1" s="1"/>
  <c r="T96" i="1"/>
  <c r="W96" i="1" s="1"/>
  <c r="T97" i="1"/>
  <c r="W97" i="1" s="1"/>
  <c r="T98" i="1"/>
  <c r="W98" i="1" s="1"/>
  <c r="T99" i="1"/>
  <c r="W99" i="1" s="1"/>
  <c r="T100" i="1"/>
  <c r="W100" i="1" s="1"/>
  <c r="T101" i="1"/>
  <c r="W101" i="1" s="1"/>
  <c r="T102" i="1"/>
  <c r="W102" i="1" s="1"/>
  <c r="T103" i="1"/>
  <c r="W103" i="1" s="1"/>
  <c r="T104" i="1"/>
  <c r="W104" i="1" s="1"/>
  <c r="T105" i="1"/>
  <c r="W105" i="1" s="1"/>
  <c r="T106" i="1"/>
  <c r="W106" i="1" s="1"/>
  <c r="T107" i="1"/>
  <c r="W107" i="1" s="1"/>
  <c r="T108" i="1"/>
  <c r="W108" i="1" s="1"/>
  <c r="T109" i="1"/>
  <c r="W109" i="1" s="1"/>
  <c r="T110" i="1"/>
  <c r="W110" i="1" s="1"/>
  <c r="T111" i="1"/>
  <c r="W111" i="1" s="1"/>
  <c r="T112" i="1"/>
  <c r="W112" i="1" s="1"/>
  <c r="T113" i="1"/>
  <c r="W113" i="1" s="1"/>
  <c r="T114" i="1"/>
  <c r="W114" i="1" s="1"/>
  <c r="T115" i="1"/>
  <c r="W115" i="1" s="1"/>
  <c r="T116" i="1"/>
  <c r="W116" i="1" s="1"/>
  <c r="T117" i="1"/>
  <c r="W117" i="1" s="1"/>
  <c r="T118" i="1"/>
  <c r="W118" i="1" s="1"/>
  <c r="T119" i="1"/>
  <c r="W119" i="1" s="1"/>
  <c r="T120" i="1"/>
  <c r="W120" i="1" s="1"/>
  <c r="T121" i="1"/>
  <c r="W121" i="1" s="1"/>
  <c r="T122" i="1"/>
  <c r="W122" i="1" s="1"/>
  <c r="T123" i="1"/>
  <c r="W123" i="1" s="1"/>
  <c r="T124" i="1"/>
  <c r="W124" i="1" s="1"/>
  <c r="T125" i="1"/>
  <c r="W125" i="1" s="1"/>
  <c r="T126" i="1"/>
  <c r="W126" i="1" s="1"/>
  <c r="T127" i="1"/>
  <c r="W127" i="1" s="1"/>
  <c r="T128" i="1"/>
  <c r="W128" i="1" s="1"/>
  <c r="T129" i="1"/>
  <c r="W129" i="1" s="1"/>
  <c r="T130" i="1"/>
  <c r="W130" i="1" s="1"/>
  <c r="T131" i="1"/>
  <c r="W131" i="1" s="1"/>
  <c r="T132" i="1"/>
  <c r="W132" i="1" s="1"/>
  <c r="T133" i="1"/>
  <c r="W133" i="1" s="1"/>
  <c r="T134" i="1"/>
  <c r="W134" i="1" s="1"/>
  <c r="T135" i="1"/>
  <c r="W135" i="1" s="1"/>
  <c r="T136" i="1"/>
  <c r="W136" i="1" s="1"/>
  <c r="T137" i="1"/>
  <c r="W137" i="1" s="1"/>
  <c r="T138" i="1"/>
  <c r="W138" i="1" s="1"/>
  <c r="T139" i="1"/>
  <c r="W139" i="1" s="1"/>
  <c r="T140" i="1"/>
  <c r="W140" i="1" s="1"/>
  <c r="T141" i="1"/>
  <c r="W141" i="1" s="1"/>
  <c r="T142" i="1"/>
  <c r="W142" i="1" s="1"/>
  <c r="T143" i="1"/>
  <c r="W143" i="1" s="1"/>
  <c r="T144" i="1"/>
  <c r="W144" i="1" s="1"/>
  <c r="T145" i="1"/>
  <c r="W145" i="1" s="1"/>
  <c r="T146" i="1"/>
  <c r="W146" i="1" s="1"/>
  <c r="T147" i="1"/>
  <c r="W147" i="1" s="1"/>
  <c r="T148" i="1"/>
  <c r="W148" i="1" s="1"/>
  <c r="T149" i="1"/>
  <c r="W149" i="1" s="1"/>
  <c r="T150" i="1"/>
  <c r="W150" i="1" s="1"/>
  <c r="T151" i="1"/>
  <c r="W151" i="1" s="1"/>
  <c r="T152" i="1"/>
  <c r="W152" i="1" s="1"/>
  <c r="T153" i="1"/>
  <c r="W153" i="1" s="1"/>
  <c r="T154" i="1"/>
  <c r="W154" i="1" s="1"/>
  <c r="T155" i="1"/>
  <c r="W155" i="1" s="1"/>
  <c r="T156" i="1"/>
  <c r="W156" i="1" s="1"/>
  <c r="T157" i="1"/>
  <c r="W157" i="1" s="1"/>
  <c r="T158" i="1"/>
  <c r="W158" i="1" s="1"/>
  <c r="T159" i="1"/>
  <c r="W159" i="1" s="1"/>
  <c r="T160" i="1"/>
  <c r="W160" i="1" s="1"/>
  <c r="T161" i="1"/>
  <c r="W161" i="1" s="1"/>
  <c r="T162" i="1"/>
  <c r="W162" i="1" s="1"/>
  <c r="T163" i="1"/>
  <c r="W163" i="1" s="1"/>
  <c r="T164" i="1"/>
  <c r="W164" i="1" s="1"/>
  <c r="T165" i="1"/>
  <c r="W165" i="1" s="1"/>
  <c r="T166" i="1"/>
  <c r="W166" i="1" s="1"/>
  <c r="T167" i="1"/>
  <c r="W167" i="1" s="1"/>
  <c r="T168" i="1"/>
  <c r="W168" i="1" s="1"/>
  <c r="T169" i="1"/>
  <c r="W169" i="1" s="1"/>
  <c r="T170" i="1"/>
  <c r="W170" i="1" s="1"/>
  <c r="T171" i="1"/>
  <c r="W171" i="1" s="1"/>
  <c r="T172" i="1"/>
  <c r="W172" i="1" s="1"/>
  <c r="T173" i="1"/>
  <c r="W173" i="1" s="1"/>
  <c r="T174" i="1"/>
  <c r="W174" i="1" s="1"/>
  <c r="T175" i="1"/>
  <c r="W175" i="1" s="1"/>
  <c r="T176" i="1"/>
  <c r="W176" i="1" s="1"/>
  <c r="T177" i="1"/>
  <c r="W177" i="1" s="1"/>
  <c r="T178" i="1"/>
  <c r="W178" i="1" s="1"/>
  <c r="T179" i="1"/>
  <c r="W179" i="1" s="1"/>
  <c r="T180" i="1"/>
  <c r="W180" i="1" s="1"/>
  <c r="T181" i="1"/>
  <c r="W181" i="1" s="1"/>
  <c r="T182" i="1"/>
  <c r="W182" i="1" s="1"/>
  <c r="T183" i="1"/>
  <c r="W183" i="1" s="1"/>
  <c r="T184" i="1"/>
  <c r="W184" i="1" s="1"/>
  <c r="T185" i="1"/>
  <c r="W185" i="1" s="1"/>
  <c r="T186" i="1"/>
  <c r="W186" i="1" s="1"/>
  <c r="T187" i="1"/>
  <c r="W187" i="1" s="1"/>
  <c r="T188" i="1"/>
  <c r="W188" i="1" s="1"/>
  <c r="T189" i="1"/>
  <c r="W189" i="1" s="1"/>
  <c r="T190" i="1"/>
  <c r="W190" i="1" s="1"/>
  <c r="T191" i="1"/>
  <c r="W191" i="1" s="1"/>
  <c r="T192" i="1"/>
  <c r="W192" i="1" s="1"/>
  <c r="T193" i="1"/>
  <c r="W193" i="1" s="1"/>
  <c r="T194" i="1"/>
  <c r="W194" i="1" s="1"/>
  <c r="T195" i="1"/>
  <c r="W195" i="1" s="1"/>
  <c r="T196" i="1"/>
  <c r="W196" i="1" s="1"/>
  <c r="T197" i="1"/>
  <c r="W197" i="1" s="1"/>
  <c r="T198" i="1"/>
  <c r="W198" i="1" s="1"/>
  <c r="T199" i="1"/>
  <c r="W199" i="1" s="1"/>
  <c r="T200" i="1"/>
  <c r="W200" i="1" s="1"/>
  <c r="T201" i="1"/>
  <c r="W201" i="1" s="1"/>
  <c r="T202" i="1"/>
  <c r="W202" i="1" s="1"/>
  <c r="T203" i="1"/>
  <c r="W203" i="1" s="1"/>
  <c r="T204" i="1"/>
  <c r="W204" i="1" s="1"/>
  <c r="T205" i="1"/>
  <c r="W205" i="1" s="1"/>
  <c r="T206" i="1"/>
  <c r="W206" i="1" s="1"/>
  <c r="T207" i="1"/>
  <c r="W207" i="1" s="1"/>
  <c r="T208" i="1"/>
  <c r="W208" i="1" s="1"/>
  <c r="T209" i="1"/>
  <c r="W209" i="1" s="1"/>
  <c r="T210" i="1"/>
  <c r="W210" i="1" s="1"/>
  <c r="T211" i="1"/>
  <c r="W211" i="1" s="1"/>
  <c r="T212" i="1"/>
  <c r="W212" i="1" s="1"/>
  <c r="T213" i="1"/>
  <c r="W213" i="1" s="1"/>
  <c r="T214" i="1"/>
  <c r="W214" i="1" s="1"/>
  <c r="T215" i="1"/>
  <c r="W215" i="1" s="1"/>
  <c r="T216" i="1"/>
  <c r="W216" i="1" s="1"/>
  <c r="T217" i="1"/>
  <c r="W217" i="1" s="1"/>
  <c r="T218" i="1"/>
  <c r="W218" i="1" s="1"/>
  <c r="T219" i="1"/>
  <c r="W219" i="1" s="1"/>
  <c r="T220" i="1"/>
  <c r="W220" i="1" s="1"/>
  <c r="T221" i="1"/>
  <c r="W221" i="1" s="1"/>
  <c r="T222" i="1"/>
  <c r="W222" i="1" s="1"/>
  <c r="T223" i="1"/>
  <c r="W223" i="1" s="1"/>
  <c r="T224" i="1"/>
  <c r="W224" i="1" s="1"/>
  <c r="T225" i="1"/>
  <c r="W225" i="1" s="1"/>
  <c r="T226" i="1"/>
  <c r="W226" i="1" s="1"/>
  <c r="T227" i="1"/>
  <c r="W227" i="1" s="1"/>
  <c r="T228" i="1"/>
  <c r="W228" i="1" s="1"/>
  <c r="T229" i="1"/>
  <c r="W229" i="1" s="1"/>
  <c r="T230" i="1"/>
  <c r="W230" i="1" s="1"/>
  <c r="T231" i="1"/>
  <c r="W231" i="1" s="1"/>
  <c r="T232" i="1"/>
  <c r="W232" i="1" s="1"/>
  <c r="T233" i="1"/>
  <c r="W233" i="1" s="1"/>
  <c r="T234" i="1"/>
  <c r="W234" i="1" s="1"/>
  <c r="T235" i="1"/>
  <c r="W235" i="1" s="1"/>
  <c r="T236" i="1"/>
  <c r="W236" i="1" s="1"/>
  <c r="T237" i="1"/>
  <c r="W237" i="1" s="1"/>
  <c r="T238" i="1"/>
  <c r="W238" i="1" s="1"/>
  <c r="T239" i="1"/>
  <c r="W239" i="1" s="1"/>
  <c r="T240" i="1"/>
  <c r="W240" i="1" s="1"/>
  <c r="T241" i="1"/>
  <c r="W241" i="1" s="1"/>
  <c r="T242" i="1"/>
  <c r="W242" i="1" s="1"/>
  <c r="T243" i="1"/>
  <c r="W243" i="1" s="1"/>
  <c r="T244" i="1"/>
  <c r="W244" i="1" s="1"/>
  <c r="T245" i="1"/>
  <c r="W245" i="1" s="1"/>
  <c r="T246" i="1"/>
  <c r="W246" i="1" s="1"/>
  <c r="T247" i="1"/>
  <c r="W247" i="1" s="1"/>
  <c r="T248" i="1"/>
  <c r="W248" i="1" s="1"/>
  <c r="T249" i="1"/>
  <c r="W249" i="1" s="1"/>
  <c r="T250" i="1"/>
  <c r="W250" i="1" s="1"/>
  <c r="T251" i="1"/>
  <c r="W251" i="1" s="1"/>
  <c r="T252" i="1"/>
  <c r="W252" i="1" s="1"/>
  <c r="T253" i="1"/>
  <c r="W253" i="1" s="1"/>
  <c r="T254" i="1"/>
  <c r="W254" i="1" s="1"/>
  <c r="T255" i="1"/>
  <c r="W255" i="1" s="1"/>
  <c r="T256" i="1"/>
  <c r="W256" i="1" s="1"/>
  <c r="T257" i="1"/>
  <c r="W257" i="1" s="1"/>
  <c r="T258" i="1"/>
  <c r="W258" i="1" s="1"/>
  <c r="T259" i="1"/>
  <c r="W259" i="1" s="1"/>
  <c r="T260" i="1"/>
  <c r="W260" i="1" s="1"/>
  <c r="T261" i="1"/>
  <c r="W261" i="1" s="1"/>
  <c r="T262" i="1"/>
  <c r="W262" i="1" s="1"/>
  <c r="T263" i="1"/>
  <c r="W263" i="1" s="1"/>
  <c r="T264" i="1"/>
  <c r="W264" i="1" s="1"/>
  <c r="T265" i="1"/>
  <c r="W265" i="1" s="1"/>
  <c r="T266" i="1"/>
  <c r="W266" i="1" s="1"/>
  <c r="T267" i="1"/>
  <c r="W267" i="1" s="1"/>
  <c r="T268" i="1"/>
  <c r="W268" i="1" s="1"/>
  <c r="T269" i="1"/>
  <c r="W269" i="1" s="1"/>
  <c r="T270" i="1"/>
  <c r="W270" i="1" s="1"/>
  <c r="T271" i="1"/>
  <c r="W271" i="1" s="1"/>
  <c r="T272" i="1"/>
  <c r="W272" i="1" s="1"/>
  <c r="T273" i="1"/>
  <c r="W273" i="1" s="1"/>
  <c r="T274" i="1"/>
  <c r="W274" i="1" s="1"/>
  <c r="T275" i="1"/>
  <c r="W275" i="1" s="1"/>
  <c r="T276" i="1"/>
  <c r="W276" i="1" s="1"/>
  <c r="T277" i="1"/>
  <c r="W277" i="1" s="1"/>
  <c r="T278" i="1"/>
  <c r="W278" i="1" s="1"/>
  <c r="T279" i="1"/>
  <c r="W279" i="1" s="1"/>
  <c r="T280" i="1"/>
  <c r="W280" i="1" s="1"/>
  <c r="T281" i="1"/>
  <c r="W281" i="1" s="1"/>
  <c r="T282" i="1"/>
  <c r="W282" i="1" s="1"/>
  <c r="T283" i="1"/>
  <c r="W283" i="1" s="1"/>
  <c r="T284" i="1"/>
  <c r="W284" i="1" s="1"/>
  <c r="T285" i="1"/>
  <c r="W285" i="1" s="1"/>
  <c r="T286" i="1"/>
  <c r="W286" i="1" s="1"/>
  <c r="T287" i="1"/>
  <c r="W287" i="1" s="1"/>
  <c r="T288" i="1"/>
  <c r="W288" i="1" s="1"/>
  <c r="T289" i="1"/>
  <c r="W289" i="1" s="1"/>
  <c r="T290" i="1"/>
  <c r="W290" i="1" s="1"/>
  <c r="T291" i="1"/>
  <c r="W291" i="1" s="1"/>
  <c r="T292" i="1"/>
  <c r="W292" i="1" s="1"/>
  <c r="T293" i="1"/>
  <c r="W293" i="1" s="1"/>
  <c r="T294" i="1"/>
  <c r="W294" i="1" s="1"/>
  <c r="T295" i="1"/>
  <c r="W295" i="1" s="1"/>
  <c r="T296" i="1"/>
  <c r="W296" i="1" s="1"/>
  <c r="T297" i="1"/>
  <c r="W297" i="1" s="1"/>
  <c r="T298" i="1"/>
  <c r="W298" i="1" s="1"/>
  <c r="T299" i="1"/>
  <c r="W299" i="1" s="1"/>
  <c r="T300" i="1"/>
  <c r="W300" i="1" s="1"/>
  <c r="T301" i="1"/>
  <c r="W301" i="1" s="1"/>
  <c r="T302" i="1"/>
  <c r="W302" i="1" s="1"/>
  <c r="T303" i="1"/>
  <c r="W303" i="1" s="1"/>
  <c r="T304" i="1"/>
  <c r="W304" i="1" s="1"/>
  <c r="T305" i="1"/>
  <c r="W305" i="1" s="1"/>
  <c r="T306" i="1"/>
  <c r="W306" i="1" s="1"/>
  <c r="T307" i="1"/>
  <c r="W307" i="1" s="1"/>
  <c r="T308" i="1"/>
  <c r="W308" i="1" s="1"/>
  <c r="T309" i="1"/>
  <c r="W309" i="1" s="1"/>
  <c r="T310" i="1"/>
  <c r="W310" i="1" s="1"/>
  <c r="T311" i="1"/>
  <c r="W311" i="1" s="1"/>
  <c r="T312" i="1"/>
  <c r="W312" i="1" s="1"/>
  <c r="T313" i="1"/>
  <c r="W313" i="1" s="1"/>
  <c r="T314" i="1"/>
  <c r="W314" i="1" s="1"/>
  <c r="T315" i="1"/>
  <c r="W315" i="1" s="1"/>
  <c r="T316" i="1"/>
  <c r="W316" i="1" s="1"/>
  <c r="T317" i="1"/>
  <c r="W317" i="1" s="1"/>
  <c r="T318" i="1"/>
  <c r="W318" i="1" s="1"/>
  <c r="T319" i="1"/>
  <c r="W319" i="1" s="1"/>
  <c r="T320" i="1"/>
  <c r="W320" i="1" s="1"/>
  <c r="T321" i="1"/>
  <c r="W321" i="1" s="1"/>
  <c r="T322" i="1"/>
  <c r="W322" i="1" s="1"/>
  <c r="T323" i="1"/>
  <c r="W323" i="1" s="1"/>
  <c r="T324" i="1"/>
  <c r="W324" i="1" s="1"/>
  <c r="T325" i="1"/>
  <c r="W325" i="1" s="1"/>
  <c r="T326" i="1"/>
  <c r="W326" i="1" s="1"/>
  <c r="T327" i="1"/>
  <c r="W327" i="1" s="1"/>
  <c r="T328" i="1"/>
  <c r="W328" i="1" s="1"/>
  <c r="T329" i="1"/>
  <c r="W329" i="1" s="1"/>
  <c r="T330" i="1"/>
  <c r="W330" i="1" s="1"/>
  <c r="T331" i="1"/>
  <c r="W331" i="1" s="1"/>
  <c r="T332" i="1"/>
  <c r="W332" i="1" s="1"/>
  <c r="T333" i="1"/>
  <c r="W333" i="1" s="1"/>
  <c r="T334" i="1"/>
  <c r="W334" i="1" s="1"/>
  <c r="T335" i="1"/>
  <c r="W335" i="1" s="1"/>
  <c r="T336" i="1"/>
  <c r="W336" i="1" s="1"/>
  <c r="T337" i="1"/>
  <c r="W337" i="1" s="1"/>
  <c r="T338" i="1"/>
  <c r="W338" i="1" s="1"/>
  <c r="T339" i="1"/>
  <c r="W339" i="1" s="1"/>
  <c r="T340" i="1"/>
  <c r="W340" i="1" s="1"/>
  <c r="T341" i="1"/>
  <c r="W341" i="1" s="1"/>
  <c r="T342" i="1"/>
  <c r="W342" i="1" s="1"/>
  <c r="T343" i="1"/>
  <c r="W343" i="1" s="1"/>
  <c r="T344" i="1"/>
  <c r="W344" i="1" s="1"/>
  <c r="T345" i="1"/>
  <c r="W345" i="1" s="1"/>
  <c r="T346" i="1"/>
  <c r="W346" i="1" s="1"/>
  <c r="T347" i="1"/>
  <c r="W347" i="1" s="1"/>
  <c r="T348" i="1"/>
  <c r="W348" i="1" s="1"/>
  <c r="T349" i="1"/>
  <c r="W349" i="1" s="1"/>
  <c r="T350" i="1"/>
  <c r="W350" i="1" s="1"/>
  <c r="T351" i="1"/>
  <c r="W351" i="1" s="1"/>
  <c r="T352" i="1"/>
  <c r="W352" i="1" s="1"/>
  <c r="T353" i="1"/>
  <c r="W353" i="1" s="1"/>
  <c r="T354" i="1"/>
  <c r="W354" i="1" s="1"/>
  <c r="T355" i="1"/>
  <c r="W355" i="1" s="1"/>
  <c r="T356" i="1"/>
  <c r="W356" i="1" s="1"/>
  <c r="T357" i="1"/>
  <c r="W357" i="1" s="1"/>
  <c r="T358" i="1"/>
  <c r="W358" i="1" s="1"/>
  <c r="T359" i="1"/>
  <c r="W359" i="1" s="1"/>
  <c r="T360" i="1"/>
  <c r="W360" i="1" s="1"/>
  <c r="T361" i="1"/>
  <c r="W361" i="1" s="1"/>
  <c r="T362" i="1"/>
  <c r="W362" i="1" s="1"/>
  <c r="T363" i="1"/>
  <c r="W363" i="1" s="1"/>
  <c r="T364" i="1"/>
  <c r="W364" i="1" s="1"/>
  <c r="T365" i="1"/>
  <c r="W365" i="1" s="1"/>
  <c r="T366" i="1"/>
  <c r="W366" i="1" s="1"/>
  <c r="T367" i="1"/>
  <c r="W367" i="1" s="1"/>
  <c r="T368" i="1"/>
  <c r="W368" i="1" s="1"/>
  <c r="T369" i="1"/>
  <c r="W369" i="1" s="1"/>
  <c r="T370" i="1"/>
  <c r="W370" i="1" s="1"/>
  <c r="T371" i="1"/>
  <c r="W371" i="1" s="1"/>
  <c r="T372" i="1"/>
  <c r="W372" i="1" s="1"/>
  <c r="T373" i="1"/>
  <c r="W373" i="1" s="1"/>
  <c r="T374" i="1"/>
  <c r="W374" i="1" s="1"/>
  <c r="T375" i="1"/>
  <c r="W375" i="1" s="1"/>
  <c r="T376" i="1"/>
  <c r="W376" i="1" s="1"/>
  <c r="T377" i="1"/>
  <c r="W377" i="1" s="1"/>
  <c r="T378" i="1"/>
  <c r="W378" i="1" s="1"/>
  <c r="T379" i="1"/>
  <c r="W379" i="1" s="1"/>
  <c r="T380" i="1"/>
  <c r="W380" i="1" s="1"/>
  <c r="T381" i="1"/>
  <c r="W381" i="1" s="1"/>
  <c r="T382" i="1"/>
  <c r="W382" i="1" s="1"/>
  <c r="T383" i="1"/>
  <c r="W383" i="1" s="1"/>
  <c r="T384" i="1"/>
  <c r="W384" i="1" s="1"/>
  <c r="T385" i="1"/>
  <c r="W385" i="1" s="1"/>
  <c r="T386" i="1"/>
  <c r="W386" i="1" s="1"/>
  <c r="T387" i="1"/>
  <c r="W387" i="1" s="1"/>
  <c r="T388" i="1"/>
  <c r="W388" i="1" s="1"/>
  <c r="T389" i="1"/>
  <c r="W389" i="1" s="1"/>
  <c r="T390" i="1"/>
  <c r="W390" i="1" s="1"/>
  <c r="T391" i="1"/>
  <c r="W391" i="1" s="1"/>
  <c r="T392" i="1"/>
  <c r="W392" i="1" s="1"/>
  <c r="T393" i="1"/>
  <c r="W393" i="1" s="1"/>
  <c r="T394" i="1"/>
  <c r="W394" i="1" s="1"/>
  <c r="T395" i="1"/>
  <c r="W395" i="1" s="1"/>
  <c r="T396" i="1"/>
  <c r="W396" i="1" s="1"/>
  <c r="T397" i="1"/>
  <c r="W397" i="1" s="1"/>
  <c r="T398" i="1"/>
  <c r="W398" i="1" s="1"/>
  <c r="T399" i="1"/>
  <c r="W399" i="1" s="1"/>
  <c r="T400" i="1"/>
  <c r="W400" i="1" s="1"/>
  <c r="T401" i="1"/>
  <c r="W401" i="1" s="1"/>
  <c r="T402" i="1"/>
  <c r="W402" i="1" s="1"/>
  <c r="T403" i="1"/>
  <c r="W403" i="1" s="1"/>
  <c r="T404" i="1"/>
  <c r="W404" i="1" s="1"/>
  <c r="T405" i="1"/>
  <c r="W405" i="1" s="1"/>
  <c r="T406" i="1"/>
  <c r="W406" i="1" s="1"/>
  <c r="T407" i="1"/>
  <c r="W407" i="1" s="1"/>
  <c r="T408" i="1"/>
  <c r="W408" i="1" s="1"/>
  <c r="T409" i="1"/>
  <c r="W409" i="1" s="1"/>
  <c r="T410" i="1"/>
  <c r="W410" i="1" s="1"/>
  <c r="T411" i="1"/>
  <c r="W411" i="1" s="1"/>
  <c r="T412" i="1"/>
  <c r="W412" i="1" s="1"/>
  <c r="T413" i="1"/>
  <c r="W413" i="1" s="1"/>
  <c r="T414" i="1"/>
  <c r="W414" i="1" s="1"/>
  <c r="T415" i="1"/>
  <c r="W415" i="1" s="1"/>
  <c r="T416" i="1"/>
  <c r="W416" i="1" s="1"/>
  <c r="T417" i="1"/>
  <c r="W417" i="1" s="1"/>
  <c r="T418" i="1"/>
  <c r="W418" i="1" s="1"/>
  <c r="T419" i="1"/>
  <c r="W419" i="1" s="1"/>
  <c r="T420" i="1"/>
  <c r="W420" i="1" s="1"/>
  <c r="T421" i="1"/>
  <c r="W421" i="1" s="1"/>
  <c r="T422" i="1"/>
  <c r="W422" i="1" s="1"/>
  <c r="T423" i="1"/>
  <c r="W423" i="1" s="1"/>
  <c r="T424" i="1"/>
  <c r="W424" i="1" s="1"/>
  <c r="T425" i="1"/>
  <c r="W425" i="1" s="1"/>
  <c r="T426" i="1"/>
  <c r="W426" i="1" s="1"/>
  <c r="T427" i="1"/>
  <c r="W427" i="1" s="1"/>
  <c r="T428" i="1"/>
  <c r="W428" i="1" s="1"/>
  <c r="T429" i="1"/>
  <c r="W429" i="1" s="1"/>
  <c r="T430" i="1"/>
  <c r="W430" i="1" s="1"/>
  <c r="T431" i="1"/>
  <c r="W431" i="1" s="1"/>
  <c r="T432" i="1"/>
  <c r="W432" i="1" s="1"/>
  <c r="T433" i="1"/>
  <c r="W433" i="1" s="1"/>
  <c r="T434" i="1"/>
  <c r="W434" i="1" s="1"/>
  <c r="T435" i="1"/>
  <c r="W435" i="1" s="1"/>
  <c r="T436" i="1"/>
  <c r="W436" i="1" s="1"/>
  <c r="T437" i="1"/>
  <c r="W437" i="1" s="1"/>
  <c r="T438" i="1"/>
  <c r="W438" i="1" s="1"/>
  <c r="T439" i="1"/>
  <c r="W439" i="1" s="1"/>
  <c r="T440" i="1"/>
  <c r="W440" i="1" s="1"/>
  <c r="T441" i="1"/>
  <c r="W441" i="1" s="1"/>
  <c r="T442" i="1"/>
  <c r="W442" i="1" s="1"/>
  <c r="T443" i="1"/>
  <c r="W443" i="1" s="1"/>
  <c r="T444" i="1"/>
  <c r="W444" i="1" s="1"/>
  <c r="T445" i="1"/>
  <c r="W445" i="1" s="1"/>
  <c r="T446" i="1"/>
  <c r="W446" i="1" s="1"/>
  <c r="T447" i="1"/>
  <c r="W447" i="1" s="1"/>
  <c r="T448" i="1"/>
  <c r="W448" i="1" s="1"/>
  <c r="T449" i="1"/>
  <c r="W449" i="1" s="1"/>
  <c r="T450" i="1"/>
  <c r="W450" i="1" s="1"/>
  <c r="T451" i="1"/>
  <c r="W451" i="1" s="1"/>
  <c r="T452" i="1"/>
  <c r="W452" i="1" s="1"/>
  <c r="T453" i="1"/>
  <c r="W453" i="1" s="1"/>
  <c r="T454" i="1"/>
  <c r="W454" i="1" s="1"/>
  <c r="T455" i="1"/>
  <c r="W455" i="1" s="1"/>
  <c r="T456" i="1"/>
  <c r="W456" i="1" s="1"/>
  <c r="T457" i="1"/>
  <c r="W457" i="1" s="1"/>
  <c r="T458" i="1"/>
  <c r="W458" i="1" s="1"/>
  <c r="T459" i="1"/>
  <c r="W459" i="1" s="1"/>
  <c r="T460" i="1"/>
  <c r="W460" i="1" s="1"/>
  <c r="T461" i="1"/>
  <c r="W461" i="1" s="1"/>
  <c r="T462" i="1"/>
  <c r="W462" i="1" s="1"/>
  <c r="T463" i="1"/>
  <c r="W463" i="1" s="1"/>
  <c r="T464" i="1"/>
  <c r="W464" i="1" s="1"/>
  <c r="T465" i="1"/>
  <c r="W465" i="1" s="1"/>
  <c r="T466" i="1"/>
  <c r="W466" i="1" s="1"/>
  <c r="T467" i="1"/>
  <c r="W467" i="1" s="1"/>
  <c r="T468" i="1"/>
  <c r="W468" i="1" s="1"/>
  <c r="T469" i="1"/>
  <c r="W469" i="1" s="1"/>
  <c r="T470" i="1"/>
  <c r="W470" i="1" s="1"/>
  <c r="T471" i="1"/>
  <c r="W471" i="1" s="1"/>
  <c r="T472" i="1"/>
  <c r="W472" i="1" s="1"/>
  <c r="T473" i="1"/>
  <c r="W473" i="1" s="1"/>
  <c r="T474" i="1"/>
  <c r="W474" i="1" s="1"/>
  <c r="T475" i="1"/>
  <c r="W475" i="1" s="1"/>
  <c r="T476" i="1"/>
  <c r="W476" i="1" s="1"/>
  <c r="T477" i="1"/>
  <c r="W477" i="1" s="1"/>
  <c r="T478" i="1"/>
  <c r="W478" i="1" s="1"/>
  <c r="T479" i="1"/>
  <c r="W479" i="1" s="1"/>
  <c r="T480" i="1"/>
  <c r="W480" i="1" s="1"/>
  <c r="T481" i="1"/>
  <c r="W481" i="1" s="1"/>
  <c r="T482" i="1"/>
  <c r="W482" i="1" s="1"/>
  <c r="T483" i="1"/>
  <c r="W483" i="1" s="1"/>
  <c r="T484" i="1"/>
  <c r="W484" i="1" s="1"/>
  <c r="T485" i="1"/>
  <c r="W485" i="1" s="1"/>
  <c r="T486" i="1"/>
  <c r="W486" i="1" s="1"/>
  <c r="T487" i="1"/>
  <c r="W487" i="1" s="1"/>
  <c r="T488" i="1"/>
  <c r="W488" i="1" s="1"/>
  <c r="T489" i="1"/>
  <c r="W489" i="1" s="1"/>
  <c r="T490" i="1"/>
  <c r="W490" i="1" s="1"/>
  <c r="T491" i="1"/>
  <c r="W491" i="1" s="1"/>
  <c r="T492" i="1"/>
  <c r="W492" i="1" s="1"/>
  <c r="T493" i="1"/>
  <c r="W493" i="1" s="1"/>
  <c r="T494" i="1"/>
  <c r="W494" i="1" s="1"/>
  <c r="T495" i="1"/>
  <c r="W495" i="1" s="1"/>
  <c r="T496" i="1"/>
  <c r="W496" i="1" s="1"/>
  <c r="T497" i="1"/>
  <c r="W497" i="1" s="1"/>
  <c r="T498" i="1"/>
  <c r="W498" i="1" s="1"/>
  <c r="T499" i="1"/>
  <c r="W499" i="1" s="1"/>
  <c r="T500" i="1"/>
  <c r="W500" i="1" s="1"/>
  <c r="T501" i="1"/>
  <c r="W501" i="1" s="1"/>
  <c r="T502" i="1"/>
  <c r="W502" i="1" s="1"/>
  <c r="T503" i="1"/>
  <c r="W503" i="1" s="1"/>
  <c r="T504" i="1"/>
  <c r="W504" i="1" s="1"/>
  <c r="T505" i="1"/>
  <c r="W505" i="1" s="1"/>
  <c r="T506" i="1"/>
  <c r="W506" i="1" s="1"/>
  <c r="T507" i="1"/>
  <c r="W507" i="1" s="1"/>
  <c r="T508" i="1"/>
  <c r="W508" i="1" s="1"/>
  <c r="T509" i="1"/>
  <c r="W509" i="1" s="1"/>
  <c r="T510" i="1"/>
  <c r="W510" i="1" s="1"/>
  <c r="T511" i="1"/>
  <c r="W511" i="1" s="1"/>
  <c r="T512" i="1"/>
  <c r="W512" i="1" s="1"/>
  <c r="T513" i="1"/>
  <c r="W513" i="1" s="1"/>
  <c r="T514" i="1"/>
  <c r="W514" i="1" s="1"/>
  <c r="T515" i="1"/>
  <c r="W515" i="1" s="1"/>
  <c r="T516" i="1"/>
  <c r="W516" i="1" s="1"/>
  <c r="T517" i="1"/>
  <c r="W517" i="1" s="1"/>
  <c r="T518" i="1"/>
  <c r="W518" i="1" s="1"/>
  <c r="T519" i="1"/>
  <c r="W519" i="1" s="1"/>
  <c r="T520" i="1"/>
  <c r="W520" i="1" s="1"/>
  <c r="T521" i="1"/>
  <c r="W521" i="1" s="1"/>
  <c r="T522" i="1"/>
  <c r="W522" i="1" s="1"/>
  <c r="T523" i="1"/>
  <c r="W523" i="1" s="1"/>
  <c r="T524" i="1"/>
  <c r="W524" i="1" s="1"/>
  <c r="T525" i="1"/>
  <c r="W525" i="1" s="1"/>
  <c r="T526" i="1"/>
  <c r="W526" i="1" s="1"/>
  <c r="T527" i="1"/>
  <c r="W527" i="1" s="1"/>
  <c r="T528" i="1"/>
  <c r="W528" i="1" s="1"/>
  <c r="T529" i="1"/>
  <c r="W529" i="1" s="1"/>
  <c r="T530" i="1"/>
  <c r="W530" i="1" s="1"/>
  <c r="T531" i="1"/>
  <c r="W531" i="1" s="1"/>
  <c r="T532" i="1"/>
  <c r="W532" i="1" s="1"/>
  <c r="T533" i="1"/>
  <c r="W533" i="1" s="1"/>
  <c r="T534" i="1"/>
  <c r="W534" i="1" s="1"/>
  <c r="T535" i="1"/>
  <c r="W535" i="1" s="1"/>
  <c r="T536" i="1"/>
  <c r="W536" i="1" s="1"/>
  <c r="T537" i="1"/>
  <c r="W537" i="1" s="1"/>
  <c r="T538" i="1"/>
  <c r="W538" i="1" s="1"/>
  <c r="T539" i="1"/>
  <c r="W539" i="1" s="1"/>
  <c r="T540" i="1"/>
  <c r="W540" i="1" s="1"/>
  <c r="T541" i="1"/>
  <c r="W541" i="1" s="1"/>
  <c r="T542" i="1"/>
  <c r="W542" i="1" s="1"/>
  <c r="T543" i="1"/>
  <c r="W543" i="1" s="1"/>
  <c r="T544" i="1"/>
  <c r="W544" i="1" s="1"/>
  <c r="T545" i="1"/>
  <c r="W545" i="1" s="1"/>
  <c r="T546" i="1"/>
  <c r="W546" i="1" s="1"/>
  <c r="T547" i="1"/>
  <c r="W547" i="1" s="1"/>
  <c r="T548" i="1"/>
  <c r="W548" i="1" s="1"/>
  <c r="T549" i="1"/>
  <c r="W549" i="1" s="1"/>
  <c r="T550" i="1"/>
  <c r="W550" i="1" s="1"/>
  <c r="T551" i="1"/>
  <c r="W551" i="1" s="1"/>
  <c r="T552" i="1"/>
  <c r="W552" i="1" s="1"/>
  <c r="T553" i="1"/>
  <c r="W553" i="1" s="1"/>
  <c r="T554" i="1"/>
  <c r="W554" i="1" s="1"/>
  <c r="T555" i="1"/>
  <c r="W555" i="1" s="1"/>
  <c r="T556" i="1"/>
  <c r="W556" i="1" s="1"/>
  <c r="T557" i="1"/>
  <c r="W557" i="1" s="1"/>
  <c r="T558" i="1"/>
  <c r="W558" i="1" s="1"/>
  <c r="T559" i="1"/>
  <c r="W559" i="1" s="1"/>
  <c r="T560" i="1"/>
  <c r="W560" i="1" s="1"/>
  <c r="T561" i="1"/>
  <c r="W561" i="1" s="1"/>
  <c r="T562" i="1"/>
  <c r="W562" i="1" s="1"/>
  <c r="T563" i="1"/>
  <c r="W563" i="1" s="1"/>
  <c r="T564" i="1"/>
  <c r="W564" i="1" s="1"/>
  <c r="T565" i="1"/>
  <c r="W565" i="1" s="1"/>
  <c r="T566" i="1"/>
  <c r="W566" i="1" s="1"/>
  <c r="T567" i="1"/>
  <c r="W567" i="1" s="1"/>
  <c r="T568" i="1"/>
  <c r="W568" i="1" s="1"/>
  <c r="T569" i="1"/>
  <c r="W569" i="1" s="1"/>
  <c r="T570" i="1"/>
  <c r="W570" i="1" s="1"/>
  <c r="T571" i="1"/>
  <c r="W571" i="1" s="1"/>
  <c r="T572" i="1"/>
  <c r="W572" i="1" s="1"/>
  <c r="T573" i="1"/>
  <c r="W573" i="1" s="1"/>
  <c r="T574" i="1"/>
  <c r="W574" i="1" s="1"/>
  <c r="T575" i="1"/>
  <c r="W575" i="1" s="1"/>
  <c r="T576" i="1"/>
  <c r="W576" i="1" s="1"/>
  <c r="T577" i="1"/>
  <c r="W577" i="1" s="1"/>
  <c r="T578" i="1"/>
  <c r="W578" i="1" s="1"/>
  <c r="T579" i="1"/>
  <c r="W579" i="1" s="1"/>
  <c r="T580" i="1"/>
  <c r="W580" i="1" s="1"/>
  <c r="T581" i="1"/>
  <c r="W581" i="1" s="1"/>
  <c r="T582" i="1"/>
  <c r="W582" i="1" s="1"/>
  <c r="T583" i="1"/>
  <c r="W583" i="1" s="1"/>
  <c r="T584" i="1"/>
  <c r="W584" i="1" s="1"/>
  <c r="T585" i="1"/>
  <c r="W585" i="1" s="1"/>
  <c r="T586" i="1"/>
  <c r="W586" i="1" s="1"/>
  <c r="T587" i="1"/>
  <c r="W587" i="1" s="1"/>
  <c r="T588" i="1"/>
  <c r="W588" i="1" s="1"/>
  <c r="T589" i="1"/>
  <c r="W589" i="1" s="1"/>
  <c r="T590" i="1"/>
  <c r="W590" i="1" s="1"/>
  <c r="T591" i="1"/>
  <c r="W591" i="1" s="1"/>
  <c r="T592" i="1"/>
  <c r="W592" i="1" s="1"/>
  <c r="T593" i="1"/>
  <c r="W593" i="1" s="1"/>
  <c r="T594" i="1"/>
  <c r="W594" i="1" s="1"/>
  <c r="T595" i="1"/>
  <c r="W595" i="1" s="1"/>
  <c r="T596" i="1"/>
  <c r="W596" i="1" s="1"/>
  <c r="T597" i="1"/>
  <c r="W597" i="1" s="1"/>
  <c r="T598" i="1"/>
  <c r="W598" i="1" s="1"/>
  <c r="T599" i="1"/>
  <c r="W599" i="1" s="1"/>
  <c r="T600" i="1"/>
  <c r="W600" i="1" s="1"/>
  <c r="T601" i="1"/>
  <c r="W601" i="1" s="1"/>
  <c r="T602" i="1"/>
  <c r="W602" i="1" s="1"/>
  <c r="T603" i="1"/>
  <c r="W603" i="1" s="1"/>
  <c r="T604" i="1"/>
  <c r="W604" i="1" s="1"/>
  <c r="T605" i="1"/>
  <c r="W605" i="1" s="1"/>
  <c r="T606" i="1"/>
  <c r="W606" i="1" s="1"/>
  <c r="T607" i="1"/>
  <c r="W607" i="1" s="1"/>
  <c r="T608" i="1"/>
  <c r="W608" i="1" s="1"/>
  <c r="T609" i="1"/>
  <c r="W609" i="1" s="1"/>
  <c r="T610" i="1"/>
  <c r="W610" i="1" s="1"/>
  <c r="T611" i="1"/>
  <c r="W611" i="1" s="1"/>
  <c r="T612" i="1"/>
  <c r="W612" i="1" s="1"/>
  <c r="T613" i="1"/>
  <c r="W613" i="1" s="1"/>
  <c r="T614" i="1"/>
  <c r="W614" i="1" s="1"/>
  <c r="T615" i="1"/>
  <c r="W615" i="1" s="1"/>
  <c r="T616" i="1"/>
  <c r="W616" i="1" s="1"/>
  <c r="T617" i="1"/>
  <c r="W617" i="1" s="1"/>
  <c r="T618" i="1"/>
  <c r="W618" i="1" s="1"/>
  <c r="T619" i="1"/>
  <c r="W619" i="1" s="1"/>
  <c r="T620" i="1"/>
  <c r="W620" i="1" s="1"/>
  <c r="T621" i="1"/>
  <c r="W621" i="1" s="1"/>
  <c r="T622" i="1"/>
  <c r="W622" i="1" s="1"/>
  <c r="T623" i="1"/>
  <c r="W623" i="1" s="1"/>
  <c r="T624" i="1"/>
  <c r="W624" i="1" s="1"/>
  <c r="T625" i="1"/>
  <c r="W625" i="1" s="1"/>
  <c r="T626" i="1"/>
  <c r="W626" i="1" s="1"/>
  <c r="T627" i="1"/>
  <c r="W627" i="1" s="1"/>
  <c r="T628" i="1"/>
  <c r="W628" i="1" s="1"/>
  <c r="T629" i="1"/>
  <c r="W629" i="1" s="1"/>
  <c r="T630" i="1"/>
  <c r="W630" i="1" s="1"/>
  <c r="T631" i="1"/>
  <c r="W631" i="1" s="1"/>
  <c r="T632" i="1"/>
  <c r="W632" i="1" s="1"/>
  <c r="T633" i="1"/>
  <c r="W633" i="1" s="1"/>
  <c r="T634" i="1"/>
  <c r="W634" i="1" s="1"/>
  <c r="T635" i="1"/>
  <c r="W635" i="1" s="1"/>
  <c r="T636" i="1"/>
  <c r="W636" i="1" s="1"/>
  <c r="T637" i="1"/>
  <c r="W637" i="1" s="1"/>
  <c r="T638" i="1"/>
  <c r="W638" i="1" s="1"/>
  <c r="T639" i="1"/>
  <c r="W639" i="1" s="1"/>
  <c r="T640" i="1"/>
  <c r="W640" i="1" s="1"/>
  <c r="T641" i="1"/>
  <c r="W641" i="1" s="1"/>
  <c r="T642" i="1"/>
  <c r="W642" i="1" s="1"/>
  <c r="T643" i="1"/>
  <c r="W643" i="1" s="1"/>
  <c r="T644" i="1"/>
  <c r="W644" i="1" s="1"/>
  <c r="T645" i="1"/>
  <c r="W645" i="1" s="1"/>
  <c r="T646" i="1"/>
  <c r="W646" i="1" s="1"/>
  <c r="T647" i="1"/>
  <c r="W647" i="1" s="1"/>
  <c r="T648" i="1"/>
  <c r="W648" i="1" s="1"/>
  <c r="T649" i="1"/>
  <c r="W649" i="1" s="1"/>
  <c r="T650" i="1"/>
  <c r="W650" i="1" s="1"/>
  <c r="T651" i="1"/>
  <c r="W651" i="1" s="1"/>
  <c r="T652" i="1"/>
  <c r="W652" i="1" s="1"/>
  <c r="T653" i="1"/>
  <c r="W653" i="1" s="1"/>
  <c r="T654" i="1"/>
  <c r="W654" i="1" s="1"/>
  <c r="T655" i="1"/>
  <c r="W655" i="1" s="1"/>
  <c r="T656" i="1"/>
  <c r="W656" i="1" s="1"/>
  <c r="T657" i="1"/>
  <c r="W657" i="1" s="1"/>
  <c r="T658" i="1"/>
  <c r="W658" i="1" s="1"/>
  <c r="T659" i="1"/>
  <c r="W659" i="1" s="1"/>
  <c r="T660" i="1"/>
  <c r="W660" i="1" s="1"/>
  <c r="T661" i="1"/>
  <c r="W661" i="1" s="1"/>
  <c r="T662" i="1"/>
  <c r="W662" i="1" s="1"/>
  <c r="T663" i="1"/>
  <c r="W663" i="1" s="1"/>
  <c r="T664" i="1"/>
  <c r="W664" i="1" s="1"/>
  <c r="T665" i="1"/>
  <c r="W665" i="1" s="1"/>
  <c r="T666" i="1"/>
  <c r="W666" i="1" s="1"/>
  <c r="T667" i="1"/>
  <c r="W667" i="1" s="1"/>
  <c r="T668" i="1"/>
  <c r="W668" i="1" s="1"/>
  <c r="T669" i="1"/>
  <c r="W669" i="1" s="1"/>
  <c r="T670" i="1"/>
  <c r="W670" i="1" s="1"/>
  <c r="T671" i="1"/>
  <c r="W671" i="1" s="1"/>
  <c r="T672" i="1"/>
  <c r="W672" i="1" s="1"/>
  <c r="T673" i="1"/>
  <c r="W673" i="1" s="1"/>
  <c r="T674" i="1"/>
  <c r="W674" i="1" s="1"/>
  <c r="T675" i="1"/>
  <c r="W675" i="1" s="1"/>
  <c r="T676" i="1"/>
  <c r="W676" i="1" s="1"/>
  <c r="T677" i="1"/>
  <c r="W677" i="1" s="1"/>
  <c r="T678" i="1"/>
  <c r="W678" i="1" s="1"/>
  <c r="T679" i="1"/>
  <c r="W679" i="1" s="1"/>
  <c r="T680" i="1"/>
  <c r="W680" i="1" s="1"/>
  <c r="T681" i="1"/>
  <c r="W681" i="1" s="1"/>
  <c r="T682" i="1"/>
  <c r="W682" i="1" s="1"/>
  <c r="T683" i="1"/>
  <c r="W683" i="1" s="1"/>
  <c r="T684" i="1"/>
  <c r="W684" i="1" s="1"/>
  <c r="T685" i="1"/>
  <c r="W685" i="1" s="1"/>
  <c r="T686" i="1"/>
  <c r="W686" i="1" s="1"/>
  <c r="T687" i="1"/>
  <c r="W687" i="1" s="1"/>
  <c r="T688" i="1"/>
  <c r="W688" i="1" s="1"/>
  <c r="T689" i="1"/>
  <c r="W689" i="1" s="1"/>
  <c r="T690" i="1"/>
  <c r="W690" i="1" s="1"/>
  <c r="T691" i="1"/>
  <c r="W691" i="1" s="1"/>
  <c r="T692" i="1"/>
  <c r="W692" i="1" s="1"/>
  <c r="T693" i="1"/>
  <c r="W693" i="1" s="1"/>
  <c r="T694" i="1"/>
  <c r="W694" i="1" s="1"/>
  <c r="T695" i="1"/>
  <c r="W695" i="1" s="1"/>
  <c r="T696" i="1"/>
  <c r="W696" i="1" s="1"/>
  <c r="T697" i="1"/>
  <c r="W697" i="1" s="1"/>
  <c r="T698" i="1"/>
  <c r="W698" i="1" s="1"/>
  <c r="T699" i="1"/>
  <c r="W699" i="1" s="1"/>
  <c r="T700" i="1"/>
  <c r="W700" i="1" s="1"/>
  <c r="T701" i="1"/>
  <c r="W701" i="1" s="1"/>
  <c r="T702" i="1"/>
  <c r="W702" i="1" s="1"/>
  <c r="T703" i="1"/>
  <c r="W703" i="1" s="1"/>
  <c r="T704" i="1"/>
  <c r="W704" i="1" s="1"/>
  <c r="T705" i="1"/>
  <c r="W705" i="1" s="1"/>
  <c r="T706" i="1"/>
  <c r="W706" i="1" s="1"/>
  <c r="T707" i="1"/>
  <c r="W707" i="1" s="1"/>
  <c r="T708" i="1"/>
  <c r="W708" i="1" s="1"/>
  <c r="T709" i="1"/>
  <c r="W709" i="1" s="1"/>
  <c r="T710" i="1"/>
  <c r="W710" i="1" s="1"/>
  <c r="T711" i="1"/>
  <c r="W711" i="1" s="1"/>
  <c r="T712" i="1"/>
  <c r="W712" i="1" s="1"/>
  <c r="T713" i="1"/>
  <c r="W713" i="1" s="1"/>
  <c r="T714" i="1"/>
  <c r="W714" i="1" s="1"/>
  <c r="T715" i="1"/>
  <c r="W715" i="1" s="1"/>
  <c r="T716" i="1"/>
  <c r="W716" i="1" s="1"/>
  <c r="T717" i="1"/>
  <c r="W717" i="1" s="1"/>
  <c r="T718" i="1"/>
  <c r="W718" i="1" s="1"/>
  <c r="T719" i="1"/>
  <c r="W719" i="1" s="1"/>
  <c r="T720" i="1"/>
  <c r="W720" i="1" s="1"/>
  <c r="T721" i="1"/>
  <c r="W721" i="1" s="1"/>
  <c r="T722" i="1"/>
  <c r="W722" i="1" s="1"/>
  <c r="T723" i="1"/>
  <c r="W723" i="1" s="1"/>
  <c r="T724" i="1"/>
  <c r="W724" i="1" s="1"/>
  <c r="T725" i="1"/>
  <c r="W725" i="1" s="1"/>
  <c r="T726" i="1"/>
  <c r="W726" i="1" s="1"/>
  <c r="T727" i="1"/>
  <c r="W727" i="1" s="1"/>
  <c r="T728" i="1"/>
  <c r="W728" i="1" s="1"/>
  <c r="T729" i="1"/>
  <c r="W729" i="1" s="1"/>
  <c r="T730" i="1"/>
  <c r="W730" i="1" s="1"/>
  <c r="T731" i="1"/>
  <c r="W731" i="1" s="1"/>
  <c r="T732" i="1"/>
  <c r="W732" i="1" s="1"/>
  <c r="T733" i="1"/>
  <c r="W733" i="1" s="1"/>
  <c r="T734" i="1"/>
  <c r="W734" i="1" s="1"/>
  <c r="T735" i="1"/>
  <c r="W735" i="1" s="1"/>
  <c r="T736" i="1"/>
  <c r="W736" i="1" s="1"/>
  <c r="T737" i="1"/>
  <c r="W737" i="1" s="1"/>
  <c r="T738" i="1"/>
  <c r="W738" i="1" s="1"/>
  <c r="T739" i="1"/>
  <c r="W739" i="1" s="1"/>
  <c r="T740" i="1"/>
  <c r="W740" i="1" s="1"/>
  <c r="T741" i="1"/>
  <c r="W741" i="1" s="1"/>
  <c r="T742" i="1"/>
  <c r="W742" i="1" s="1"/>
  <c r="T743" i="1"/>
  <c r="W743" i="1" s="1"/>
  <c r="T744" i="1"/>
  <c r="W744" i="1" s="1"/>
  <c r="T745" i="1"/>
  <c r="W745" i="1" s="1"/>
  <c r="T746" i="1"/>
  <c r="W746" i="1" s="1"/>
  <c r="T747" i="1"/>
  <c r="W747" i="1" s="1"/>
  <c r="T748" i="1"/>
  <c r="W748" i="1" s="1"/>
  <c r="T749" i="1"/>
  <c r="W749" i="1" s="1"/>
  <c r="T750" i="1"/>
  <c r="W750" i="1" s="1"/>
  <c r="T751" i="1"/>
  <c r="W751" i="1" s="1"/>
  <c r="T752" i="1"/>
  <c r="W752" i="1" s="1"/>
  <c r="T753" i="1"/>
  <c r="W753" i="1" s="1"/>
  <c r="T754" i="1"/>
  <c r="W754" i="1" s="1"/>
  <c r="T755" i="1"/>
  <c r="W755" i="1" s="1"/>
  <c r="T756" i="1"/>
  <c r="W756" i="1" s="1"/>
  <c r="T757" i="1"/>
  <c r="W757" i="1" s="1"/>
  <c r="T758" i="1"/>
  <c r="W758" i="1" s="1"/>
  <c r="T759" i="1"/>
  <c r="W759" i="1" s="1"/>
  <c r="T760" i="1"/>
  <c r="W760" i="1" s="1"/>
  <c r="T761" i="1"/>
  <c r="W761" i="1" s="1"/>
  <c r="T762" i="1"/>
  <c r="W762" i="1" s="1"/>
  <c r="T763" i="1"/>
  <c r="W763" i="1" s="1"/>
  <c r="T764" i="1"/>
  <c r="W764" i="1" s="1"/>
  <c r="T765" i="1"/>
  <c r="W765" i="1" s="1"/>
  <c r="T766" i="1"/>
  <c r="W766" i="1" s="1"/>
  <c r="T767" i="1"/>
  <c r="W767" i="1" s="1"/>
  <c r="T768" i="1"/>
  <c r="W768" i="1" s="1"/>
  <c r="T769" i="1"/>
  <c r="W769" i="1" s="1"/>
  <c r="T770" i="1"/>
  <c r="W770" i="1" s="1"/>
  <c r="T771" i="1"/>
  <c r="W771" i="1" s="1"/>
  <c r="T772" i="1"/>
  <c r="W772" i="1" s="1"/>
  <c r="T773" i="1"/>
  <c r="W773" i="1" s="1"/>
  <c r="T774" i="1"/>
  <c r="W774" i="1" s="1"/>
  <c r="T775" i="1"/>
  <c r="W775" i="1" s="1"/>
  <c r="T776" i="1"/>
  <c r="W776" i="1" s="1"/>
  <c r="T777" i="1"/>
  <c r="W777" i="1" s="1"/>
  <c r="T778" i="1"/>
  <c r="W778" i="1" s="1"/>
  <c r="T779" i="1"/>
  <c r="W779" i="1" s="1"/>
  <c r="T780" i="1"/>
  <c r="W780" i="1" s="1"/>
  <c r="T781" i="1"/>
  <c r="W781" i="1" s="1"/>
  <c r="T782" i="1"/>
  <c r="W782" i="1" s="1"/>
  <c r="T783" i="1"/>
  <c r="W783" i="1" s="1"/>
  <c r="T784" i="1"/>
  <c r="W784" i="1" s="1"/>
  <c r="T785" i="1"/>
  <c r="W785" i="1" s="1"/>
  <c r="T786" i="1"/>
  <c r="W786" i="1" s="1"/>
  <c r="T787" i="1"/>
  <c r="W787" i="1" s="1"/>
  <c r="T788" i="1"/>
  <c r="W788" i="1" s="1"/>
  <c r="T789" i="1"/>
  <c r="W789" i="1" s="1"/>
  <c r="T790" i="1"/>
  <c r="W790" i="1" s="1"/>
  <c r="T791" i="1"/>
  <c r="W791" i="1" s="1"/>
  <c r="T792" i="1"/>
  <c r="W792" i="1" s="1"/>
  <c r="T793" i="1"/>
  <c r="W793" i="1" s="1"/>
  <c r="T794" i="1"/>
  <c r="W794" i="1" s="1"/>
  <c r="T795" i="1"/>
  <c r="W795" i="1" s="1"/>
  <c r="T796" i="1"/>
  <c r="W796" i="1" s="1"/>
  <c r="T797" i="1"/>
  <c r="W797" i="1" s="1"/>
  <c r="T798" i="1"/>
  <c r="W798" i="1" s="1"/>
  <c r="T799" i="1"/>
  <c r="W799" i="1" s="1"/>
  <c r="T800" i="1"/>
  <c r="W800" i="1" s="1"/>
  <c r="T801" i="1"/>
  <c r="W801" i="1" s="1"/>
  <c r="T802" i="1"/>
  <c r="W802" i="1" s="1"/>
  <c r="T803" i="1"/>
  <c r="W803" i="1" s="1"/>
  <c r="T804" i="1"/>
  <c r="W804" i="1" s="1"/>
  <c r="T805" i="1"/>
  <c r="W805" i="1" s="1"/>
  <c r="T806" i="1"/>
  <c r="W806" i="1" s="1"/>
  <c r="T807" i="1"/>
  <c r="W807" i="1" s="1"/>
  <c r="T808" i="1"/>
  <c r="W808" i="1" s="1"/>
  <c r="T809" i="1"/>
  <c r="W809" i="1" s="1"/>
  <c r="T810" i="1"/>
  <c r="W810" i="1" s="1"/>
  <c r="T811" i="1"/>
  <c r="W811" i="1" s="1"/>
  <c r="T812" i="1"/>
  <c r="W812" i="1" s="1"/>
  <c r="T813" i="1"/>
  <c r="W813" i="1" s="1"/>
  <c r="T814" i="1"/>
  <c r="W814" i="1" s="1"/>
  <c r="T815" i="1"/>
  <c r="W815" i="1" s="1"/>
  <c r="T816" i="1"/>
  <c r="W816" i="1" s="1"/>
  <c r="T817" i="1"/>
  <c r="W817" i="1" s="1"/>
  <c r="T818" i="1"/>
  <c r="W818" i="1" s="1"/>
  <c r="T819" i="1"/>
  <c r="W819" i="1" s="1"/>
  <c r="T820" i="1"/>
  <c r="W820" i="1" s="1"/>
  <c r="T821" i="1"/>
  <c r="W821" i="1" s="1"/>
  <c r="T822" i="1"/>
  <c r="W822" i="1" s="1"/>
  <c r="T823" i="1"/>
  <c r="W823" i="1" s="1"/>
  <c r="T824" i="1"/>
  <c r="W824" i="1" s="1"/>
  <c r="T825" i="1"/>
  <c r="W825" i="1" s="1"/>
  <c r="T826" i="1"/>
  <c r="W826" i="1" s="1"/>
  <c r="T827" i="1"/>
  <c r="W827" i="1" s="1"/>
  <c r="T828" i="1"/>
  <c r="W828" i="1" s="1"/>
  <c r="T829" i="1"/>
  <c r="W829" i="1" s="1"/>
  <c r="T830" i="1"/>
  <c r="W830" i="1" s="1"/>
  <c r="T831" i="1"/>
  <c r="W831" i="1" s="1"/>
  <c r="T832" i="1"/>
  <c r="W832" i="1" s="1"/>
  <c r="T833" i="1"/>
  <c r="W833" i="1" s="1"/>
  <c r="T834" i="1"/>
  <c r="W834" i="1" s="1"/>
  <c r="T835" i="1"/>
  <c r="W835" i="1" s="1"/>
  <c r="T836" i="1"/>
  <c r="W836" i="1" s="1"/>
  <c r="T837" i="1"/>
  <c r="W837" i="1" s="1"/>
  <c r="T838" i="1"/>
  <c r="W838" i="1" s="1"/>
  <c r="T839" i="1"/>
  <c r="W839" i="1" s="1"/>
  <c r="T840" i="1"/>
  <c r="W840" i="1" s="1"/>
  <c r="T841" i="1"/>
  <c r="W841" i="1" s="1"/>
  <c r="T842" i="1"/>
  <c r="W842" i="1" s="1"/>
  <c r="T843" i="1"/>
  <c r="W843" i="1" s="1"/>
  <c r="T844" i="1"/>
  <c r="W844" i="1" s="1"/>
  <c r="T845" i="1"/>
  <c r="W845" i="1" s="1"/>
  <c r="T846" i="1"/>
  <c r="W846" i="1" s="1"/>
  <c r="T847" i="1"/>
  <c r="W847" i="1" s="1"/>
  <c r="T848" i="1"/>
  <c r="W848" i="1" s="1"/>
  <c r="T849" i="1"/>
  <c r="W849" i="1" s="1"/>
  <c r="T850" i="1"/>
  <c r="W850" i="1" s="1"/>
  <c r="T851" i="1"/>
  <c r="W851" i="1" s="1"/>
  <c r="T852" i="1"/>
  <c r="W852" i="1" s="1"/>
  <c r="T853" i="1"/>
  <c r="W853" i="1" s="1"/>
  <c r="T854" i="1"/>
  <c r="W854" i="1" s="1"/>
  <c r="T855" i="1"/>
  <c r="W855" i="1" s="1"/>
  <c r="T856" i="1"/>
  <c r="W856" i="1" s="1"/>
  <c r="T857" i="1"/>
  <c r="W857" i="1" s="1"/>
  <c r="T858" i="1"/>
  <c r="W858" i="1" s="1"/>
  <c r="T859" i="1"/>
  <c r="W859" i="1" s="1"/>
  <c r="T860" i="1"/>
  <c r="W860" i="1" s="1"/>
  <c r="T861" i="1"/>
  <c r="W861" i="1" s="1"/>
  <c r="T862" i="1"/>
  <c r="W862" i="1" s="1"/>
  <c r="T863" i="1"/>
  <c r="W863" i="1" s="1"/>
  <c r="T864" i="1"/>
  <c r="W864" i="1" s="1"/>
  <c r="T865" i="1"/>
  <c r="W865" i="1" s="1"/>
  <c r="T866" i="1"/>
  <c r="W866" i="1" s="1"/>
  <c r="T867" i="1"/>
  <c r="W867" i="1" s="1"/>
  <c r="T868" i="1"/>
  <c r="W868" i="1" s="1"/>
  <c r="T869" i="1"/>
  <c r="W869" i="1" s="1"/>
  <c r="T870" i="1"/>
  <c r="W870" i="1" s="1"/>
  <c r="T871" i="1"/>
  <c r="W871" i="1" s="1"/>
  <c r="T872" i="1"/>
  <c r="W872" i="1" s="1"/>
  <c r="T873" i="1"/>
  <c r="W873" i="1" s="1"/>
  <c r="T874" i="1"/>
  <c r="W874" i="1" s="1"/>
  <c r="T875" i="1"/>
  <c r="W875" i="1" s="1"/>
  <c r="T876" i="1"/>
  <c r="W876" i="1" s="1"/>
  <c r="T877" i="1"/>
  <c r="W877" i="1" s="1"/>
  <c r="T878" i="1"/>
  <c r="W878" i="1" s="1"/>
  <c r="T879" i="1"/>
  <c r="W879" i="1" s="1"/>
  <c r="T880" i="1"/>
  <c r="W880" i="1" s="1"/>
  <c r="T881" i="1"/>
  <c r="W881" i="1" s="1"/>
  <c r="T882" i="1"/>
  <c r="W882" i="1" s="1"/>
  <c r="T883" i="1"/>
  <c r="W883" i="1" s="1"/>
  <c r="T884" i="1"/>
  <c r="W884" i="1" s="1"/>
  <c r="T885" i="1"/>
  <c r="W885" i="1" s="1"/>
  <c r="T886" i="1"/>
  <c r="W886" i="1" s="1"/>
  <c r="T887" i="1"/>
  <c r="W887" i="1" s="1"/>
  <c r="T888" i="1"/>
  <c r="W888" i="1" s="1"/>
  <c r="T889" i="1"/>
  <c r="W889" i="1" s="1"/>
  <c r="T890" i="1"/>
  <c r="W890" i="1" s="1"/>
  <c r="T891" i="1"/>
  <c r="W891" i="1" s="1"/>
  <c r="T892" i="1"/>
  <c r="W892" i="1" s="1"/>
  <c r="T893" i="1"/>
  <c r="W893" i="1" s="1"/>
  <c r="T894" i="1"/>
  <c r="W894" i="1" s="1"/>
  <c r="T895" i="1"/>
  <c r="W895" i="1" s="1"/>
  <c r="T896" i="1"/>
  <c r="W896" i="1" s="1"/>
  <c r="T897" i="1"/>
  <c r="W897" i="1" s="1"/>
  <c r="T898" i="1"/>
  <c r="W898" i="1" s="1"/>
  <c r="T899" i="1"/>
  <c r="W899" i="1" s="1"/>
  <c r="T900" i="1"/>
  <c r="W900" i="1" s="1"/>
  <c r="T901" i="1"/>
  <c r="W901" i="1" s="1"/>
  <c r="T902" i="1"/>
  <c r="W902" i="1" s="1"/>
  <c r="T903" i="1"/>
  <c r="W903" i="1" s="1"/>
  <c r="T904" i="1"/>
  <c r="W904" i="1" s="1"/>
  <c r="T905" i="1"/>
  <c r="W905" i="1" s="1"/>
  <c r="T906" i="1"/>
  <c r="W906" i="1" s="1"/>
  <c r="T907" i="1"/>
  <c r="W907" i="1" s="1"/>
  <c r="T908" i="1"/>
  <c r="W908" i="1" s="1"/>
  <c r="T909" i="1"/>
  <c r="W909" i="1" s="1"/>
  <c r="T910" i="1"/>
  <c r="W910" i="1" s="1"/>
  <c r="T911" i="1"/>
  <c r="W911" i="1" s="1"/>
  <c r="T912" i="1"/>
  <c r="W912" i="1" s="1"/>
  <c r="T913" i="1"/>
  <c r="W913" i="1" s="1"/>
  <c r="T914" i="1"/>
  <c r="W914" i="1" s="1"/>
  <c r="T915" i="1"/>
  <c r="W915" i="1" s="1"/>
  <c r="T916" i="1"/>
  <c r="W916" i="1" s="1"/>
  <c r="T917" i="1"/>
  <c r="W917" i="1" s="1"/>
  <c r="T918" i="1"/>
  <c r="W918" i="1" s="1"/>
  <c r="T919" i="1"/>
  <c r="W919" i="1" s="1"/>
  <c r="T920" i="1"/>
  <c r="W920" i="1" s="1"/>
  <c r="T921" i="1"/>
  <c r="W921" i="1" s="1"/>
  <c r="T922" i="1"/>
  <c r="W922" i="1" s="1"/>
  <c r="T923" i="1"/>
  <c r="W923" i="1" s="1"/>
  <c r="T924" i="1"/>
  <c r="W924" i="1" s="1"/>
  <c r="T925" i="1"/>
  <c r="W925" i="1" s="1"/>
  <c r="T926" i="1"/>
  <c r="W926" i="1" s="1"/>
  <c r="T927" i="1"/>
  <c r="W927" i="1" s="1"/>
  <c r="T928" i="1"/>
  <c r="W928" i="1" s="1"/>
  <c r="T929" i="1"/>
  <c r="W929" i="1" s="1"/>
  <c r="T930" i="1"/>
  <c r="W930" i="1" s="1"/>
  <c r="T931" i="1"/>
  <c r="W931" i="1" s="1"/>
  <c r="T932" i="1"/>
  <c r="W932" i="1" s="1"/>
  <c r="T933" i="1"/>
  <c r="W933" i="1" s="1"/>
  <c r="T934" i="1"/>
  <c r="W934" i="1" s="1"/>
  <c r="T935" i="1"/>
  <c r="W935" i="1" s="1"/>
  <c r="T936" i="1"/>
  <c r="W936" i="1" s="1"/>
  <c r="T937" i="1"/>
  <c r="W937" i="1" s="1"/>
  <c r="T938" i="1"/>
  <c r="W938" i="1" s="1"/>
  <c r="T939" i="1"/>
  <c r="W939" i="1" s="1"/>
  <c r="T940" i="1"/>
  <c r="W940" i="1" s="1"/>
  <c r="T941" i="1"/>
  <c r="W941" i="1" s="1"/>
  <c r="T942" i="1"/>
  <c r="W942" i="1" s="1"/>
  <c r="T943" i="1"/>
  <c r="W943" i="1" s="1"/>
  <c r="T944" i="1"/>
  <c r="W944" i="1" s="1"/>
  <c r="T945" i="1"/>
  <c r="W945" i="1" s="1"/>
  <c r="T946" i="1"/>
  <c r="W946" i="1" s="1"/>
  <c r="T947" i="1"/>
  <c r="W947" i="1" s="1"/>
  <c r="T948" i="1"/>
  <c r="W948" i="1" s="1"/>
  <c r="T949" i="1"/>
  <c r="W949" i="1" s="1"/>
  <c r="T950" i="1"/>
  <c r="W950" i="1" s="1"/>
  <c r="T951" i="1"/>
  <c r="W951" i="1" s="1"/>
  <c r="T952" i="1"/>
  <c r="W952" i="1" s="1"/>
  <c r="T953" i="1"/>
  <c r="W953" i="1" s="1"/>
  <c r="T954" i="1"/>
  <c r="W954" i="1" s="1"/>
  <c r="T955" i="1"/>
  <c r="W955" i="1" s="1"/>
  <c r="T956" i="1"/>
  <c r="W956" i="1" s="1"/>
  <c r="T957" i="1"/>
  <c r="W957" i="1" s="1"/>
  <c r="T958" i="1"/>
  <c r="W958" i="1" s="1"/>
  <c r="T959" i="1"/>
  <c r="W959" i="1" s="1"/>
  <c r="T960" i="1"/>
  <c r="W960" i="1" s="1"/>
  <c r="T961" i="1"/>
  <c r="W961" i="1" s="1"/>
  <c r="T962" i="1"/>
  <c r="W962" i="1" s="1"/>
  <c r="T963" i="1"/>
  <c r="W963" i="1" s="1"/>
  <c r="T964" i="1"/>
  <c r="W964" i="1" s="1"/>
  <c r="T965" i="1"/>
  <c r="W965" i="1" s="1"/>
  <c r="T966" i="1"/>
  <c r="W966" i="1" s="1"/>
  <c r="T967" i="1"/>
  <c r="W967" i="1" s="1"/>
  <c r="T968" i="1"/>
  <c r="W968" i="1" s="1"/>
  <c r="T969" i="1"/>
  <c r="W969" i="1" s="1"/>
  <c r="T970" i="1"/>
  <c r="W970" i="1" s="1"/>
  <c r="T971" i="1"/>
  <c r="W971" i="1" s="1"/>
  <c r="T972" i="1"/>
  <c r="W972" i="1" s="1"/>
  <c r="T973" i="1"/>
  <c r="W973" i="1" s="1"/>
  <c r="T974" i="1"/>
  <c r="W974" i="1" s="1"/>
  <c r="T975" i="1"/>
  <c r="W975" i="1" s="1"/>
  <c r="T976" i="1"/>
  <c r="W976" i="1" s="1"/>
  <c r="T977" i="1"/>
  <c r="W977" i="1" s="1"/>
  <c r="T978" i="1"/>
  <c r="W978" i="1" s="1"/>
  <c r="T979" i="1"/>
  <c r="W979" i="1" s="1"/>
  <c r="T980" i="1"/>
  <c r="W980" i="1" s="1"/>
  <c r="T981" i="1"/>
  <c r="W981" i="1" s="1"/>
  <c r="T982" i="1"/>
  <c r="W982" i="1" s="1"/>
  <c r="T983" i="1"/>
  <c r="W983" i="1" s="1"/>
  <c r="T984" i="1"/>
  <c r="W984" i="1" s="1"/>
  <c r="T985" i="1"/>
  <c r="W985" i="1" s="1"/>
  <c r="T986" i="1"/>
  <c r="W986" i="1" s="1"/>
  <c r="T987" i="1"/>
  <c r="W987" i="1" s="1"/>
  <c r="T988" i="1"/>
  <c r="W988" i="1" s="1"/>
  <c r="T989" i="1"/>
  <c r="W989" i="1" s="1"/>
  <c r="T990" i="1"/>
  <c r="W990" i="1" s="1"/>
  <c r="T991" i="1"/>
  <c r="W991" i="1" s="1"/>
  <c r="T10" i="1"/>
  <c r="W10" i="1" s="1"/>
  <c r="O5" i="1" l="1"/>
  <c r="Q5" i="1"/>
  <c r="E15" i="18"/>
  <c r="G15" i="18"/>
  <c r="U7" i="1" l="1"/>
  <c r="J15" i="18"/>
  <c r="H33" i="19"/>
  <c r="G33" i="19"/>
  <c r="F33" i="19"/>
  <c r="C33" i="19"/>
  <c r="H32" i="19"/>
  <c r="G32" i="19"/>
  <c r="F32" i="19"/>
  <c r="C32" i="19"/>
  <c r="H31" i="19"/>
  <c r="G31" i="19"/>
  <c r="F31" i="19"/>
  <c r="C31" i="19"/>
  <c r="H30" i="19"/>
  <c r="G30" i="19"/>
  <c r="F30" i="19"/>
  <c r="C30" i="19"/>
  <c r="H29" i="19"/>
  <c r="G29" i="19"/>
  <c r="F29" i="19"/>
  <c r="C29" i="19"/>
  <c r="H28" i="19"/>
  <c r="G28" i="19"/>
  <c r="F28" i="19"/>
  <c r="C28" i="19"/>
  <c r="H27" i="19"/>
  <c r="G27" i="19"/>
  <c r="F27" i="19"/>
  <c r="C27" i="19"/>
  <c r="H26" i="19"/>
  <c r="G26" i="19"/>
  <c r="F26" i="19"/>
  <c r="C26" i="19"/>
  <c r="H25" i="19"/>
  <c r="G25" i="19"/>
  <c r="F25" i="19"/>
  <c r="C25" i="19"/>
  <c r="H24" i="19"/>
  <c r="G24" i="19"/>
  <c r="F24" i="19"/>
  <c r="C24" i="19"/>
  <c r="H23" i="19"/>
  <c r="G23" i="19"/>
  <c r="F23" i="19"/>
  <c r="C23" i="19"/>
  <c r="H22" i="19"/>
  <c r="G22" i="19"/>
  <c r="F22" i="19"/>
  <c r="C22" i="19"/>
  <c r="H21" i="19"/>
  <c r="G21" i="19"/>
  <c r="F21" i="19"/>
  <c r="C21" i="19"/>
  <c r="H20" i="19"/>
  <c r="G20" i="19"/>
  <c r="F20" i="19"/>
  <c r="C20" i="19"/>
  <c r="C19" i="19"/>
  <c r="C18" i="19"/>
  <c r="C17" i="19"/>
  <c r="C16" i="19"/>
  <c r="C14" i="19"/>
  <c r="D11" i="1" l="1"/>
  <c r="H11" i="1"/>
  <c r="C15" i="19"/>
  <c r="C13" i="1"/>
  <c r="D13" i="1"/>
  <c r="C15" i="1"/>
  <c r="D15" i="1"/>
  <c r="I15" i="1"/>
  <c r="C16" i="1"/>
  <c r="D16" i="1"/>
  <c r="I16" i="1"/>
  <c r="J16" i="1"/>
  <c r="C17" i="1"/>
  <c r="D17" i="1"/>
  <c r="C18" i="1"/>
  <c r="D18" i="1"/>
  <c r="I18" i="1"/>
  <c r="J18" i="1"/>
  <c r="C19" i="1"/>
  <c r="D19" i="1"/>
  <c r="I19" i="1"/>
  <c r="J19" i="1"/>
  <c r="C20" i="1"/>
  <c r="D20" i="1"/>
  <c r="I20" i="1"/>
  <c r="J20" i="1"/>
  <c r="C21" i="1"/>
  <c r="D21" i="1"/>
  <c r="J21" i="1"/>
  <c r="C22" i="1"/>
  <c r="D22" i="1"/>
  <c r="I22" i="1"/>
  <c r="J22" i="1"/>
  <c r="C23" i="1"/>
  <c r="D23" i="1"/>
  <c r="I23" i="1"/>
  <c r="J23" i="1"/>
  <c r="C24" i="1"/>
  <c r="D24" i="1"/>
  <c r="I24" i="1"/>
  <c r="J24" i="1"/>
  <c r="C26" i="1"/>
  <c r="D26" i="1"/>
  <c r="J26" i="1"/>
  <c r="C27" i="1"/>
  <c r="D27" i="1"/>
  <c r="I27" i="1"/>
  <c r="J27" i="1"/>
  <c r="D28" i="1"/>
  <c r="I28" i="1"/>
  <c r="J28" i="1"/>
  <c r="C29" i="1"/>
  <c r="D29" i="1"/>
  <c r="I29" i="1"/>
  <c r="J29" i="1"/>
  <c r="C30" i="1"/>
  <c r="D30" i="1"/>
  <c r="I30" i="1"/>
  <c r="J30" i="1"/>
  <c r="C31" i="1"/>
  <c r="D31" i="1"/>
  <c r="I31" i="1"/>
  <c r="J31" i="1"/>
  <c r="C32" i="1"/>
  <c r="D32" i="1"/>
  <c r="I32" i="1"/>
  <c r="J32" i="1"/>
  <c r="C33" i="1"/>
  <c r="D33" i="1"/>
  <c r="I33" i="1"/>
  <c r="J33" i="1"/>
  <c r="C34" i="1"/>
  <c r="D34" i="1"/>
  <c r="I34" i="1"/>
  <c r="J34" i="1"/>
  <c r="C36" i="1"/>
  <c r="D36" i="1"/>
  <c r="J36" i="1"/>
  <c r="J35" i="1" s="1"/>
  <c r="G18" i="19" s="1"/>
  <c r="C38" i="1"/>
  <c r="D38" i="1"/>
  <c r="J38" i="1"/>
  <c r="C39" i="1"/>
  <c r="D39" i="1"/>
  <c r="I39" i="1"/>
  <c r="J39" i="1"/>
  <c r="C40" i="1"/>
  <c r="D40" i="1"/>
  <c r="I40" i="1"/>
  <c r="J40" i="1"/>
  <c r="H40" i="1"/>
  <c r="K40" i="1" s="1"/>
  <c r="C41" i="1"/>
  <c r="D41" i="1"/>
  <c r="I41" i="1"/>
  <c r="J41" i="1"/>
  <c r="C42" i="1"/>
  <c r="D42" i="1"/>
  <c r="J42" i="1"/>
  <c r="C43" i="1"/>
  <c r="D43" i="1"/>
  <c r="J43" i="1"/>
  <c r="C44" i="1"/>
  <c r="D44" i="1"/>
  <c r="H44" i="1"/>
  <c r="C45" i="1"/>
  <c r="D45" i="1"/>
  <c r="F45" i="1"/>
  <c r="G45" i="1"/>
  <c r="H45" i="1"/>
  <c r="C46" i="1"/>
  <c r="D46" i="1"/>
  <c r="F46" i="1"/>
  <c r="G46" i="1"/>
  <c r="H46" i="1"/>
  <c r="C47" i="1"/>
  <c r="D47" i="1"/>
  <c r="F47" i="1"/>
  <c r="G47" i="1"/>
  <c r="H47" i="1"/>
  <c r="C48" i="1"/>
  <c r="D48" i="1"/>
  <c r="F48" i="1"/>
  <c r="G48" i="1"/>
  <c r="H48" i="1"/>
  <c r="C49" i="1"/>
  <c r="D49" i="1"/>
  <c r="F49" i="1"/>
  <c r="G49" i="1"/>
  <c r="H49" i="1"/>
  <c r="C50" i="1"/>
  <c r="D50" i="1"/>
  <c r="F50" i="1"/>
  <c r="G50" i="1"/>
  <c r="H50" i="1"/>
  <c r="C51" i="1"/>
  <c r="D51" i="1"/>
  <c r="F51" i="1"/>
  <c r="G51" i="1"/>
  <c r="H51" i="1"/>
  <c r="C52" i="1"/>
  <c r="D52" i="1"/>
  <c r="F52" i="1"/>
  <c r="G52" i="1"/>
  <c r="H52" i="1"/>
  <c r="C53" i="1"/>
  <c r="D53" i="1"/>
  <c r="F53" i="1"/>
  <c r="G53" i="1"/>
  <c r="H53" i="1"/>
  <c r="C54" i="1"/>
  <c r="D54" i="1"/>
  <c r="F54" i="1"/>
  <c r="G54" i="1"/>
  <c r="H54" i="1"/>
  <c r="C55" i="1"/>
  <c r="D55" i="1"/>
  <c r="F55" i="1"/>
  <c r="G55" i="1"/>
  <c r="H55" i="1"/>
  <c r="C56" i="1"/>
  <c r="D56" i="1"/>
  <c r="F56" i="1"/>
  <c r="G56" i="1"/>
  <c r="H56" i="1"/>
  <c r="C57" i="1"/>
  <c r="D57" i="1"/>
  <c r="F57" i="1"/>
  <c r="G57" i="1"/>
  <c r="H57" i="1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J37" i="1" l="1"/>
  <c r="G19" i="19" s="1"/>
  <c r="H41" i="1"/>
  <c r="K41" i="1" s="1"/>
  <c r="O41" i="1" s="1"/>
  <c r="H39" i="1"/>
  <c r="K39" i="1" s="1"/>
  <c r="Q39" i="1" s="1"/>
  <c r="H34" i="1"/>
  <c r="K34" i="1" s="1"/>
  <c r="O34" i="1" s="1"/>
  <c r="H32" i="1"/>
  <c r="K32" i="1" s="1"/>
  <c r="O32" i="1" s="1"/>
  <c r="H33" i="1"/>
  <c r="K33" i="1" s="1"/>
  <c r="O33" i="1" s="1"/>
  <c r="H28" i="1"/>
  <c r="K28" i="1" s="1"/>
  <c r="O28" i="1" s="1"/>
  <c r="H27" i="1"/>
  <c r="K27" i="1" s="1"/>
  <c r="O27" i="1" s="1"/>
  <c r="H29" i="1"/>
  <c r="K29" i="1" s="1"/>
  <c r="S29" i="1" s="1"/>
  <c r="J25" i="1"/>
  <c r="G17" i="19" s="1"/>
  <c r="H30" i="1"/>
  <c r="K30" i="1" s="1"/>
  <c r="O30" i="1" s="1"/>
  <c r="H31" i="1"/>
  <c r="K31" i="1" s="1"/>
  <c r="S31" i="1" s="1"/>
  <c r="H23" i="1"/>
  <c r="K23" i="1" s="1"/>
  <c r="S23" i="1" s="1"/>
  <c r="H24" i="1"/>
  <c r="K24" i="1" s="1"/>
  <c r="O24" i="1" s="1"/>
  <c r="H22" i="1"/>
  <c r="K22" i="1" s="1"/>
  <c r="Q22" i="1" s="1"/>
  <c r="J15" i="1"/>
  <c r="S57" i="1"/>
  <c r="Q57" i="1"/>
  <c r="O57" i="1"/>
  <c r="S56" i="1"/>
  <c r="O56" i="1"/>
  <c r="Q56" i="1"/>
  <c r="S55" i="1"/>
  <c r="Q55" i="1"/>
  <c r="O55" i="1"/>
  <c r="S54" i="1"/>
  <c r="O54" i="1"/>
  <c r="Q54" i="1"/>
  <c r="S53" i="1"/>
  <c r="Q53" i="1"/>
  <c r="O53" i="1"/>
  <c r="S52" i="1"/>
  <c r="O52" i="1"/>
  <c r="Q52" i="1"/>
  <c r="S51" i="1"/>
  <c r="Q51" i="1"/>
  <c r="O51" i="1"/>
  <c r="S50" i="1"/>
  <c r="Q50" i="1"/>
  <c r="O50" i="1"/>
  <c r="S49" i="1"/>
  <c r="Q49" i="1"/>
  <c r="O49" i="1"/>
  <c r="S48" i="1"/>
  <c r="O48" i="1"/>
  <c r="Q48" i="1"/>
  <c r="S47" i="1"/>
  <c r="Q47" i="1"/>
  <c r="O47" i="1"/>
  <c r="S46" i="1"/>
  <c r="Q46" i="1"/>
  <c r="O46" i="1"/>
  <c r="S45" i="1"/>
  <c r="Q45" i="1"/>
  <c r="O45" i="1"/>
  <c r="S44" i="1"/>
  <c r="Q44" i="1"/>
  <c r="O44" i="1"/>
  <c r="S40" i="1"/>
  <c r="O40" i="1"/>
  <c r="Q40" i="1"/>
  <c r="S37" i="1"/>
  <c r="Q37" i="1"/>
  <c r="O37" i="1"/>
  <c r="Q35" i="1"/>
  <c r="S35" i="1"/>
  <c r="O35" i="1"/>
  <c r="S25" i="1"/>
  <c r="O25" i="1"/>
  <c r="Q25" i="1"/>
  <c r="S11" i="1"/>
  <c r="Q11" i="1"/>
  <c r="O11" i="1"/>
  <c r="H20" i="1"/>
  <c r="K20" i="1" s="1"/>
  <c r="H18" i="1"/>
  <c r="K18" i="1" s="1"/>
  <c r="H19" i="1"/>
  <c r="K19" i="1" s="1"/>
  <c r="H16" i="1"/>
  <c r="K16" i="1" s="1"/>
  <c r="H15" i="1"/>
  <c r="K15" i="1" s="1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S39" i="1" l="1"/>
  <c r="O39" i="1"/>
  <c r="S41" i="1"/>
  <c r="Q41" i="1"/>
  <c r="S34" i="1"/>
  <c r="Q28" i="1"/>
  <c r="S28" i="1"/>
  <c r="Q34" i="1"/>
  <c r="Q32" i="1"/>
  <c r="O31" i="1"/>
  <c r="Q31" i="1"/>
  <c r="S32" i="1"/>
  <c r="S33" i="1"/>
  <c r="Q29" i="1"/>
  <c r="Q33" i="1"/>
  <c r="O29" i="1"/>
  <c r="S27" i="1"/>
  <c r="Q30" i="1"/>
  <c r="S30" i="1"/>
  <c r="Q27" i="1"/>
  <c r="Q23" i="1"/>
  <c r="O23" i="1"/>
  <c r="S24" i="1"/>
  <c r="Q24" i="1"/>
  <c r="O22" i="1"/>
  <c r="S22" i="1"/>
  <c r="U46" i="1"/>
  <c r="V46" i="1" s="1"/>
  <c r="U53" i="1"/>
  <c r="X53" i="1" s="1"/>
  <c r="U47" i="1"/>
  <c r="U52" i="1"/>
  <c r="X52" i="1" s="1"/>
  <c r="U56" i="1"/>
  <c r="X56" i="1" s="1"/>
  <c r="S20" i="1"/>
  <c r="Q20" i="1"/>
  <c r="O20" i="1"/>
  <c r="S15" i="1"/>
  <c r="Q15" i="1"/>
  <c r="O15" i="1"/>
  <c r="S16" i="1"/>
  <c r="Q16" i="1"/>
  <c r="O16" i="1"/>
  <c r="S19" i="1"/>
  <c r="Q19" i="1"/>
  <c r="O19" i="1"/>
  <c r="S18" i="1"/>
  <c r="Q18" i="1"/>
  <c r="O18" i="1"/>
  <c r="U37" i="1"/>
  <c r="V37" i="1" s="1"/>
  <c r="U48" i="1"/>
  <c r="V48" i="1" s="1"/>
  <c r="U50" i="1"/>
  <c r="U51" i="1"/>
  <c r="U11" i="1"/>
  <c r="U25" i="1"/>
  <c r="V25" i="1" s="1"/>
  <c r="U44" i="1"/>
  <c r="V44" i="1" s="1"/>
  <c r="U55" i="1"/>
  <c r="U35" i="1"/>
  <c r="V35" i="1" s="1"/>
  <c r="U45" i="1"/>
  <c r="V45" i="1" s="1"/>
  <c r="U57" i="1"/>
  <c r="U40" i="1"/>
  <c r="V40" i="1" s="1"/>
  <c r="U54" i="1"/>
  <c r="U49" i="1"/>
  <c r="V49" i="1" s="1"/>
  <c r="U41" i="1" l="1"/>
  <c r="V41" i="1" s="1"/>
  <c r="U39" i="1"/>
  <c r="V39" i="1" s="1"/>
  <c r="U30" i="1"/>
  <c r="V30" i="1" s="1"/>
  <c r="U31" i="1"/>
  <c r="V31" i="1" s="1"/>
  <c r="U28" i="1"/>
  <c r="V28" i="1" s="1"/>
  <c r="U34" i="1"/>
  <c r="V34" i="1" s="1"/>
  <c r="U32" i="1"/>
  <c r="V32" i="1" s="1"/>
  <c r="U27" i="1"/>
  <c r="V27" i="1" s="1"/>
  <c r="U33" i="1"/>
  <c r="V33" i="1" s="1"/>
  <c r="U29" i="1"/>
  <c r="X29" i="1" s="1"/>
  <c r="U23" i="1"/>
  <c r="V23" i="1" s="1"/>
  <c r="U24" i="1"/>
  <c r="V24" i="1" s="1"/>
  <c r="U22" i="1"/>
  <c r="V22" i="1" s="1"/>
  <c r="X46" i="1"/>
  <c r="X47" i="1"/>
  <c r="V47" i="1"/>
  <c r="U20" i="1"/>
  <c r="X35" i="1"/>
  <c r="X55" i="1"/>
  <c r="X57" i="1"/>
  <c r="X44" i="1"/>
  <c r="X45" i="1"/>
  <c r="X50" i="1"/>
  <c r="X11" i="1"/>
  <c r="X51" i="1"/>
  <c r="X37" i="1"/>
  <c r="X54" i="1"/>
  <c r="X49" i="1"/>
  <c r="X40" i="1"/>
  <c r="X25" i="1"/>
  <c r="X48" i="1"/>
  <c r="U16" i="1"/>
  <c r="V16" i="1" s="1"/>
  <c r="U19" i="1"/>
  <c r="V19" i="1" s="1"/>
  <c r="U18" i="1"/>
  <c r="V18" i="1" s="1"/>
  <c r="U15" i="1"/>
  <c r="V15" i="1" s="1"/>
  <c r="G11" i="18"/>
  <c r="E11" i="18"/>
  <c r="D11" i="18"/>
  <c r="I9" i="18"/>
  <c r="G10" i="18"/>
  <c r="E10" i="18"/>
  <c r="D10" i="18"/>
  <c r="X41" i="1" l="1"/>
  <c r="X39" i="1"/>
  <c r="X31" i="1"/>
  <c r="X30" i="1"/>
  <c r="X28" i="1"/>
  <c r="X34" i="1"/>
  <c r="X27" i="1"/>
  <c r="X32" i="1"/>
  <c r="X33" i="1"/>
  <c r="V29" i="1"/>
  <c r="X22" i="1"/>
  <c r="X23" i="1"/>
  <c r="X24" i="1"/>
  <c r="H9" i="18"/>
  <c r="J9" i="18" s="1"/>
  <c r="X20" i="1"/>
  <c r="V20" i="1"/>
  <c r="X19" i="1"/>
  <c r="X18" i="1"/>
  <c r="X16" i="1"/>
  <c r="X15" i="1"/>
  <c r="J11" i="18"/>
  <c r="J10" i="18"/>
  <c r="H8" i="19"/>
  <c r="H56" i="18" l="1"/>
  <c r="H51" i="18"/>
  <c r="D8" i="19"/>
  <c r="N3" i="9"/>
  <c r="J51" i="18" l="1"/>
  <c r="J56" i="18"/>
  <c r="C58" i="1"/>
  <c r="D58" i="1"/>
  <c r="F58" i="1"/>
  <c r="G58" i="1"/>
  <c r="H58" i="1"/>
  <c r="C59" i="1"/>
  <c r="D59" i="1"/>
  <c r="F59" i="1"/>
  <c r="G59" i="1"/>
  <c r="H59" i="1"/>
  <c r="C60" i="1"/>
  <c r="D60" i="1"/>
  <c r="F60" i="1"/>
  <c r="G60" i="1"/>
  <c r="H60" i="1"/>
  <c r="C61" i="1"/>
  <c r="D61" i="1"/>
  <c r="F61" i="1"/>
  <c r="G61" i="1"/>
  <c r="H61" i="1"/>
  <c r="C62" i="1"/>
  <c r="D62" i="1"/>
  <c r="F62" i="1"/>
  <c r="G62" i="1"/>
  <c r="H62" i="1"/>
  <c r="C63" i="1"/>
  <c r="D63" i="1"/>
  <c r="F63" i="1"/>
  <c r="G63" i="1"/>
  <c r="H63" i="1"/>
  <c r="C64" i="1"/>
  <c r="D64" i="1"/>
  <c r="F64" i="1"/>
  <c r="G64" i="1"/>
  <c r="H64" i="1"/>
  <c r="C65" i="1"/>
  <c r="D65" i="1"/>
  <c r="F65" i="1"/>
  <c r="G65" i="1"/>
  <c r="H65" i="1"/>
  <c r="C66" i="1"/>
  <c r="D66" i="1"/>
  <c r="F66" i="1"/>
  <c r="G66" i="1"/>
  <c r="H66" i="1"/>
  <c r="C67" i="1"/>
  <c r="D67" i="1"/>
  <c r="F67" i="1"/>
  <c r="G67" i="1"/>
  <c r="H67" i="1"/>
  <c r="C68" i="1"/>
  <c r="D68" i="1"/>
  <c r="F68" i="1"/>
  <c r="G68" i="1"/>
  <c r="H68" i="1"/>
  <c r="C69" i="1"/>
  <c r="D69" i="1"/>
  <c r="F69" i="1"/>
  <c r="G69" i="1"/>
  <c r="H69" i="1"/>
  <c r="C70" i="1"/>
  <c r="D70" i="1"/>
  <c r="F70" i="1"/>
  <c r="G70" i="1"/>
  <c r="H70" i="1"/>
  <c r="C71" i="1"/>
  <c r="D71" i="1"/>
  <c r="F71" i="1"/>
  <c r="G71" i="1"/>
  <c r="H71" i="1"/>
  <c r="C72" i="1"/>
  <c r="D72" i="1"/>
  <c r="F72" i="1"/>
  <c r="G72" i="1"/>
  <c r="H72" i="1"/>
  <c r="C73" i="1"/>
  <c r="D73" i="1"/>
  <c r="F73" i="1"/>
  <c r="G73" i="1"/>
  <c r="H73" i="1"/>
  <c r="C74" i="1"/>
  <c r="D74" i="1"/>
  <c r="F74" i="1"/>
  <c r="G74" i="1"/>
  <c r="H74" i="1"/>
  <c r="C75" i="1"/>
  <c r="D75" i="1"/>
  <c r="F75" i="1"/>
  <c r="G75" i="1"/>
  <c r="H75" i="1"/>
  <c r="C76" i="1"/>
  <c r="D76" i="1"/>
  <c r="F76" i="1"/>
  <c r="G76" i="1"/>
  <c r="H76" i="1"/>
  <c r="C77" i="1"/>
  <c r="D77" i="1"/>
  <c r="F77" i="1"/>
  <c r="G77" i="1"/>
  <c r="H77" i="1"/>
  <c r="C78" i="1"/>
  <c r="D78" i="1"/>
  <c r="F78" i="1"/>
  <c r="G78" i="1"/>
  <c r="H78" i="1"/>
  <c r="C79" i="1"/>
  <c r="D79" i="1"/>
  <c r="F79" i="1"/>
  <c r="G79" i="1"/>
  <c r="H79" i="1"/>
  <c r="C80" i="1"/>
  <c r="D80" i="1"/>
  <c r="F80" i="1"/>
  <c r="G80" i="1"/>
  <c r="H80" i="1"/>
  <c r="C81" i="1"/>
  <c r="D81" i="1"/>
  <c r="F81" i="1"/>
  <c r="G81" i="1"/>
  <c r="H81" i="1"/>
  <c r="C82" i="1"/>
  <c r="D82" i="1"/>
  <c r="F82" i="1"/>
  <c r="G82" i="1"/>
  <c r="H82" i="1"/>
  <c r="C83" i="1"/>
  <c r="D83" i="1"/>
  <c r="F83" i="1"/>
  <c r="G83" i="1"/>
  <c r="H83" i="1"/>
  <c r="C84" i="1"/>
  <c r="D84" i="1"/>
  <c r="F84" i="1"/>
  <c r="G84" i="1"/>
  <c r="H84" i="1"/>
  <c r="C85" i="1"/>
  <c r="D85" i="1"/>
  <c r="F85" i="1"/>
  <c r="G85" i="1"/>
  <c r="H85" i="1"/>
  <c r="C86" i="1"/>
  <c r="D86" i="1"/>
  <c r="F86" i="1"/>
  <c r="G86" i="1"/>
  <c r="H86" i="1"/>
  <c r="C87" i="1"/>
  <c r="D87" i="1"/>
  <c r="F87" i="1"/>
  <c r="G87" i="1"/>
  <c r="H87" i="1"/>
  <c r="C88" i="1"/>
  <c r="D88" i="1"/>
  <c r="F88" i="1"/>
  <c r="G88" i="1"/>
  <c r="H88" i="1"/>
  <c r="C89" i="1"/>
  <c r="D89" i="1"/>
  <c r="F89" i="1"/>
  <c r="G89" i="1"/>
  <c r="H89" i="1"/>
  <c r="C90" i="1"/>
  <c r="D90" i="1"/>
  <c r="F90" i="1"/>
  <c r="G90" i="1"/>
  <c r="H90" i="1"/>
  <c r="C91" i="1"/>
  <c r="D91" i="1"/>
  <c r="F91" i="1"/>
  <c r="G91" i="1"/>
  <c r="H91" i="1"/>
  <c r="C92" i="1"/>
  <c r="D92" i="1"/>
  <c r="F92" i="1"/>
  <c r="G92" i="1"/>
  <c r="H92" i="1"/>
  <c r="C93" i="1"/>
  <c r="D93" i="1"/>
  <c r="F93" i="1"/>
  <c r="G93" i="1"/>
  <c r="H93" i="1"/>
  <c r="C94" i="1"/>
  <c r="D94" i="1"/>
  <c r="F94" i="1"/>
  <c r="G94" i="1"/>
  <c r="H94" i="1"/>
  <c r="C95" i="1"/>
  <c r="D95" i="1"/>
  <c r="F95" i="1"/>
  <c r="G95" i="1"/>
  <c r="H95" i="1"/>
  <c r="C96" i="1"/>
  <c r="D96" i="1"/>
  <c r="F96" i="1"/>
  <c r="G96" i="1"/>
  <c r="H96" i="1"/>
  <c r="C97" i="1"/>
  <c r="D97" i="1"/>
  <c r="F97" i="1"/>
  <c r="G97" i="1"/>
  <c r="H97" i="1"/>
  <c r="C98" i="1"/>
  <c r="D98" i="1"/>
  <c r="F98" i="1"/>
  <c r="G98" i="1"/>
  <c r="H98" i="1"/>
  <c r="C99" i="1"/>
  <c r="D99" i="1"/>
  <c r="F99" i="1"/>
  <c r="G99" i="1"/>
  <c r="H99" i="1"/>
  <c r="C100" i="1"/>
  <c r="D100" i="1"/>
  <c r="F100" i="1"/>
  <c r="G100" i="1"/>
  <c r="H100" i="1"/>
  <c r="C101" i="1"/>
  <c r="D101" i="1"/>
  <c r="F101" i="1"/>
  <c r="G101" i="1"/>
  <c r="H101" i="1"/>
  <c r="C102" i="1"/>
  <c r="D102" i="1"/>
  <c r="F102" i="1"/>
  <c r="G102" i="1"/>
  <c r="H102" i="1"/>
  <c r="C103" i="1"/>
  <c r="D103" i="1"/>
  <c r="F103" i="1"/>
  <c r="G103" i="1"/>
  <c r="H103" i="1"/>
  <c r="C104" i="1"/>
  <c r="D104" i="1"/>
  <c r="F104" i="1"/>
  <c r="G104" i="1"/>
  <c r="H104" i="1"/>
  <c r="C105" i="1"/>
  <c r="D105" i="1"/>
  <c r="F105" i="1"/>
  <c r="G105" i="1"/>
  <c r="H105" i="1"/>
  <c r="C106" i="1"/>
  <c r="D106" i="1"/>
  <c r="F106" i="1"/>
  <c r="G106" i="1"/>
  <c r="H106" i="1"/>
  <c r="C107" i="1"/>
  <c r="D107" i="1"/>
  <c r="F107" i="1"/>
  <c r="G107" i="1"/>
  <c r="H107" i="1"/>
  <c r="C108" i="1"/>
  <c r="D108" i="1"/>
  <c r="F108" i="1"/>
  <c r="G108" i="1"/>
  <c r="H108" i="1"/>
  <c r="C109" i="1"/>
  <c r="D109" i="1"/>
  <c r="F109" i="1"/>
  <c r="G109" i="1"/>
  <c r="H109" i="1"/>
  <c r="C110" i="1"/>
  <c r="D110" i="1"/>
  <c r="F110" i="1"/>
  <c r="G110" i="1"/>
  <c r="H110" i="1"/>
  <c r="C111" i="1"/>
  <c r="D111" i="1"/>
  <c r="F111" i="1"/>
  <c r="G111" i="1"/>
  <c r="H111" i="1"/>
  <c r="C112" i="1"/>
  <c r="D112" i="1"/>
  <c r="F112" i="1"/>
  <c r="G112" i="1"/>
  <c r="H112" i="1"/>
  <c r="C113" i="1"/>
  <c r="D113" i="1"/>
  <c r="F113" i="1"/>
  <c r="G113" i="1"/>
  <c r="H113" i="1"/>
  <c r="C114" i="1"/>
  <c r="D114" i="1"/>
  <c r="F114" i="1"/>
  <c r="G114" i="1"/>
  <c r="H114" i="1"/>
  <c r="C115" i="1"/>
  <c r="D115" i="1"/>
  <c r="F115" i="1"/>
  <c r="G115" i="1"/>
  <c r="H115" i="1"/>
  <c r="C116" i="1"/>
  <c r="D116" i="1"/>
  <c r="F116" i="1"/>
  <c r="G116" i="1"/>
  <c r="H116" i="1"/>
  <c r="C117" i="1"/>
  <c r="D117" i="1"/>
  <c r="F117" i="1"/>
  <c r="G117" i="1"/>
  <c r="H117" i="1"/>
  <c r="C118" i="1"/>
  <c r="D118" i="1"/>
  <c r="F118" i="1"/>
  <c r="G118" i="1"/>
  <c r="H118" i="1"/>
  <c r="C119" i="1"/>
  <c r="D119" i="1"/>
  <c r="F119" i="1"/>
  <c r="G119" i="1"/>
  <c r="H119" i="1"/>
  <c r="C120" i="1"/>
  <c r="D120" i="1"/>
  <c r="F120" i="1"/>
  <c r="G120" i="1"/>
  <c r="H120" i="1"/>
  <c r="C121" i="1"/>
  <c r="D121" i="1"/>
  <c r="F121" i="1"/>
  <c r="G121" i="1"/>
  <c r="H121" i="1"/>
  <c r="C122" i="1"/>
  <c r="D122" i="1"/>
  <c r="F122" i="1"/>
  <c r="G122" i="1"/>
  <c r="H122" i="1"/>
  <c r="C123" i="1"/>
  <c r="D123" i="1"/>
  <c r="F123" i="1"/>
  <c r="G123" i="1"/>
  <c r="H123" i="1"/>
  <c r="C124" i="1"/>
  <c r="D124" i="1"/>
  <c r="F124" i="1"/>
  <c r="G124" i="1"/>
  <c r="H124" i="1"/>
  <c r="C125" i="1"/>
  <c r="D125" i="1"/>
  <c r="F125" i="1"/>
  <c r="G125" i="1"/>
  <c r="H125" i="1"/>
  <c r="C126" i="1"/>
  <c r="D126" i="1"/>
  <c r="F126" i="1"/>
  <c r="G126" i="1"/>
  <c r="H126" i="1"/>
  <c r="C127" i="1"/>
  <c r="D127" i="1"/>
  <c r="F127" i="1"/>
  <c r="G127" i="1"/>
  <c r="H127" i="1"/>
  <c r="C128" i="1"/>
  <c r="D128" i="1"/>
  <c r="F128" i="1"/>
  <c r="G128" i="1"/>
  <c r="H128" i="1"/>
  <c r="C129" i="1"/>
  <c r="D129" i="1"/>
  <c r="F129" i="1"/>
  <c r="G129" i="1"/>
  <c r="H129" i="1"/>
  <c r="C130" i="1"/>
  <c r="D130" i="1"/>
  <c r="F130" i="1"/>
  <c r="G130" i="1"/>
  <c r="H130" i="1"/>
  <c r="C131" i="1"/>
  <c r="D131" i="1"/>
  <c r="F131" i="1"/>
  <c r="G131" i="1"/>
  <c r="H131" i="1"/>
  <c r="C132" i="1"/>
  <c r="D132" i="1"/>
  <c r="F132" i="1"/>
  <c r="G132" i="1"/>
  <c r="H132" i="1"/>
  <c r="C133" i="1"/>
  <c r="D133" i="1"/>
  <c r="F133" i="1"/>
  <c r="G133" i="1"/>
  <c r="H133" i="1"/>
  <c r="C134" i="1"/>
  <c r="D134" i="1"/>
  <c r="F134" i="1"/>
  <c r="G134" i="1"/>
  <c r="H134" i="1"/>
  <c r="C135" i="1"/>
  <c r="D135" i="1"/>
  <c r="F135" i="1"/>
  <c r="G135" i="1"/>
  <c r="H135" i="1"/>
  <c r="C136" i="1"/>
  <c r="D136" i="1"/>
  <c r="F136" i="1"/>
  <c r="G136" i="1"/>
  <c r="H136" i="1"/>
  <c r="C137" i="1"/>
  <c r="D137" i="1"/>
  <c r="F137" i="1"/>
  <c r="G137" i="1"/>
  <c r="H137" i="1"/>
  <c r="C138" i="1"/>
  <c r="D138" i="1"/>
  <c r="F138" i="1"/>
  <c r="G138" i="1"/>
  <c r="H138" i="1"/>
  <c r="C139" i="1"/>
  <c r="D139" i="1"/>
  <c r="F139" i="1"/>
  <c r="G139" i="1"/>
  <c r="H139" i="1"/>
  <c r="C140" i="1"/>
  <c r="D140" i="1"/>
  <c r="F140" i="1"/>
  <c r="G140" i="1"/>
  <c r="H140" i="1"/>
  <c r="C141" i="1"/>
  <c r="D141" i="1"/>
  <c r="F141" i="1"/>
  <c r="G141" i="1"/>
  <c r="H141" i="1"/>
  <c r="C142" i="1"/>
  <c r="D142" i="1"/>
  <c r="F142" i="1"/>
  <c r="G142" i="1"/>
  <c r="H142" i="1"/>
  <c r="C143" i="1"/>
  <c r="D143" i="1"/>
  <c r="F143" i="1"/>
  <c r="G143" i="1"/>
  <c r="H143" i="1"/>
  <c r="C144" i="1"/>
  <c r="D144" i="1"/>
  <c r="F144" i="1"/>
  <c r="G144" i="1"/>
  <c r="H144" i="1"/>
  <c r="C145" i="1"/>
  <c r="D145" i="1"/>
  <c r="F145" i="1"/>
  <c r="G145" i="1"/>
  <c r="H145" i="1"/>
  <c r="C146" i="1"/>
  <c r="D146" i="1"/>
  <c r="F146" i="1"/>
  <c r="G146" i="1"/>
  <c r="H146" i="1"/>
  <c r="C147" i="1"/>
  <c r="D147" i="1"/>
  <c r="F147" i="1"/>
  <c r="G147" i="1"/>
  <c r="H147" i="1"/>
  <c r="C148" i="1"/>
  <c r="D148" i="1"/>
  <c r="F148" i="1"/>
  <c r="G148" i="1"/>
  <c r="H148" i="1"/>
  <c r="C149" i="1"/>
  <c r="D149" i="1"/>
  <c r="F149" i="1"/>
  <c r="G149" i="1"/>
  <c r="H149" i="1"/>
  <c r="C150" i="1"/>
  <c r="D150" i="1"/>
  <c r="F150" i="1"/>
  <c r="G150" i="1"/>
  <c r="H150" i="1"/>
  <c r="C151" i="1"/>
  <c r="D151" i="1"/>
  <c r="F151" i="1"/>
  <c r="G151" i="1"/>
  <c r="H151" i="1"/>
  <c r="C152" i="1"/>
  <c r="D152" i="1"/>
  <c r="F152" i="1"/>
  <c r="G152" i="1"/>
  <c r="H152" i="1"/>
  <c r="C153" i="1"/>
  <c r="D153" i="1"/>
  <c r="F153" i="1"/>
  <c r="G153" i="1"/>
  <c r="H153" i="1"/>
  <c r="C154" i="1"/>
  <c r="D154" i="1"/>
  <c r="F154" i="1"/>
  <c r="G154" i="1"/>
  <c r="H154" i="1"/>
  <c r="C155" i="1"/>
  <c r="D155" i="1"/>
  <c r="F155" i="1"/>
  <c r="G155" i="1"/>
  <c r="H155" i="1"/>
  <c r="C156" i="1"/>
  <c r="D156" i="1"/>
  <c r="F156" i="1"/>
  <c r="G156" i="1"/>
  <c r="H156" i="1"/>
  <c r="C157" i="1"/>
  <c r="D157" i="1"/>
  <c r="F157" i="1"/>
  <c r="G157" i="1"/>
  <c r="H157" i="1"/>
  <c r="C158" i="1"/>
  <c r="D158" i="1"/>
  <c r="F158" i="1"/>
  <c r="G158" i="1"/>
  <c r="H158" i="1"/>
  <c r="C159" i="1"/>
  <c r="D159" i="1"/>
  <c r="F159" i="1"/>
  <c r="G159" i="1"/>
  <c r="H159" i="1"/>
  <c r="C160" i="1"/>
  <c r="D160" i="1"/>
  <c r="F160" i="1"/>
  <c r="G160" i="1"/>
  <c r="H160" i="1"/>
  <c r="C161" i="1"/>
  <c r="D161" i="1"/>
  <c r="F161" i="1"/>
  <c r="G161" i="1"/>
  <c r="H161" i="1"/>
  <c r="C162" i="1"/>
  <c r="D162" i="1"/>
  <c r="F162" i="1"/>
  <c r="G162" i="1"/>
  <c r="H162" i="1"/>
  <c r="C163" i="1"/>
  <c r="D163" i="1"/>
  <c r="F163" i="1"/>
  <c r="G163" i="1"/>
  <c r="H163" i="1"/>
  <c r="C164" i="1"/>
  <c r="D164" i="1"/>
  <c r="F164" i="1"/>
  <c r="G164" i="1"/>
  <c r="H164" i="1"/>
  <c r="C165" i="1"/>
  <c r="D165" i="1"/>
  <c r="F165" i="1"/>
  <c r="G165" i="1"/>
  <c r="H165" i="1"/>
  <c r="C166" i="1"/>
  <c r="D166" i="1"/>
  <c r="F166" i="1"/>
  <c r="G166" i="1"/>
  <c r="H166" i="1"/>
  <c r="C167" i="1"/>
  <c r="D167" i="1"/>
  <c r="F167" i="1"/>
  <c r="G167" i="1"/>
  <c r="H167" i="1"/>
  <c r="C168" i="1"/>
  <c r="D168" i="1"/>
  <c r="F168" i="1"/>
  <c r="G168" i="1"/>
  <c r="H168" i="1"/>
  <c r="C169" i="1"/>
  <c r="D169" i="1"/>
  <c r="F169" i="1"/>
  <c r="G169" i="1"/>
  <c r="H169" i="1"/>
  <c r="C170" i="1"/>
  <c r="D170" i="1"/>
  <c r="F170" i="1"/>
  <c r="G170" i="1"/>
  <c r="H170" i="1"/>
  <c r="C171" i="1"/>
  <c r="D171" i="1"/>
  <c r="F171" i="1"/>
  <c r="G171" i="1"/>
  <c r="H171" i="1"/>
  <c r="C172" i="1"/>
  <c r="D172" i="1"/>
  <c r="F172" i="1"/>
  <c r="G172" i="1"/>
  <c r="H172" i="1"/>
  <c r="C173" i="1"/>
  <c r="D173" i="1"/>
  <c r="F173" i="1"/>
  <c r="G173" i="1"/>
  <c r="H173" i="1"/>
  <c r="C174" i="1"/>
  <c r="D174" i="1"/>
  <c r="F174" i="1"/>
  <c r="G174" i="1"/>
  <c r="H174" i="1"/>
  <c r="C175" i="1"/>
  <c r="D175" i="1"/>
  <c r="F175" i="1"/>
  <c r="G175" i="1"/>
  <c r="H175" i="1"/>
  <c r="C176" i="1"/>
  <c r="D176" i="1"/>
  <c r="F176" i="1"/>
  <c r="G176" i="1"/>
  <c r="H176" i="1"/>
  <c r="C177" i="1"/>
  <c r="D177" i="1"/>
  <c r="F177" i="1"/>
  <c r="G177" i="1"/>
  <c r="H177" i="1"/>
  <c r="C178" i="1"/>
  <c r="D178" i="1"/>
  <c r="F178" i="1"/>
  <c r="G178" i="1"/>
  <c r="H178" i="1"/>
  <c r="C179" i="1"/>
  <c r="D179" i="1"/>
  <c r="F179" i="1"/>
  <c r="G179" i="1"/>
  <c r="H179" i="1"/>
  <c r="C180" i="1"/>
  <c r="D180" i="1"/>
  <c r="F180" i="1"/>
  <c r="G180" i="1"/>
  <c r="H180" i="1"/>
  <c r="C181" i="1"/>
  <c r="D181" i="1"/>
  <c r="F181" i="1"/>
  <c r="G181" i="1"/>
  <c r="H181" i="1"/>
  <c r="C182" i="1"/>
  <c r="D182" i="1"/>
  <c r="F182" i="1"/>
  <c r="G182" i="1"/>
  <c r="H182" i="1"/>
  <c r="C183" i="1"/>
  <c r="D183" i="1"/>
  <c r="F183" i="1"/>
  <c r="G183" i="1"/>
  <c r="H183" i="1"/>
  <c r="C184" i="1"/>
  <c r="D184" i="1"/>
  <c r="F184" i="1"/>
  <c r="G184" i="1"/>
  <c r="H184" i="1"/>
  <c r="C185" i="1"/>
  <c r="D185" i="1"/>
  <c r="F185" i="1"/>
  <c r="G185" i="1"/>
  <c r="H185" i="1"/>
  <c r="C186" i="1"/>
  <c r="D186" i="1"/>
  <c r="F186" i="1"/>
  <c r="G186" i="1"/>
  <c r="H186" i="1"/>
  <c r="C187" i="1"/>
  <c r="D187" i="1"/>
  <c r="F187" i="1"/>
  <c r="G187" i="1"/>
  <c r="H187" i="1"/>
  <c r="C188" i="1"/>
  <c r="D188" i="1"/>
  <c r="F188" i="1"/>
  <c r="G188" i="1"/>
  <c r="H188" i="1"/>
  <c r="C189" i="1"/>
  <c r="D189" i="1"/>
  <c r="F189" i="1"/>
  <c r="G189" i="1"/>
  <c r="H189" i="1"/>
  <c r="C190" i="1"/>
  <c r="D190" i="1"/>
  <c r="F190" i="1"/>
  <c r="G190" i="1"/>
  <c r="H190" i="1"/>
  <c r="C191" i="1"/>
  <c r="D191" i="1"/>
  <c r="F191" i="1"/>
  <c r="G191" i="1"/>
  <c r="H191" i="1"/>
  <c r="C192" i="1"/>
  <c r="D192" i="1"/>
  <c r="F192" i="1"/>
  <c r="G192" i="1"/>
  <c r="H192" i="1"/>
  <c r="C193" i="1"/>
  <c r="D193" i="1"/>
  <c r="F193" i="1"/>
  <c r="G193" i="1"/>
  <c r="H193" i="1"/>
  <c r="C194" i="1"/>
  <c r="D194" i="1"/>
  <c r="F194" i="1"/>
  <c r="G194" i="1"/>
  <c r="H194" i="1"/>
  <c r="C195" i="1"/>
  <c r="D195" i="1"/>
  <c r="F195" i="1"/>
  <c r="G195" i="1"/>
  <c r="H195" i="1"/>
  <c r="C196" i="1"/>
  <c r="D196" i="1"/>
  <c r="F196" i="1"/>
  <c r="G196" i="1"/>
  <c r="H196" i="1"/>
  <c r="C197" i="1"/>
  <c r="D197" i="1"/>
  <c r="F197" i="1"/>
  <c r="G197" i="1"/>
  <c r="H197" i="1"/>
  <c r="C198" i="1"/>
  <c r="D198" i="1"/>
  <c r="F198" i="1"/>
  <c r="G198" i="1"/>
  <c r="H198" i="1"/>
  <c r="C199" i="1"/>
  <c r="D199" i="1"/>
  <c r="F199" i="1"/>
  <c r="G199" i="1"/>
  <c r="H199" i="1"/>
  <c r="C200" i="1"/>
  <c r="D200" i="1"/>
  <c r="F200" i="1"/>
  <c r="G200" i="1"/>
  <c r="H200" i="1"/>
  <c r="C201" i="1"/>
  <c r="D201" i="1"/>
  <c r="F201" i="1"/>
  <c r="G201" i="1"/>
  <c r="H201" i="1"/>
  <c r="C202" i="1"/>
  <c r="D202" i="1"/>
  <c r="F202" i="1"/>
  <c r="G202" i="1"/>
  <c r="H202" i="1"/>
  <c r="C203" i="1"/>
  <c r="D203" i="1"/>
  <c r="F203" i="1"/>
  <c r="G203" i="1"/>
  <c r="H203" i="1"/>
  <c r="C204" i="1"/>
  <c r="D204" i="1"/>
  <c r="F204" i="1"/>
  <c r="G204" i="1"/>
  <c r="H204" i="1"/>
  <c r="C205" i="1"/>
  <c r="D205" i="1"/>
  <c r="F205" i="1"/>
  <c r="G205" i="1"/>
  <c r="H205" i="1"/>
  <c r="C206" i="1"/>
  <c r="D206" i="1"/>
  <c r="F206" i="1"/>
  <c r="G206" i="1"/>
  <c r="H206" i="1"/>
  <c r="C207" i="1"/>
  <c r="D207" i="1"/>
  <c r="F207" i="1"/>
  <c r="G207" i="1"/>
  <c r="H207" i="1"/>
  <c r="C208" i="1"/>
  <c r="D208" i="1"/>
  <c r="F208" i="1"/>
  <c r="G208" i="1"/>
  <c r="H208" i="1"/>
  <c r="C209" i="1"/>
  <c r="D209" i="1"/>
  <c r="F209" i="1"/>
  <c r="G209" i="1"/>
  <c r="H209" i="1"/>
  <c r="C210" i="1"/>
  <c r="D210" i="1"/>
  <c r="F210" i="1"/>
  <c r="G210" i="1"/>
  <c r="H210" i="1"/>
  <c r="C211" i="1"/>
  <c r="D211" i="1"/>
  <c r="F211" i="1"/>
  <c r="G211" i="1"/>
  <c r="H211" i="1"/>
  <c r="C212" i="1"/>
  <c r="D212" i="1"/>
  <c r="F212" i="1"/>
  <c r="G212" i="1"/>
  <c r="H212" i="1"/>
  <c r="C213" i="1"/>
  <c r="D213" i="1"/>
  <c r="F213" i="1"/>
  <c r="G213" i="1"/>
  <c r="H213" i="1"/>
  <c r="C214" i="1"/>
  <c r="D214" i="1"/>
  <c r="F214" i="1"/>
  <c r="G214" i="1"/>
  <c r="H214" i="1"/>
  <c r="C215" i="1"/>
  <c r="D215" i="1"/>
  <c r="F215" i="1"/>
  <c r="G215" i="1"/>
  <c r="H215" i="1"/>
  <c r="C216" i="1"/>
  <c r="D216" i="1"/>
  <c r="F216" i="1"/>
  <c r="G216" i="1"/>
  <c r="H216" i="1"/>
  <c r="C217" i="1"/>
  <c r="D217" i="1"/>
  <c r="F217" i="1"/>
  <c r="G217" i="1"/>
  <c r="H217" i="1"/>
  <c r="C218" i="1"/>
  <c r="D218" i="1"/>
  <c r="F218" i="1"/>
  <c r="G218" i="1"/>
  <c r="H218" i="1"/>
  <c r="C219" i="1"/>
  <c r="D219" i="1"/>
  <c r="F219" i="1"/>
  <c r="G219" i="1"/>
  <c r="H219" i="1"/>
  <c r="C220" i="1"/>
  <c r="D220" i="1"/>
  <c r="F220" i="1"/>
  <c r="G220" i="1"/>
  <c r="H220" i="1"/>
  <c r="C221" i="1"/>
  <c r="D221" i="1"/>
  <c r="F221" i="1"/>
  <c r="G221" i="1"/>
  <c r="H221" i="1"/>
  <c r="C222" i="1"/>
  <c r="D222" i="1"/>
  <c r="F222" i="1"/>
  <c r="G222" i="1"/>
  <c r="H222" i="1"/>
  <c r="C223" i="1"/>
  <c r="D223" i="1"/>
  <c r="F223" i="1"/>
  <c r="G223" i="1"/>
  <c r="H223" i="1"/>
  <c r="C224" i="1"/>
  <c r="D224" i="1"/>
  <c r="F224" i="1"/>
  <c r="G224" i="1"/>
  <c r="H224" i="1"/>
  <c r="C225" i="1"/>
  <c r="D225" i="1"/>
  <c r="F225" i="1"/>
  <c r="G225" i="1"/>
  <c r="H225" i="1"/>
  <c r="C226" i="1"/>
  <c r="D226" i="1"/>
  <c r="F226" i="1"/>
  <c r="G226" i="1"/>
  <c r="H226" i="1"/>
  <c r="C227" i="1"/>
  <c r="D227" i="1"/>
  <c r="F227" i="1"/>
  <c r="G227" i="1"/>
  <c r="H227" i="1"/>
  <c r="C228" i="1"/>
  <c r="D228" i="1"/>
  <c r="F228" i="1"/>
  <c r="G228" i="1"/>
  <c r="H228" i="1"/>
  <c r="C229" i="1"/>
  <c r="D229" i="1"/>
  <c r="F229" i="1"/>
  <c r="G229" i="1"/>
  <c r="H229" i="1"/>
  <c r="C230" i="1"/>
  <c r="D230" i="1"/>
  <c r="F230" i="1"/>
  <c r="G230" i="1"/>
  <c r="H230" i="1"/>
  <c r="C231" i="1"/>
  <c r="D231" i="1"/>
  <c r="F231" i="1"/>
  <c r="G231" i="1"/>
  <c r="H231" i="1"/>
  <c r="C232" i="1"/>
  <c r="D232" i="1"/>
  <c r="F232" i="1"/>
  <c r="G232" i="1"/>
  <c r="H232" i="1"/>
  <c r="C233" i="1"/>
  <c r="D233" i="1"/>
  <c r="F233" i="1"/>
  <c r="G233" i="1"/>
  <c r="H233" i="1"/>
  <c r="C234" i="1"/>
  <c r="D234" i="1"/>
  <c r="F234" i="1"/>
  <c r="G234" i="1"/>
  <c r="H234" i="1"/>
  <c r="C235" i="1"/>
  <c r="D235" i="1"/>
  <c r="F235" i="1"/>
  <c r="G235" i="1"/>
  <c r="H235" i="1"/>
  <c r="C236" i="1"/>
  <c r="D236" i="1"/>
  <c r="F236" i="1"/>
  <c r="G236" i="1"/>
  <c r="H236" i="1"/>
  <c r="C237" i="1"/>
  <c r="D237" i="1"/>
  <c r="F237" i="1"/>
  <c r="G237" i="1"/>
  <c r="H237" i="1"/>
  <c r="C238" i="1"/>
  <c r="D238" i="1"/>
  <c r="F238" i="1"/>
  <c r="G238" i="1"/>
  <c r="H238" i="1"/>
  <c r="C239" i="1"/>
  <c r="D239" i="1"/>
  <c r="F239" i="1"/>
  <c r="G239" i="1"/>
  <c r="H239" i="1"/>
  <c r="C240" i="1"/>
  <c r="D240" i="1"/>
  <c r="F240" i="1"/>
  <c r="G240" i="1"/>
  <c r="H240" i="1"/>
  <c r="C241" i="1"/>
  <c r="D241" i="1"/>
  <c r="F241" i="1"/>
  <c r="G241" i="1"/>
  <c r="H241" i="1"/>
  <c r="C242" i="1"/>
  <c r="D242" i="1"/>
  <c r="F242" i="1"/>
  <c r="G242" i="1"/>
  <c r="H242" i="1"/>
  <c r="C243" i="1"/>
  <c r="D243" i="1"/>
  <c r="F243" i="1"/>
  <c r="G243" i="1"/>
  <c r="H243" i="1"/>
  <c r="C244" i="1"/>
  <c r="D244" i="1"/>
  <c r="F244" i="1"/>
  <c r="G244" i="1"/>
  <c r="H244" i="1"/>
  <c r="C245" i="1"/>
  <c r="D245" i="1"/>
  <c r="F245" i="1"/>
  <c r="G245" i="1"/>
  <c r="H245" i="1"/>
  <c r="C246" i="1"/>
  <c r="D246" i="1"/>
  <c r="F246" i="1"/>
  <c r="G246" i="1"/>
  <c r="H246" i="1"/>
  <c r="C247" i="1"/>
  <c r="D247" i="1"/>
  <c r="F247" i="1"/>
  <c r="G247" i="1"/>
  <c r="H247" i="1"/>
  <c r="C248" i="1"/>
  <c r="D248" i="1"/>
  <c r="F248" i="1"/>
  <c r="G248" i="1"/>
  <c r="H248" i="1"/>
  <c r="C249" i="1"/>
  <c r="D249" i="1"/>
  <c r="F249" i="1"/>
  <c r="G249" i="1"/>
  <c r="H249" i="1"/>
  <c r="C250" i="1"/>
  <c r="D250" i="1"/>
  <c r="F250" i="1"/>
  <c r="G250" i="1"/>
  <c r="H250" i="1"/>
  <c r="C251" i="1"/>
  <c r="D251" i="1"/>
  <c r="F251" i="1"/>
  <c r="G251" i="1"/>
  <c r="H251" i="1"/>
  <c r="C252" i="1"/>
  <c r="D252" i="1"/>
  <c r="F252" i="1"/>
  <c r="G252" i="1"/>
  <c r="H252" i="1"/>
  <c r="C253" i="1"/>
  <c r="D253" i="1"/>
  <c r="F253" i="1"/>
  <c r="G253" i="1"/>
  <c r="H253" i="1"/>
  <c r="C254" i="1"/>
  <c r="D254" i="1"/>
  <c r="F254" i="1"/>
  <c r="G254" i="1"/>
  <c r="H254" i="1"/>
  <c r="C255" i="1"/>
  <c r="D255" i="1"/>
  <c r="F255" i="1"/>
  <c r="G255" i="1"/>
  <c r="H255" i="1"/>
  <c r="C256" i="1"/>
  <c r="D256" i="1"/>
  <c r="F256" i="1"/>
  <c r="G256" i="1"/>
  <c r="H256" i="1"/>
  <c r="C257" i="1"/>
  <c r="D257" i="1"/>
  <c r="F257" i="1"/>
  <c r="G257" i="1"/>
  <c r="H257" i="1"/>
  <c r="C258" i="1"/>
  <c r="D258" i="1"/>
  <c r="F258" i="1"/>
  <c r="G258" i="1"/>
  <c r="H258" i="1"/>
  <c r="C259" i="1"/>
  <c r="D259" i="1"/>
  <c r="F259" i="1"/>
  <c r="G259" i="1"/>
  <c r="H259" i="1"/>
  <c r="C260" i="1"/>
  <c r="D260" i="1"/>
  <c r="F260" i="1"/>
  <c r="G260" i="1"/>
  <c r="H260" i="1"/>
  <c r="C261" i="1"/>
  <c r="D261" i="1"/>
  <c r="F261" i="1"/>
  <c r="G261" i="1"/>
  <c r="H261" i="1"/>
  <c r="C262" i="1"/>
  <c r="D262" i="1"/>
  <c r="F262" i="1"/>
  <c r="G262" i="1"/>
  <c r="H262" i="1"/>
  <c r="C263" i="1"/>
  <c r="D263" i="1"/>
  <c r="F263" i="1"/>
  <c r="G263" i="1"/>
  <c r="H263" i="1"/>
  <c r="C264" i="1"/>
  <c r="D264" i="1"/>
  <c r="F264" i="1"/>
  <c r="G264" i="1"/>
  <c r="H264" i="1"/>
  <c r="C265" i="1"/>
  <c r="D265" i="1"/>
  <c r="F265" i="1"/>
  <c r="G265" i="1"/>
  <c r="H265" i="1"/>
  <c r="C266" i="1"/>
  <c r="D266" i="1"/>
  <c r="F266" i="1"/>
  <c r="G266" i="1"/>
  <c r="H266" i="1"/>
  <c r="C267" i="1"/>
  <c r="D267" i="1"/>
  <c r="F267" i="1"/>
  <c r="G267" i="1"/>
  <c r="H267" i="1"/>
  <c r="C268" i="1"/>
  <c r="D268" i="1"/>
  <c r="F268" i="1"/>
  <c r="G268" i="1"/>
  <c r="H268" i="1"/>
  <c r="C269" i="1"/>
  <c r="D269" i="1"/>
  <c r="F269" i="1"/>
  <c r="G269" i="1"/>
  <c r="H269" i="1"/>
  <c r="C270" i="1"/>
  <c r="D270" i="1"/>
  <c r="F270" i="1"/>
  <c r="G270" i="1"/>
  <c r="H270" i="1"/>
  <c r="C271" i="1"/>
  <c r="D271" i="1"/>
  <c r="F271" i="1"/>
  <c r="G271" i="1"/>
  <c r="H271" i="1"/>
  <c r="C272" i="1"/>
  <c r="D272" i="1"/>
  <c r="F272" i="1"/>
  <c r="G272" i="1"/>
  <c r="H272" i="1"/>
  <c r="C273" i="1"/>
  <c r="D273" i="1"/>
  <c r="F273" i="1"/>
  <c r="G273" i="1"/>
  <c r="H273" i="1"/>
  <c r="C274" i="1"/>
  <c r="D274" i="1"/>
  <c r="F274" i="1"/>
  <c r="G274" i="1"/>
  <c r="H274" i="1"/>
  <c r="C275" i="1"/>
  <c r="D275" i="1"/>
  <c r="F275" i="1"/>
  <c r="G275" i="1"/>
  <c r="H275" i="1"/>
  <c r="C276" i="1"/>
  <c r="D276" i="1"/>
  <c r="F276" i="1"/>
  <c r="G276" i="1"/>
  <c r="H276" i="1"/>
  <c r="C277" i="1"/>
  <c r="D277" i="1"/>
  <c r="F277" i="1"/>
  <c r="G277" i="1"/>
  <c r="H277" i="1"/>
  <c r="C278" i="1"/>
  <c r="D278" i="1"/>
  <c r="F278" i="1"/>
  <c r="G278" i="1"/>
  <c r="H278" i="1"/>
  <c r="C279" i="1"/>
  <c r="D279" i="1"/>
  <c r="F279" i="1"/>
  <c r="G279" i="1"/>
  <c r="H279" i="1"/>
  <c r="C280" i="1"/>
  <c r="D280" i="1"/>
  <c r="F280" i="1"/>
  <c r="G280" i="1"/>
  <c r="H280" i="1"/>
  <c r="C281" i="1"/>
  <c r="D281" i="1"/>
  <c r="F281" i="1"/>
  <c r="G281" i="1"/>
  <c r="H281" i="1"/>
  <c r="C282" i="1"/>
  <c r="D282" i="1"/>
  <c r="F282" i="1"/>
  <c r="G282" i="1"/>
  <c r="H282" i="1"/>
  <c r="C283" i="1"/>
  <c r="D283" i="1"/>
  <c r="F283" i="1"/>
  <c r="G283" i="1"/>
  <c r="H283" i="1"/>
  <c r="C284" i="1"/>
  <c r="D284" i="1"/>
  <c r="F284" i="1"/>
  <c r="G284" i="1"/>
  <c r="H284" i="1"/>
  <c r="C285" i="1"/>
  <c r="D285" i="1"/>
  <c r="F285" i="1"/>
  <c r="G285" i="1"/>
  <c r="H285" i="1"/>
  <c r="C286" i="1"/>
  <c r="D286" i="1"/>
  <c r="F286" i="1"/>
  <c r="G286" i="1"/>
  <c r="H286" i="1"/>
  <c r="C287" i="1"/>
  <c r="D287" i="1"/>
  <c r="F287" i="1"/>
  <c r="G287" i="1"/>
  <c r="H287" i="1"/>
  <c r="C288" i="1"/>
  <c r="D288" i="1"/>
  <c r="F288" i="1"/>
  <c r="G288" i="1"/>
  <c r="H288" i="1"/>
  <c r="C289" i="1"/>
  <c r="D289" i="1"/>
  <c r="F289" i="1"/>
  <c r="G289" i="1"/>
  <c r="H289" i="1"/>
  <c r="C290" i="1"/>
  <c r="D290" i="1"/>
  <c r="F290" i="1"/>
  <c r="G290" i="1"/>
  <c r="H290" i="1"/>
  <c r="C291" i="1"/>
  <c r="D291" i="1"/>
  <c r="F291" i="1"/>
  <c r="G291" i="1"/>
  <c r="H291" i="1"/>
  <c r="C292" i="1"/>
  <c r="D292" i="1"/>
  <c r="F292" i="1"/>
  <c r="G292" i="1"/>
  <c r="H292" i="1"/>
  <c r="C293" i="1"/>
  <c r="D293" i="1"/>
  <c r="F293" i="1"/>
  <c r="G293" i="1"/>
  <c r="H293" i="1"/>
  <c r="C294" i="1"/>
  <c r="D294" i="1"/>
  <c r="F294" i="1"/>
  <c r="G294" i="1"/>
  <c r="H294" i="1"/>
  <c r="C295" i="1"/>
  <c r="D295" i="1"/>
  <c r="F295" i="1"/>
  <c r="G295" i="1"/>
  <c r="H295" i="1"/>
  <c r="C296" i="1"/>
  <c r="D296" i="1"/>
  <c r="F296" i="1"/>
  <c r="G296" i="1"/>
  <c r="H296" i="1"/>
  <c r="C297" i="1"/>
  <c r="D297" i="1"/>
  <c r="F297" i="1"/>
  <c r="G297" i="1"/>
  <c r="H297" i="1"/>
  <c r="C298" i="1"/>
  <c r="D298" i="1"/>
  <c r="F298" i="1"/>
  <c r="G298" i="1"/>
  <c r="H298" i="1"/>
  <c r="C299" i="1"/>
  <c r="D299" i="1"/>
  <c r="F299" i="1"/>
  <c r="G299" i="1"/>
  <c r="H299" i="1"/>
  <c r="C300" i="1"/>
  <c r="D300" i="1"/>
  <c r="F300" i="1"/>
  <c r="G300" i="1"/>
  <c r="H300" i="1"/>
  <c r="C301" i="1"/>
  <c r="D301" i="1"/>
  <c r="F301" i="1"/>
  <c r="G301" i="1"/>
  <c r="H301" i="1"/>
  <c r="C302" i="1"/>
  <c r="D302" i="1"/>
  <c r="F302" i="1"/>
  <c r="G302" i="1"/>
  <c r="H302" i="1"/>
  <c r="C303" i="1"/>
  <c r="D303" i="1"/>
  <c r="F303" i="1"/>
  <c r="G303" i="1"/>
  <c r="H303" i="1"/>
  <c r="C304" i="1"/>
  <c r="D304" i="1"/>
  <c r="F304" i="1"/>
  <c r="G304" i="1"/>
  <c r="H304" i="1"/>
  <c r="C305" i="1"/>
  <c r="D305" i="1"/>
  <c r="F305" i="1"/>
  <c r="G305" i="1"/>
  <c r="H305" i="1"/>
  <c r="C306" i="1"/>
  <c r="D306" i="1"/>
  <c r="F306" i="1"/>
  <c r="G306" i="1"/>
  <c r="H306" i="1"/>
  <c r="C307" i="1"/>
  <c r="D307" i="1"/>
  <c r="F307" i="1"/>
  <c r="G307" i="1"/>
  <c r="H307" i="1"/>
  <c r="C308" i="1"/>
  <c r="D308" i="1"/>
  <c r="F308" i="1"/>
  <c r="G308" i="1"/>
  <c r="H308" i="1"/>
  <c r="C309" i="1"/>
  <c r="D309" i="1"/>
  <c r="F309" i="1"/>
  <c r="G309" i="1"/>
  <c r="H309" i="1"/>
  <c r="C310" i="1"/>
  <c r="D310" i="1"/>
  <c r="F310" i="1"/>
  <c r="G310" i="1"/>
  <c r="H310" i="1"/>
  <c r="C311" i="1"/>
  <c r="D311" i="1"/>
  <c r="F311" i="1"/>
  <c r="G311" i="1"/>
  <c r="H311" i="1"/>
  <c r="C312" i="1"/>
  <c r="D312" i="1"/>
  <c r="F312" i="1"/>
  <c r="G312" i="1"/>
  <c r="H312" i="1"/>
  <c r="C313" i="1"/>
  <c r="D313" i="1"/>
  <c r="F313" i="1"/>
  <c r="G313" i="1"/>
  <c r="H313" i="1"/>
  <c r="C314" i="1"/>
  <c r="D314" i="1"/>
  <c r="F314" i="1"/>
  <c r="G314" i="1"/>
  <c r="H314" i="1"/>
  <c r="C315" i="1"/>
  <c r="D315" i="1"/>
  <c r="F315" i="1"/>
  <c r="G315" i="1"/>
  <c r="H315" i="1"/>
  <c r="C316" i="1"/>
  <c r="D316" i="1"/>
  <c r="F316" i="1"/>
  <c r="G316" i="1"/>
  <c r="H316" i="1"/>
  <c r="C317" i="1"/>
  <c r="D317" i="1"/>
  <c r="F317" i="1"/>
  <c r="G317" i="1"/>
  <c r="H317" i="1"/>
  <c r="C318" i="1"/>
  <c r="D318" i="1"/>
  <c r="F318" i="1"/>
  <c r="G318" i="1"/>
  <c r="H318" i="1"/>
  <c r="C319" i="1"/>
  <c r="D319" i="1"/>
  <c r="F319" i="1"/>
  <c r="G319" i="1"/>
  <c r="H319" i="1"/>
  <c r="C320" i="1"/>
  <c r="D320" i="1"/>
  <c r="F320" i="1"/>
  <c r="G320" i="1"/>
  <c r="H320" i="1"/>
  <c r="C321" i="1"/>
  <c r="D321" i="1"/>
  <c r="F321" i="1"/>
  <c r="G321" i="1"/>
  <c r="H321" i="1"/>
  <c r="C322" i="1"/>
  <c r="D322" i="1"/>
  <c r="F322" i="1"/>
  <c r="G322" i="1"/>
  <c r="H322" i="1"/>
  <c r="C323" i="1"/>
  <c r="D323" i="1"/>
  <c r="F323" i="1"/>
  <c r="G323" i="1"/>
  <c r="H323" i="1"/>
  <c r="C324" i="1"/>
  <c r="D324" i="1"/>
  <c r="F324" i="1"/>
  <c r="G324" i="1"/>
  <c r="H324" i="1"/>
  <c r="C325" i="1"/>
  <c r="D325" i="1"/>
  <c r="F325" i="1"/>
  <c r="G325" i="1"/>
  <c r="H325" i="1"/>
  <c r="C326" i="1"/>
  <c r="D326" i="1"/>
  <c r="F326" i="1"/>
  <c r="G326" i="1"/>
  <c r="H326" i="1"/>
  <c r="C327" i="1"/>
  <c r="D327" i="1"/>
  <c r="F327" i="1"/>
  <c r="G327" i="1"/>
  <c r="H327" i="1"/>
  <c r="C328" i="1"/>
  <c r="D328" i="1"/>
  <c r="F328" i="1"/>
  <c r="G328" i="1"/>
  <c r="H328" i="1"/>
  <c r="C329" i="1"/>
  <c r="D329" i="1"/>
  <c r="F329" i="1"/>
  <c r="G329" i="1"/>
  <c r="H329" i="1"/>
  <c r="C330" i="1"/>
  <c r="D330" i="1"/>
  <c r="F330" i="1"/>
  <c r="G330" i="1"/>
  <c r="H330" i="1"/>
  <c r="C331" i="1"/>
  <c r="D331" i="1"/>
  <c r="F331" i="1"/>
  <c r="G331" i="1"/>
  <c r="H331" i="1"/>
  <c r="C332" i="1"/>
  <c r="D332" i="1"/>
  <c r="F332" i="1"/>
  <c r="G332" i="1"/>
  <c r="H332" i="1"/>
  <c r="C333" i="1"/>
  <c r="D333" i="1"/>
  <c r="F333" i="1"/>
  <c r="G333" i="1"/>
  <c r="H333" i="1"/>
  <c r="C334" i="1"/>
  <c r="D334" i="1"/>
  <c r="F334" i="1"/>
  <c r="G334" i="1"/>
  <c r="H334" i="1"/>
  <c r="C335" i="1"/>
  <c r="D335" i="1"/>
  <c r="F335" i="1"/>
  <c r="G335" i="1"/>
  <c r="H335" i="1"/>
  <c r="C336" i="1"/>
  <c r="D336" i="1"/>
  <c r="F336" i="1"/>
  <c r="G336" i="1"/>
  <c r="H336" i="1"/>
  <c r="C337" i="1"/>
  <c r="D337" i="1"/>
  <c r="F337" i="1"/>
  <c r="G337" i="1"/>
  <c r="H337" i="1"/>
  <c r="C338" i="1"/>
  <c r="D338" i="1"/>
  <c r="F338" i="1"/>
  <c r="G338" i="1"/>
  <c r="H338" i="1"/>
  <c r="C339" i="1"/>
  <c r="D339" i="1"/>
  <c r="F339" i="1"/>
  <c r="G339" i="1"/>
  <c r="H339" i="1"/>
  <c r="C340" i="1"/>
  <c r="D340" i="1"/>
  <c r="F340" i="1"/>
  <c r="G340" i="1"/>
  <c r="H340" i="1"/>
  <c r="C341" i="1"/>
  <c r="D341" i="1"/>
  <c r="F341" i="1"/>
  <c r="G341" i="1"/>
  <c r="H341" i="1"/>
  <c r="C342" i="1"/>
  <c r="D342" i="1"/>
  <c r="F342" i="1"/>
  <c r="G342" i="1"/>
  <c r="H342" i="1"/>
  <c r="C343" i="1"/>
  <c r="D343" i="1"/>
  <c r="F343" i="1"/>
  <c r="G343" i="1"/>
  <c r="H343" i="1"/>
  <c r="C344" i="1"/>
  <c r="D344" i="1"/>
  <c r="F344" i="1"/>
  <c r="G344" i="1"/>
  <c r="H344" i="1"/>
  <c r="C345" i="1"/>
  <c r="D345" i="1"/>
  <c r="F345" i="1"/>
  <c r="G345" i="1"/>
  <c r="H345" i="1"/>
  <c r="C346" i="1"/>
  <c r="D346" i="1"/>
  <c r="F346" i="1"/>
  <c r="G346" i="1"/>
  <c r="H346" i="1"/>
  <c r="C347" i="1"/>
  <c r="D347" i="1"/>
  <c r="F347" i="1"/>
  <c r="G347" i="1"/>
  <c r="H347" i="1"/>
  <c r="C348" i="1"/>
  <c r="D348" i="1"/>
  <c r="F348" i="1"/>
  <c r="G348" i="1"/>
  <c r="H348" i="1"/>
  <c r="C349" i="1"/>
  <c r="D349" i="1"/>
  <c r="F349" i="1"/>
  <c r="G349" i="1"/>
  <c r="H349" i="1"/>
  <c r="C350" i="1"/>
  <c r="D350" i="1"/>
  <c r="F350" i="1"/>
  <c r="G350" i="1"/>
  <c r="H350" i="1"/>
  <c r="C351" i="1"/>
  <c r="D351" i="1"/>
  <c r="F351" i="1"/>
  <c r="G351" i="1"/>
  <c r="H351" i="1"/>
  <c r="C352" i="1"/>
  <c r="D352" i="1"/>
  <c r="F352" i="1"/>
  <c r="G352" i="1"/>
  <c r="H352" i="1"/>
  <c r="C353" i="1"/>
  <c r="D353" i="1"/>
  <c r="F353" i="1"/>
  <c r="G353" i="1"/>
  <c r="H353" i="1"/>
  <c r="C354" i="1"/>
  <c r="D354" i="1"/>
  <c r="F354" i="1"/>
  <c r="G354" i="1"/>
  <c r="H354" i="1"/>
  <c r="C355" i="1"/>
  <c r="D355" i="1"/>
  <c r="F355" i="1"/>
  <c r="G355" i="1"/>
  <c r="H355" i="1"/>
  <c r="C356" i="1"/>
  <c r="D356" i="1"/>
  <c r="F356" i="1"/>
  <c r="G356" i="1"/>
  <c r="H356" i="1"/>
  <c r="C357" i="1"/>
  <c r="D357" i="1"/>
  <c r="F357" i="1"/>
  <c r="G357" i="1"/>
  <c r="H357" i="1"/>
  <c r="C358" i="1"/>
  <c r="D358" i="1"/>
  <c r="F358" i="1"/>
  <c r="G358" i="1"/>
  <c r="H358" i="1"/>
  <c r="C359" i="1"/>
  <c r="D359" i="1"/>
  <c r="F359" i="1"/>
  <c r="G359" i="1"/>
  <c r="H359" i="1"/>
  <c r="C360" i="1"/>
  <c r="D360" i="1"/>
  <c r="F360" i="1"/>
  <c r="G360" i="1"/>
  <c r="H360" i="1"/>
  <c r="C361" i="1"/>
  <c r="D361" i="1"/>
  <c r="F361" i="1"/>
  <c r="G361" i="1"/>
  <c r="H361" i="1"/>
  <c r="C362" i="1"/>
  <c r="D362" i="1"/>
  <c r="F362" i="1"/>
  <c r="G362" i="1"/>
  <c r="H362" i="1"/>
  <c r="C363" i="1"/>
  <c r="D363" i="1"/>
  <c r="F363" i="1"/>
  <c r="G363" i="1"/>
  <c r="H363" i="1"/>
  <c r="C364" i="1"/>
  <c r="D364" i="1"/>
  <c r="F364" i="1"/>
  <c r="G364" i="1"/>
  <c r="H364" i="1"/>
  <c r="C365" i="1"/>
  <c r="D365" i="1"/>
  <c r="F365" i="1"/>
  <c r="G365" i="1"/>
  <c r="H365" i="1"/>
  <c r="C366" i="1"/>
  <c r="D366" i="1"/>
  <c r="F366" i="1"/>
  <c r="G366" i="1"/>
  <c r="H366" i="1"/>
  <c r="C367" i="1"/>
  <c r="D367" i="1"/>
  <c r="F367" i="1"/>
  <c r="G367" i="1"/>
  <c r="H367" i="1"/>
  <c r="C368" i="1"/>
  <c r="D368" i="1"/>
  <c r="F368" i="1"/>
  <c r="G368" i="1"/>
  <c r="H368" i="1"/>
  <c r="C369" i="1"/>
  <c r="D369" i="1"/>
  <c r="F369" i="1"/>
  <c r="G369" i="1"/>
  <c r="H369" i="1"/>
  <c r="C370" i="1"/>
  <c r="D370" i="1"/>
  <c r="F370" i="1"/>
  <c r="G370" i="1"/>
  <c r="H370" i="1"/>
  <c r="C371" i="1"/>
  <c r="D371" i="1"/>
  <c r="F371" i="1"/>
  <c r="G371" i="1"/>
  <c r="H371" i="1"/>
  <c r="C372" i="1"/>
  <c r="D372" i="1"/>
  <c r="F372" i="1"/>
  <c r="G372" i="1"/>
  <c r="H372" i="1"/>
  <c r="C373" i="1"/>
  <c r="D373" i="1"/>
  <c r="F373" i="1"/>
  <c r="G373" i="1"/>
  <c r="H373" i="1"/>
  <c r="C374" i="1"/>
  <c r="D374" i="1"/>
  <c r="F374" i="1"/>
  <c r="G374" i="1"/>
  <c r="H374" i="1"/>
  <c r="C375" i="1"/>
  <c r="D375" i="1"/>
  <c r="F375" i="1"/>
  <c r="G375" i="1"/>
  <c r="H375" i="1"/>
  <c r="C376" i="1"/>
  <c r="D376" i="1"/>
  <c r="F376" i="1"/>
  <c r="G376" i="1"/>
  <c r="H376" i="1"/>
  <c r="C377" i="1"/>
  <c r="D377" i="1"/>
  <c r="F377" i="1"/>
  <c r="G377" i="1"/>
  <c r="H377" i="1"/>
  <c r="C378" i="1"/>
  <c r="D378" i="1"/>
  <c r="F378" i="1"/>
  <c r="G378" i="1"/>
  <c r="H378" i="1"/>
  <c r="C379" i="1"/>
  <c r="D379" i="1"/>
  <c r="F379" i="1"/>
  <c r="G379" i="1"/>
  <c r="H379" i="1"/>
  <c r="C380" i="1"/>
  <c r="D380" i="1"/>
  <c r="F380" i="1"/>
  <c r="G380" i="1"/>
  <c r="H380" i="1"/>
  <c r="C381" i="1"/>
  <c r="D381" i="1"/>
  <c r="F381" i="1"/>
  <c r="G381" i="1"/>
  <c r="H381" i="1"/>
  <c r="C382" i="1"/>
  <c r="D382" i="1"/>
  <c r="F382" i="1"/>
  <c r="G382" i="1"/>
  <c r="H382" i="1"/>
  <c r="C383" i="1"/>
  <c r="D383" i="1"/>
  <c r="F383" i="1"/>
  <c r="G383" i="1"/>
  <c r="H383" i="1"/>
  <c r="C384" i="1"/>
  <c r="D384" i="1"/>
  <c r="F384" i="1"/>
  <c r="G384" i="1"/>
  <c r="H384" i="1"/>
  <c r="C385" i="1"/>
  <c r="D385" i="1"/>
  <c r="F385" i="1"/>
  <c r="G385" i="1"/>
  <c r="H385" i="1"/>
  <c r="C386" i="1"/>
  <c r="D386" i="1"/>
  <c r="F386" i="1"/>
  <c r="G386" i="1"/>
  <c r="H386" i="1"/>
  <c r="C387" i="1"/>
  <c r="D387" i="1"/>
  <c r="F387" i="1"/>
  <c r="G387" i="1"/>
  <c r="H387" i="1"/>
  <c r="C388" i="1"/>
  <c r="D388" i="1"/>
  <c r="F388" i="1"/>
  <c r="G388" i="1"/>
  <c r="H388" i="1"/>
  <c r="C389" i="1"/>
  <c r="D389" i="1"/>
  <c r="F389" i="1"/>
  <c r="G389" i="1"/>
  <c r="H389" i="1"/>
  <c r="C390" i="1"/>
  <c r="D390" i="1"/>
  <c r="F390" i="1"/>
  <c r="G390" i="1"/>
  <c r="H390" i="1"/>
  <c r="C391" i="1"/>
  <c r="D391" i="1"/>
  <c r="F391" i="1"/>
  <c r="G391" i="1"/>
  <c r="H391" i="1"/>
  <c r="C392" i="1"/>
  <c r="D392" i="1"/>
  <c r="F392" i="1"/>
  <c r="G392" i="1"/>
  <c r="H392" i="1"/>
  <c r="C393" i="1"/>
  <c r="D393" i="1"/>
  <c r="F393" i="1"/>
  <c r="G393" i="1"/>
  <c r="H393" i="1"/>
  <c r="C394" i="1"/>
  <c r="D394" i="1"/>
  <c r="F394" i="1"/>
  <c r="G394" i="1"/>
  <c r="H394" i="1"/>
  <c r="C395" i="1"/>
  <c r="D395" i="1"/>
  <c r="F395" i="1"/>
  <c r="G395" i="1"/>
  <c r="H395" i="1"/>
  <c r="C396" i="1"/>
  <c r="D396" i="1"/>
  <c r="F396" i="1"/>
  <c r="G396" i="1"/>
  <c r="H396" i="1"/>
  <c r="C397" i="1"/>
  <c r="D397" i="1"/>
  <c r="F397" i="1"/>
  <c r="G397" i="1"/>
  <c r="H397" i="1"/>
  <c r="C398" i="1"/>
  <c r="D398" i="1"/>
  <c r="F398" i="1"/>
  <c r="G398" i="1"/>
  <c r="H398" i="1"/>
  <c r="C399" i="1"/>
  <c r="D399" i="1"/>
  <c r="F399" i="1"/>
  <c r="G399" i="1"/>
  <c r="H399" i="1"/>
  <c r="C400" i="1"/>
  <c r="D400" i="1"/>
  <c r="F400" i="1"/>
  <c r="G400" i="1"/>
  <c r="H400" i="1"/>
  <c r="C401" i="1"/>
  <c r="D401" i="1"/>
  <c r="F401" i="1"/>
  <c r="G401" i="1"/>
  <c r="H401" i="1"/>
  <c r="C402" i="1"/>
  <c r="D402" i="1"/>
  <c r="F402" i="1"/>
  <c r="G402" i="1"/>
  <c r="H402" i="1"/>
  <c r="C403" i="1"/>
  <c r="D403" i="1"/>
  <c r="F403" i="1"/>
  <c r="G403" i="1"/>
  <c r="H403" i="1"/>
  <c r="C404" i="1"/>
  <c r="D404" i="1"/>
  <c r="F404" i="1"/>
  <c r="G404" i="1"/>
  <c r="H404" i="1"/>
  <c r="C405" i="1"/>
  <c r="D405" i="1"/>
  <c r="F405" i="1"/>
  <c r="G405" i="1"/>
  <c r="H405" i="1"/>
  <c r="C406" i="1"/>
  <c r="D406" i="1"/>
  <c r="F406" i="1"/>
  <c r="G406" i="1"/>
  <c r="H406" i="1"/>
  <c r="C407" i="1"/>
  <c r="D407" i="1"/>
  <c r="F407" i="1"/>
  <c r="G407" i="1"/>
  <c r="H407" i="1"/>
  <c r="C408" i="1"/>
  <c r="D408" i="1"/>
  <c r="F408" i="1"/>
  <c r="G408" i="1"/>
  <c r="H408" i="1"/>
  <c r="C409" i="1"/>
  <c r="D409" i="1"/>
  <c r="F409" i="1"/>
  <c r="G409" i="1"/>
  <c r="H409" i="1"/>
  <c r="C410" i="1"/>
  <c r="D410" i="1"/>
  <c r="F410" i="1"/>
  <c r="G410" i="1"/>
  <c r="H410" i="1"/>
  <c r="C411" i="1"/>
  <c r="D411" i="1"/>
  <c r="F411" i="1"/>
  <c r="G411" i="1"/>
  <c r="H411" i="1"/>
  <c r="C412" i="1"/>
  <c r="D412" i="1"/>
  <c r="F412" i="1"/>
  <c r="G412" i="1"/>
  <c r="H412" i="1"/>
  <c r="C413" i="1"/>
  <c r="D413" i="1"/>
  <c r="F413" i="1"/>
  <c r="G413" i="1"/>
  <c r="H413" i="1"/>
  <c r="C414" i="1"/>
  <c r="D414" i="1"/>
  <c r="F414" i="1"/>
  <c r="G414" i="1"/>
  <c r="H414" i="1"/>
  <c r="C415" i="1"/>
  <c r="D415" i="1"/>
  <c r="F415" i="1"/>
  <c r="G415" i="1"/>
  <c r="H415" i="1"/>
  <c r="C416" i="1"/>
  <c r="D416" i="1"/>
  <c r="F416" i="1"/>
  <c r="G416" i="1"/>
  <c r="H416" i="1"/>
  <c r="C417" i="1"/>
  <c r="D417" i="1"/>
  <c r="F417" i="1"/>
  <c r="G417" i="1"/>
  <c r="H417" i="1"/>
  <c r="C418" i="1"/>
  <c r="D418" i="1"/>
  <c r="F418" i="1"/>
  <c r="G418" i="1"/>
  <c r="H418" i="1"/>
  <c r="C419" i="1"/>
  <c r="D419" i="1"/>
  <c r="F419" i="1"/>
  <c r="G419" i="1"/>
  <c r="H419" i="1"/>
  <c r="C420" i="1"/>
  <c r="D420" i="1"/>
  <c r="F420" i="1"/>
  <c r="G420" i="1"/>
  <c r="H420" i="1"/>
  <c r="C421" i="1"/>
  <c r="D421" i="1"/>
  <c r="F421" i="1"/>
  <c r="G421" i="1"/>
  <c r="H421" i="1"/>
  <c r="C422" i="1"/>
  <c r="D422" i="1"/>
  <c r="F422" i="1"/>
  <c r="G422" i="1"/>
  <c r="H422" i="1"/>
  <c r="C423" i="1"/>
  <c r="D423" i="1"/>
  <c r="F423" i="1"/>
  <c r="G423" i="1"/>
  <c r="H423" i="1"/>
  <c r="C424" i="1"/>
  <c r="D424" i="1"/>
  <c r="F424" i="1"/>
  <c r="G424" i="1"/>
  <c r="H424" i="1"/>
  <c r="C425" i="1"/>
  <c r="D425" i="1"/>
  <c r="F425" i="1"/>
  <c r="G425" i="1"/>
  <c r="H425" i="1"/>
  <c r="C426" i="1"/>
  <c r="D426" i="1"/>
  <c r="F426" i="1"/>
  <c r="G426" i="1"/>
  <c r="H426" i="1"/>
  <c r="C427" i="1"/>
  <c r="D427" i="1"/>
  <c r="F427" i="1"/>
  <c r="G427" i="1"/>
  <c r="H427" i="1"/>
  <c r="C428" i="1"/>
  <c r="D428" i="1"/>
  <c r="F428" i="1"/>
  <c r="G428" i="1"/>
  <c r="H428" i="1"/>
  <c r="C429" i="1"/>
  <c r="D429" i="1"/>
  <c r="F429" i="1"/>
  <c r="G429" i="1"/>
  <c r="H429" i="1"/>
  <c r="C430" i="1"/>
  <c r="D430" i="1"/>
  <c r="F430" i="1"/>
  <c r="G430" i="1"/>
  <c r="H430" i="1"/>
  <c r="C431" i="1"/>
  <c r="D431" i="1"/>
  <c r="F431" i="1"/>
  <c r="G431" i="1"/>
  <c r="H431" i="1"/>
  <c r="C432" i="1"/>
  <c r="D432" i="1"/>
  <c r="F432" i="1"/>
  <c r="G432" i="1"/>
  <c r="H432" i="1"/>
  <c r="C433" i="1"/>
  <c r="D433" i="1"/>
  <c r="F433" i="1"/>
  <c r="G433" i="1"/>
  <c r="H433" i="1"/>
  <c r="C434" i="1"/>
  <c r="D434" i="1"/>
  <c r="F434" i="1"/>
  <c r="G434" i="1"/>
  <c r="H434" i="1"/>
  <c r="C435" i="1"/>
  <c r="D435" i="1"/>
  <c r="F435" i="1"/>
  <c r="G435" i="1"/>
  <c r="H435" i="1"/>
  <c r="C436" i="1"/>
  <c r="D436" i="1"/>
  <c r="F436" i="1"/>
  <c r="G436" i="1"/>
  <c r="H436" i="1"/>
  <c r="C437" i="1"/>
  <c r="D437" i="1"/>
  <c r="F437" i="1"/>
  <c r="G437" i="1"/>
  <c r="H437" i="1"/>
  <c r="C438" i="1"/>
  <c r="D438" i="1"/>
  <c r="F438" i="1"/>
  <c r="G438" i="1"/>
  <c r="H438" i="1"/>
  <c r="C439" i="1"/>
  <c r="D439" i="1"/>
  <c r="F439" i="1"/>
  <c r="G439" i="1"/>
  <c r="H439" i="1"/>
  <c r="C440" i="1"/>
  <c r="D440" i="1"/>
  <c r="F440" i="1"/>
  <c r="G440" i="1"/>
  <c r="H440" i="1"/>
  <c r="C441" i="1"/>
  <c r="D441" i="1"/>
  <c r="F441" i="1"/>
  <c r="G441" i="1"/>
  <c r="H441" i="1"/>
  <c r="C442" i="1"/>
  <c r="D442" i="1"/>
  <c r="F442" i="1"/>
  <c r="G442" i="1"/>
  <c r="H442" i="1"/>
  <c r="C443" i="1"/>
  <c r="D443" i="1"/>
  <c r="F443" i="1"/>
  <c r="G443" i="1"/>
  <c r="H443" i="1"/>
  <c r="C444" i="1"/>
  <c r="D444" i="1"/>
  <c r="F444" i="1"/>
  <c r="G444" i="1"/>
  <c r="H444" i="1"/>
  <c r="C445" i="1"/>
  <c r="D445" i="1"/>
  <c r="F445" i="1"/>
  <c r="G445" i="1"/>
  <c r="H445" i="1"/>
  <c r="C446" i="1"/>
  <c r="D446" i="1"/>
  <c r="F446" i="1"/>
  <c r="G446" i="1"/>
  <c r="H446" i="1"/>
  <c r="C447" i="1"/>
  <c r="D447" i="1"/>
  <c r="F447" i="1"/>
  <c r="G447" i="1"/>
  <c r="H447" i="1"/>
  <c r="C448" i="1"/>
  <c r="D448" i="1"/>
  <c r="F448" i="1"/>
  <c r="G448" i="1"/>
  <c r="H448" i="1"/>
  <c r="C449" i="1"/>
  <c r="D449" i="1"/>
  <c r="F449" i="1"/>
  <c r="G449" i="1"/>
  <c r="H449" i="1"/>
  <c r="C450" i="1"/>
  <c r="D450" i="1"/>
  <c r="F450" i="1"/>
  <c r="G450" i="1"/>
  <c r="H450" i="1"/>
  <c r="C451" i="1"/>
  <c r="D451" i="1"/>
  <c r="F451" i="1"/>
  <c r="G451" i="1"/>
  <c r="H451" i="1"/>
  <c r="C452" i="1"/>
  <c r="D452" i="1"/>
  <c r="F452" i="1"/>
  <c r="G452" i="1"/>
  <c r="H452" i="1"/>
  <c r="C453" i="1"/>
  <c r="D453" i="1"/>
  <c r="F453" i="1"/>
  <c r="G453" i="1"/>
  <c r="H453" i="1"/>
  <c r="C454" i="1"/>
  <c r="D454" i="1"/>
  <c r="F454" i="1"/>
  <c r="G454" i="1"/>
  <c r="H454" i="1"/>
  <c r="C455" i="1"/>
  <c r="D455" i="1"/>
  <c r="F455" i="1"/>
  <c r="G455" i="1"/>
  <c r="H455" i="1"/>
  <c r="C456" i="1"/>
  <c r="D456" i="1"/>
  <c r="F456" i="1"/>
  <c r="G456" i="1"/>
  <c r="H456" i="1"/>
  <c r="C457" i="1"/>
  <c r="D457" i="1"/>
  <c r="F457" i="1"/>
  <c r="G457" i="1"/>
  <c r="H457" i="1"/>
  <c r="C458" i="1"/>
  <c r="D458" i="1"/>
  <c r="F458" i="1"/>
  <c r="G458" i="1"/>
  <c r="H458" i="1"/>
  <c r="C459" i="1"/>
  <c r="D459" i="1"/>
  <c r="F459" i="1"/>
  <c r="G459" i="1"/>
  <c r="H459" i="1"/>
  <c r="C460" i="1"/>
  <c r="D460" i="1"/>
  <c r="F460" i="1"/>
  <c r="G460" i="1"/>
  <c r="H460" i="1"/>
  <c r="C461" i="1"/>
  <c r="D461" i="1"/>
  <c r="F461" i="1"/>
  <c r="G461" i="1"/>
  <c r="H461" i="1"/>
  <c r="C462" i="1"/>
  <c r="D462" i="1"/>
  <c r="F462" i="1"/>
  <c r="G462" i="1"/>
  <c r="H462" i="1"/>
  <c r="C463" i="1"/>
  <c r="D463" i="1"/>
  <c r="F463" i="1"/>
  <c r="G463" i="1"/>
  <c r="H463" i="1"/>
  <c r="C464" i="1"/>
  <c r="D464" i="1"/>
  <c r="F464" i="1"/>
  <c r="G464" i="1"/>
  <c r="H464" i="1"/>
  <c r="C465" i="1"/>
  <c r="D465" i="1"/>
  <c r="F465" i="1"/>
  <c r="G465" i="1"/>
  <c r="H465" i="1"/>
  <c r="C466" i="1"/>
  <c r="D466" i="1"/>
  <c r="F466" i="1"/>
  <c r="G466" i="1"/>
  <c r="H466" i="1"/>
  <c r="C467" i="1"/>
  <c r="D467" i="1"/>
  <c r="F467" i="1"/>
  <c r="G467" i="1"/>
  <c r="H467" i="1"/>
  <c r="C468" i="1"/>
  <c r="D468" i="1"/>
  <c r="F468" i="1"/>
  <c r="G468" i="1"/>
  <c r="H468" i="1"/>
  <c r="C469" i="1"/>
  <c r="D469" i="1"/>
  <c r="F469" i="1"/>
  <c r="G469" i="1"/>
  <c r="H469" i="1"/>
  <c r="C470" i="1"/>
  <c r="D470" i="1"/>
  <c r="F470" i="1"/>
  <c r="G470" i="1"/>
  <c r="H470" i="1"/>
  <c r="C471" i="1"/>
  <c r="D471" i="1"/>
  <c r="F471" i="1"/>
  <c r="G471" i="1"/>
  <c r="H471" i="1"/>
  <c r="C472" i="1"/>
  <c r="D472" i="1"/>
  <c r="F472" i="1"/>
  <c r="G472" i="1"/>
  <c r="H472" i="1"/>
  <c r="C473" i="1"/>
  <c r="D473" i="1"/>
  <c r="F473" i="1"/>
  <c r="G473" i="1"/>
  <c r="H473" i="1"/>
  <c r="C474" i="1"/>
  <c r="D474" i="1"/>
  <c r="F474" i="1"/>
  <c r="G474" i="1"/>
  <c r="H474" i="1"/>
  <c r="C475" i="1"/>
  <c r="D475" i="1"/>
  <c r="F475" i="1"/>
  <c r="G475" i="1"/>
  <c r="H475" i="1"/>
  <c r="C476" i="1"/>
  <c r="D476" i="1"/>
  <c r="F476" i="1"/>
  <c r="G476" i="1"/>
  <c r="H476" i="1"/>
  <c r="C477" i="1"/>
  <c r="D477" i="1"/>
  <c r="F477" i="1"/>
  <c r="G477" i="1"/>
  <c r="H477" i="1"/>
  <c r="C478" i="1"/>
  <c r="D478" i="1"/>
  <c r="F478" i="1"/>
  <c r="G478" i="1"/>
  <c r="H478" i="1"/>
  <c r="C479" i="1"/>
  <c r="D479" i="1"/>
  <c r="F479" i="1"/>
  <c r="G479" i="1"/>
  <c r="H479" i="1"/>
  <c r="C480" i="1"/>
  <c r="D480" i="1"/>
  <c r="F480" i="1"/>
  <c r="G480" i="1"/>
  <c r="H480" i="1"/>
  <c r="C481" i="1"/>
  <c r="D481" i="1"/>
  <c r="F481" i="1"/>
  <c r="G481" i="1"/>
  <c r="H481" i="1"/>
  <c r="C482" i="1"/>
  <c r="D482" i="1"/>
  <c r="F482" i="1"/>
  <c r="G482" i="1"/>
  <c r="H482" i="1"/>
  <c r="C483" i="1"/>
  <c r="D483" i="1"/>
  <c r="F483" i="1"/>
  <c r="G483" i="1"/>
  <c r="H483" i="1"/>
  <c r="C484" i="1"/>
  <c r="D484" i="1"/>
  <c r="F484" i="1"/>
  <c r="G484" i="1"/>
  <c r="H484" i="1"/>
  <c r="C485" i="1"/>
  <c r="D485" i="1"/>
  <c r="F485" i="1"/>
  <c r="G485" i="1"/>
  <c r="H485" i="1"/>
  <c r="C486" i="1"/>
  <c r="D486" i="1"/>
  <c r="F486" i="1"/>
  <c r="G486" i="1"/>
  <c r="H486" i="1"/>
  <c r="C487" i="1"/>
  <c r="D487" i="1"/>
  <c r="F487" i="1"/>
  <c r="G487" i="1"/>
  <c r="H487" i="1"/>
  <c r="C488" i="1"/>
  <c r="D488" i="1"/>
  <c r="F488" i="1"/>
  <c r="G488" i="1"/>
  <c r="H488" i="1"/>
  <c r="C489" i="1"/>
  <c r="D489" i="1"/>
  <c r="F489" i="1"/>
  <c r="G489" i="1"/>
  <c r="H489" i="1"/>
  <c r="C490" i="1"/>
  <c r="D490" i="1"/>
  <c r="F490" i="1"/>
  <c r="G490" i="1"/>
  <c r="H490" i="1"/>
  <c r="C491" i="1"/>
  <c r="D491" i="1"/>
  <c r="F491" i="1"/>
  <c r="G491" i="1"/>
  <c r="H491" i="1"/>
  <c r="C492" i="1"/>
  <c r="D492" i="1"/>
  <c r="F492" i="1"/>
  <c r="G492" i="1"/>
  <c r="H492" i="1"/>
  <c r="C493" i="1"/>
  <c r="D493" i="1"/>
  <c r="F493" i="1"/>
  <c r="G493" i="1"/>
  <c r="H493" i="1"/>
  <c r="C494" i="1"/>
  <c r="D494" i="1"/>
  <c r="F494" i="1"/>
  <c r="G494" i="1"/>
  <c r="H494" i="1"/>
  <c r="C495" i="1"/>
  <c r="D495" i="1"/>
  <c r="F495" i="1"/>
  <c r="G495" i="1"/>
  <c r="H495" i="1"/>
  <c r="C496" i="1"/>
  <c r="D496" i="1"/>
  <c r="F496" i="1"/>
  <c r="G496" i="1"/>
  <c r="H496" i="1"/>
  <c r="C497" i="1"/>
  <c r="D497" i="1"/>
  <c r="F497" i="1"/>
  <c r="G497" i="1"/>
  <c r="H497" i="1"/>
  <c r="C498" i="1"/>
  <c r="D498" i="1"/>
  <c r="F498" i="1"/>
  <c r="G498" i="1"/>
  <c r="H498" i="1"/>
  <c r="C499" i="1"/>
  <c r="D499" i="1"/>
  <c r="F499" i="1"/>
  <c r="G499" i="1"/>
  <c r="H499" i="1"/>
  <c r="C500" i="1"/>
  <c r="D500" i="1"/>
  <c r="F500" i="1"/>
  <c r="G500" i="1"/>
  <c r="H500" i="1"/>
  <c r="C501" i="1"/>
  <c r="D501" i="1"/>
  <c r="F501" i="1"/>
  <c r="G501" i="1"/>
  <c r="H501" i="1"/>
  <c r="C502" i="1"/>
  <c r="D502" i="1"/>
  <c r="F502" i="1"/>
  <c r="G502" i="1"/>
  <c r="H502" i="1"/>
  <c r="C503" i="1"/>
  <c r="D503" i="1"/>
  <c r="F503" i="1"/>
  <c r="G503" i="1"/>
  <c r="H503" i="1"/>
  <c r="C504" i="1"/>
  <c r="D504" i="1"/>
  <c r="F504" i="1"/>
  <c r="G504" i="1"/>
  <c r="H504" i="1"/>
  <c r="C505" i="1"/>
  <c r="D505" i="1"/>
  <c r="F505" i="1"/>
  <c r="G505" i="1"/>
  <c r="H505" i="1"/>
  <c r="C506" i="1"/>
  <c r="D506" i="1"/>
  <c r="F506" i="1"/>
  <c r="G506" i="1"/>
  <c r="H506" i="1"/>
  <c r="C507" i="1"/>
  <c r="D507" i="1"/>
  <c r="F507" i="1"/>
  <c r="G507" i="1"/>
  <c r="H507" i="1"/>
  <c r="C508" i="1"/>
  <c r="D508" i="1"/>
  <c r="F508" i="1"/>
  <c r="G508" i="1"/>
  <c r="H508" i="1"/>
  <c r="C509" i="1"/>
  <c r="D509" i="1"/>
  <c r="F509" i="1"/>
  <c r="G509" i="1"/>
  <c r="H509" i="1"/>
  <c r="C510" i="1"/>
  <c r="D510" i="1"/>
  <c r="F510" i="1"/>
  <c r="G510" i="1"/>
  <c r="H510" i="1"/>
  <c r="C511" i="1"/>
  <c r="D511" i="1"/>
  <c r="F511" i="1"/>
  <c r="G511" i="1"/>
  <c r="H511" i="1"/>
  <c r="C512" i="1"/>
  <c r="D512" i="1"/>
  <c r="F512" i="1"/>
  <c r="G512" i="1"/>
  <c r="H512" i="1"/>
  <c r="C513" i="1"/>
  <c r="D513" i="1"/>
  <c r="F513" i="1"/>
  <c r="G513" i="1"/>
  <c r="H513" i="1"/>
  <c r="C514" i="1"/>
  <c r="D514" i="1"/>
  <c r="F514" i="1"/>
  <c r="G514" i="1"/>
  <c r="H514" i="1"/>
  <c r="C515" i="1"/>
  <c r="D515" i="1"/>
  <c r="F515" i="1"/>
  <c r="G515" i="1"/>
  <c r="H515" i="1"/>
  <c r="C516" i="1"/>
  <c r="D516" i="1"/>
  <c r="F516" i="1"/>
  <c r="G516" i="1"/>
  <c r="H516" i="1"/>
  <c r="C517" i="1"/>
  <c r="D517" i="1"/>
  <c r="F517" i="1"/>
  <c r="G517" i="1"/>
  <c r="H517" i="1"/>
  <c r="C518" i="1"/>
  <c r="D518" i="1"/>
  <c r="F518" i="1"/>
  <c r="G518" i="1"/>
  <c r="H518" i="1"/>
  <c r="C519" i="1"/>
  <c r="D519" i="1"/>
  <c r="F519" i="1"/>
  <c r="G519" i="1"/>
  <c r="H519" i="1"/>
  <c r="C520" i="1"/>
  <c r="D520" i="1"/>
  <c r="F520" i="1"/>
  <c r="G520" i="1"/>
  <c r="H520" i="1"/>
  <c r="C521" i="1"/>
  <c r="D521" i="1"/>
  <c r="F521" i="1"/>
  <c r="G521" i="1"/>
  <c r="H521" i="1"/>
  <c r="C522" i="1"/>
  <c r="D522" i="1"/>
  <c r="F522" i="1"/>
  <c r="G522" i="1"/>
  <c r="H522" i="1"/>
  <c r="C523" i="1"/>
  <c r="D523" i="1"/>
  <c r="F523" i="1"/>
  <c r="G523" i="1"/>
  <c r="H523" i="1"/>
  <c r="C524" i="1"/>
  <c r="D524" i="1"/>
  <c r="F524" i="1"/>
  <c r="G524" i="1"/>
  <c r="H524" i="1"/>
  <c r="C525" i="1"/>
  <c r="D525" i="1"/>
  <c r="F525" i="1"/>
  <c r="G525" i="1"/>
  <c r="H525" i="1"/>
  <c r="C526" i="1"/>
  <c r="D526" i="1"/>
  <c r="F526" i="1"/>
  <c r="G526" i="1"/>
  <c r="H526" i="1"/>
  <c r="C527" i="1"/>
  <c r="D527" i="1"/>
  <c r="F527" i="1"/>
  <c r="G527" i="1"/>
  <c r="H527" i="1"/>
  <c r="C528" i="1"/>
  <c r="D528" i="1"/>
  <c r="F528" i="1"/>
  <c r="G528" i="1"/>
  <c r="H528" i="1"/>
  <c r="C529" i="1"/>
  <c r="D529" i="1"/>
  <c r="F529" i="1"/>
  <c r="G529" i="1"/>
  <c r="H529" i="1"/>
  <c r="C530" i="1"/>
  <c r="D530" i="1"/>
  <c r="F530" i="1"/>
  <c r="G530" i="1"/>
  <c r="H530" i="1"/>
  <c r="C531" i="1"/>
  <c r="D531" i="1"/>
  <c r="F531" i="1"/>
  <c r="G531" i="1"/>
  <c r="H531" i="1"/>
  <c r="C532" i="1"/>
  <c r="D532" i="1"/>
  <c r="F532" i="1"/>
  <c r="G532" i="1"/>
  <c r="H532" i="1"/>
  <c r="C533" i="1"/>
  <c r="D533" i="1"/>
  <c r="F533" i="1"/>
  <c r="G533" i="1"/>
  <c r="H533" i="1"/>
  <c r="C534" i="1"/>
  <c r="D534" i="1"/>
  <c r="F534" i="1"/>
  <c r="G534" i="1"/>
  <c r="H534" i="1"/>
  <c r="C535" i="1"/>
  <c r="D535" i="1"/>
  <c r="F535" i="1"/>
  <c r="G535" i="1"/>
  <c r="H535" i="1"/>
  <c r="C536" i="1"/>
  <c r="D536" i="1"/>
  <c r="F536" i="1"/>
  <c r="G536" i="1"/>
  <c r="H536" i="1"/>
  <c r="C537" i="1"/>
  <c r="D537" i="1"/>
  <c r="F537" i="1"/>
  <c r="G537" i="1"/>
  <c r="H537" i="1"/>
  <c r="C538" i="1"/>
  <c r="D538" i="1"/>
  <c r="F538" i="1"/>
  <c r="G538" i="1"/>
  <c r="H538" i="1"/>
  <c r="C539" i="1"/>
  <c r="D539" i="1"/>
  <c r="F539" i="1"/>
  <c r="G539" i="1"/>
  <c r="H539" i="1"/>
  <c r="C540" i="1"/>
  <c r="D540" i="1"/>
  <c r="F540" i="1"/>
  <c r="G540" i="1"/>
  <c r="H540" i="1"/>
  <c r="C541" i="1"/>
  <c r="D541" i="1"/>
  <c r="F541" i="1"/>
  <c r="G541" i="1"/>
  <c r="H541" i="1"/>
  <c r="C542" i="1"/>
  <c r="D542" i="1"/>
  <c r="F542" i="1"/>
  <c r="G542" i="1"/>
  <c r="H542" i="1"/>
  <c r="C543" i="1"/>
  <c r="D543" i="1"/>
  <c r="F543" i="1"/>
  <c r="G543" i="1"/>
  <c r="H543" i="1"/>
  <c r="C544" i="1"/>
  <c r="D544" i="1"/>
  <c r="F544" i="1"/>
  <c r="G544" i="1"/>
  <c r="H544" i="1"/>
  <c r="C545" i="1"/>
  <c r="D545" i="1"/>
  <c r="F545" i="1"/>
  <c r="G545" i="1"/>
  <c r="H545" i="1"/>
  <c r="C546" i="1"/>
  <c r="D546" i="1"/>
  <c r="F546" i="1"/>
  <c r="G546" i="1"/>
  <c r="H546" i="1"/>
  <c r="C547" i="1"/>
  <c r="D547" i="1"/>
  <c r="F547" i="1"/>
  <c r="G547" i="1"/>
  <c r="H547" i="1"/>
  <c r="C548" i="1"/>
  <c r="D548" i="1"/>
  <c r="F548" i="1"/>
  <c r="G548" i="1"/>
  <c r="H548" i="1"/>
  <c r="C549" i="1"/>
  <c r="D549" i="1"/>
  <c r="F549" i="1"/>
  <c r="G549" i="1"/>
  <c r="H549" i="1"/>
  <c r="C550" i="1"/>
  <c r="D550" i="1"/>
  <c r="F550" i="1"/>
  <c r="G550" i="1"/>
  <c r="H550" i="1"/>
  <c r="C551" i="1"/>
  <c r="D551" i="1"/>
  <c r="F551" i="1"/>
  <c r="G551" i="1"/>
  <c r="H551" i="1"/>
  <c r="C552" i="1"/>
  <c r="D552" i="1"/>
  <c r="F552" i="1"/>
  <c r="G552" i="1"/>
  <c r="H552" i="1"/>
  <c r="C553" i="1"/>
  <c r="D553" i="1"/>
  <c r="F553" i="1"/>
  <c r="G553" i="1"/>
  <c r="H553" i="1"/>
  <c r="C554" i="1"/>
  <c r="D554" i="1"/>
  <c r="F554" i="1"/>
  <c r="G554" i="1"/>
  <c r="H554" i="1"/>
  <c r="C555" i="1"/>
  <c r="D555" i="1"/>
  <c r="F555" i="1"/>
  <c r="G555" i="1"/>
  <c r="H555" i="1"/>
  <c r="C556" i="1"/>
  <c r="D556" i="1"/>
  <c r="F556" i="1"/>
  <c r="G556" i="1"/>
  <c r="H556" i="1"/>
  <c r="C557" i="1"/>
  <c r="D557" i="1"/>
  <c r="F557" i="1"/>
  <c r="G557" i="1"/>
  <c r="H557" i="1"/>
  <c r="C558" i="1"/>
  <c r="D558" i="1"/>
  <c r="F558" i="1"/>
  <c r="G558" i="1"/>
  <c r="H558" i="1"/>
  <c r="C559" i="1"/>
  <c r="D559" i="1"/>
  <c r="F559" i="1"/>
  <c r="G559" i="1"/>
  <c r="H559" i="1"/>
  <c r="C560" i="1"/>
  <c r="D560" i="1"/>
  <c r="F560" i="1"/>
  <c r="G560" i="1"/>
  <c r="H560" i="1"/>
  <c r="C561" i="1"/>
  <c r="D561" i="1"/>
  <c r="F561" i="1"/>
  <c r="G561" i="1"/>
  <c r="H561" i="1"/>
  <c r="C562" i="1"/>
  <c r="D562" i="1"/>
  <c r="F562" i="1"/>
  <c r="G562" i="1"/>
  <c r="H562" i="1"/>
  <c r="C563" i="1"/>
  <c r="D563" i="1"/>
  <c r="F563" i="1"/>
  <c r="G563" i="1"/>
  <c r="H563" i="1"/>
  <c r="C564" i="1"/>
  <c r="D564" i="1"/>
  <c r="F564" i="1"/>
  <c r="G564" i="1"/>
  <c r="H564" i="1"/>
  <c r="C565" i="1"/>
  <c r="D565" i="1"/>
  <c r="F565" i="1"/>
  <c r="G565" i="1"/>
  <c r="H565" i="1"/>
  <c r="C566" i="1"/>
  <c r="D566" i="1"/>
  <c r="F566" i="1"/>
  <c r="G566" i="1"/>
  <c r="H566" i="1"/>
  <c r="C567" i="1"/>
  <c r="D567" i="1"/>
  <c r="F567" i="1"/>
  <c r="G567" i="1"/>
  <c r="H567" i="1"/>
  <c r="C568" i="1"/>
  <c r="D568" i="1"/>
  <c r="F568" i="1"/>
  <c r="G568" i="1"/>
  <c r="H568" i="1"/>
  <c r="C569" i="1"/>
  <c r="D569" i="1"/>
  <c r="F569" i="1"/>
  <c r="G569" i="1"/>
  <c r="H569" i="1"/>
  <c r="C570" i="1"/>
  <c r="D570" i="1"/>
  <c r="F570" i="1"/>
  <c r="G570" i="1"/>
  <c r="H570" i="1"/>
  <c r="C571" i="1"/>
  <c r="D571" i="1"/>
  <c r="F571" i="1"/>
  <c r="G571" i="1"/>
  <c r="H571" i="1"/>
  <c r="C572" i="1"/>
  <c r="D572" i="1"/>
  <c r="F572" i="1"/>
  <c r="G572" i="1"/>
  <c r="H572" i="1"/>
  <c r="C573" i="1"/>
  <c r="D573" i="1"/>
  <c r="F573" i="1"/>
  <c r="G573" i="1"/>
  <c r="H573" i="1"/>
  <c r="C574" i="1"/>
  <c r="D574" i="1"/>
  <c r="F574" i="1"/>
  <c r="G574" i="1"/>
  <c r="H574" i="1"/>
  <c r="C575" i="1"/>
  <c r="D575" i="1"/>
  <c r="F575" i="1"/>
  <c r="G575" i="1"/>
  <c r="H575" i="1"/>
  <c r="C576" i="1"/>
  <c r="D576" i="1"/>
  <c r="F576" i="1"/>
  <c r="G576" i="1"/>
  <c r="H576" i="1"/>
  <c r="C577" i="1"/>
  <c r="D577" i="1"/>
  <c r="F577" i="1"/>
  <c r="G577" i="1"/>
  <c r="H577" i="1"/>
  <c r="C578" i="1"/>
  <c r="D578" i="1"/>
  <c r="F578" i="1"/>
  <c r="G578" i="1"/>
  <c r="H578" i="1"/>
  <c r="C579" i="1"/>
  <c r="D579" i="1"/>
  <c r="F579" i="1"/>
  <c r="G579" i="1"/>
  <c r="H579" i="1"/>
  <c r="C580" i="1"/>
  <c r="D580" i="1"/>
  <c r="F580" i="1"/>
  <c r="G580" i="1"/>
  <c r="H580" i="1"/>
  <c r="C581" i="1"/>
  <c r="D581" i="1"/>
  <c r="F581" i="1"/>
  <c r="G581" i="1"/>
  <c r="H581" i="1"/>
  <c r="C582" i="1"/>
  <c r="D582" i="1"/>
  <c r="F582" i="1"/>
  <c r="G582" i="1"/>
  <c r="H582" i="1"/>
  <c r="C583" i="1"/>
  <c r="D583" i="1"/>
  <c r="F583" i="1"/>
  <c r="G583" i="1"/>
  <c r="H583" i="1"/>
  <c r="C584" i="1"/>
  <c r="D584" i="1"/>
  <c r="F584" i="1"/>
  <c r="G584" i="1"/>
  <c r="H584" i="1"/>
  <c r="C585" i="1"/>
  <c r="D585" i="1"/>
  <c r="F585" i="1"/>
  <c r="G585" i="1"/>
  <c r="H585" i="1"/>
  <c r="C586" i="1"/>
  <c r="D586" i="1"/>
  <c r="F586" i="1"/>
  <c r="G586" i="1"/>
  <c r="H586" i="1"/>
  <c r="C587" i="1"/>
  <c r="D587" i="1"/>
  <c r="F587" i="1"/>
  <c r="G587" i="1"/>
  <c r="H587" i="1"/>
  <c r="C588" i="1"/>
  <c r="D588" i="1"/>
  <c r="F588" i="1"/>
  <c r="G588" i="1"/>
  <c r="H588" i="1"/>
  <c r="C589" i="1"/>
  <c r="D589" i="1"/>
  <c r="F589" i="1"/>
  <c r="G589" i="1"/>
  <c r="H589" i="1"/>
  <c r="C590" i="1"/>
  <c r="D590" i="1"/>
  <c r="F590" i="1"/>
  <c r="G590" i="1"/>
  <c r="H590" i="1"/>
  <c r="C591" i="1"/>
  <c r="D591" i="1"/>
  <c r="F591" i="1"/>
  <c r="G591" i="1"/>
  <c r="H591" i="1"/>
  <c r="C592" i="1"/>
  <c r="D592" i="1"/>
  <c r="F592" i="1"/>
  <c r="G592" i="1"/>
  <c r="H592" i="1"/>
  <c r="C593" i="1"/>
  <c r="D593" i="1"/>
  <c r="F593" i="1"/>
  <c r="G593" i="1"/>
  <c r="H593" i="1"/>
  <c r="C594" i="1"/>
  <c r="D594" i="1"/>
  <c r="F594" i="1"/>
  <c r="G594" i="1"/>
  <c r="H594" i="1"/>
  <c r="C595" i="1"/>
  <c r="D595" i="1"/>
  <c r="F595" i="1"/>
  <c r="G595" i="1"/>
  <c r="H595" i="1"/>
  <c r="C596" i="1"/>
  <c r="D596" i="1"/>
  <c r="F596" i="1"/>
  <c r="G596" i="1"/>
  <c r="H596" i="1"/>
  <c r="C597" i="1"/>
  <c r="D597" i="1"/>
  <c r="F597" i="1"/>
  <c r="G597" i="1"/>
  <c r="H597" i="1"/>
  <c r="C598" i="1"/>
  <c r="D598" i="1"/>
  <c r="F598" i="1"/>
  <c r="G598" i="1"/>
  <c r="H598" i="1"/>
  <c r="C599" i="1"/>
  <c r="D599" i="1"/>
  <c r="F599" i="1"/>
  <c r="G599" i="1"/>
  <c r="H599" i="1"/>
  <c r="C600" i="1"/>
  <c r="D600" i="1"/>
  <c r="F600" i="1"/>
  <c r="G600" i="1"/>
  <c r="H600" i="1"/>
  <c r="C601" i="1"/>
  <c r="D601" i="1"/>
  <c r="F601" i="1"/>
  <c r="G601" i="1"/>
  <c r="H601" i="1"/>
  <c r="C602" i="1"/>
  <c r="D602" i="1"/>
  <c r="F602" i="1"/>
  <c r="G602" i="1"/>
  <c r="H602" i="1"/>
  <c r="C603" i="1"/>
  <c r="D603" i="1"/>
  <c r="F603" i="1"/>
  <c r="G603" i="1"/>
  <c r="H603" i="1"/>
  <c r="C604" i="1"/>
  <c r="D604" i="1"/>
  <c r="F604" i="1"/>
  <c r="G604" i="1"/>
  <c r="H604" i="1"/>
  <c r="C605" i="1"/>
  <c r="D605" i="1"/>
  <c r="F605" i="1"/>
  <c r="G605" i="1"/>
  <c r="H605" i="1"/>
  <c r="C606" i="1"/>
  <c r="D606" i="1"/>
  <c r="F606" i="1"/>
  <c r="G606" i="1"/>
  <c r="H606" i="1"/>
  <c r="C607" i="1"/>
  <c r="D607" i="1"/>
  <c r="F607" i="1"/>
  <c r="G607" i="1"/>
  <c r="H607" i="1"/>
  <c r="C608" i="1"/>
  <c r="D608" i="1"/>
  <c r="F608" i="1"/>
  <c r="G608" i="1"/>
  <c r="H608" i="1"/>
  <c r="C609" i="1"/>
  <c r="D609" i="1"/>
  <c r="F609" i="1"/>
  <c r="G609" i="1"/>
  <c r="H609" i="1"/>
  <c r="C610" i="1"/>
  <c r="D610" i="1"/>
  <c r="F610" i="1"/>
  <c r="G610" i="1"/>
  <c r="H610" i="1"/>
  <c r="C611" i="1"/>
  <c r="D611" i="1"/>
  <c r="F611" i="1"/>
  <c r="G611" i="1"/>
  <c r="H611" i="1"/>
  <c r="C612" i="1"/>
  <c r="D612" i="1"/>
  <c r="F612" i="1"/>
  <c r="G612" i="1"/>
  <c r="H612" i="1"/>
  <c r="C613" i="1"/>
  <c r="D613" i="1"/>
  <c r="F613" i="1"/>
  <c r="G613" i="1"/>
  <c r="H613" i="1"/>
  <c r="C614" i="1"/>
  <c r="D614" i="1"/>
  <c r="F614" i="1"/>
  <c r="G614" i="1"/>
  <c r="H614" i="1"/>
  <c r="C615" i="1"/>
  <c r="D615" i="1"/>
  <c r="F615" i="1"/>
  <c r="G615" i="1"/>
  <c r="H615" i="1"/>
  <c r="C616" i="1"/>
  <c r="D616" i="1"/>
  <c r="F616" i="1"/>
  <c r="G616" i="1"/>
  <c r="H616" i="1"/>
  <c r="C617" i="1"/>
  <c r="D617" i="1"/>
  <c r="F617" i="1"/>
  <c r="G617" i="1"/>
  <c r="H617" i="1"/>
  <c r="C618" i="1"/>
  <c r="D618" i="1"/>
  <c r="F618" i="1"/>
  <c r="G618" i="1"/>
  <c r="H618" i="1"/>
  <c r="C619" i="1"/>
  <c r="D619" i="1"/>
  <c r="F619" i="1"/>
  <c r="G619" i="1"/>
  <c r="H619" i="1"/>
  <c r="C620" i="1"/>
  <c r="D620" i="1"/>
  <c r="F620" i="1"/>
  <c r="G620" i="1"/>
  <c r="H620" i="1"/>
  <c r="C621" i="1"/>
  <c r="D621" i="1"/>
  <c r="F621" i="1"/>
  <c r="G621" i="1"/>
  <c r="H621" i="1"/>
  <c r="C622" i="1"/>
  <c r="D622" i="1"/>
  <c r="F622" i="1"/>
  <c r="G622" i="1"/>
  <c r="H622" i="1"/>
  <c r="C623" i="1"/>
  <c r="D623" i="1"/>
  <c r="F623" i="1"/>
  <c r="G623" i="1"/>
  <c r="H623" i="1"/>
  <c r="C624" i="1"/>
  <c r="D624" i="1"/>
  <c r="F624" i="1"/>
  <c r="G624" i="1"/>
  <c r="H624" i="1"/>
  <c r="C625" i="1"/>
  <c r="D625" i="1"/>
  <c r="F625" i="1"/>
  <c r="G625" i="1"/>
  <c r="H625" i="1"/>
  <c r="C626" i="1"/>
  <c r="D626" i="1"/>
  <c r="F626" i="1"/>
  <c r="G626" i="1"/>
  <c r="H626" i="1"/>
  <c r="C627" i="1"/>
  <c r="D627" i="1"/>
  <c r="F627" i="1"/>
  <c r="G627" i="1"/>
  <c r="H627" i="1"/>
  <c r="C628" i="1"/>
  <c r="D628" i="1"/>
  <c r="F628" i="1"/>
  <c r="G628" i="1"/>
  <c r="H628" i="1"/>
  <c r="C629" i="1"/>
  <c r="D629" i="1"/>
  <c r="F629" i="1"/>
  <c r="G629" i="1"/>
  <c r="H629" i="1"/>
  <c r="C630" i="1"/>
  <c r="D630" i="1"/>
  <c r="F630" i="1"/>
  <c r="G630" i="1"/>
  <c r="H630" i="1"/>
  <c r="C631" i="1"/>
  <c r="D631" i="1"/>
  <c r="F631" i="1"/>
  <c r="G631" i="1"/>
  <c r="H631" i="1"/>
  <c r="C632" i="1"/>
  <c r="D632" i="1"/>
  <c r="F632" i="1"/>
  <c r="G632" i="1"/>
  <c r="H632" i="1"/>
  <c r="C633" i="1"/>
  <c r="D633" i="1"/>
  <c r="F633" i="1"/>
  <c r="G633" i="1"/>
  <c r="H633" i="1"/>
  <c r="C634" i="1"/>
  <c r="D634" i="1"/>
  <c r="F634" i="1"/>
  <c r="G634" i="1"/>
  <c r="H634" i="1"/>
  <c r="C635" i="1"/>
  <c r="D635" i="1"/>
  <c r="F635" i="1"/>
  <c r="G635" i="1"/>
  <c r="H635" i="1"/>
  <c r="C636" i="1"/>
  <c r="D636" i="1"/>
  <c r="F636" i="1"/>
  <c r="G636" i="1"/>
  <c r="H636" i="1"/>
  <c r="C637" i="1"/>
  <c r="D637" i="1"/>
  <c r="F637" i="1"/>
  <c r="G637" i="1"/>
  <c r="H637" i="1"/>
  <c r="C638" i="1"/>
  <c r="D638" i="1"/>
  <c r="F638" i="1"/>
  <c r="G638" i="1"/>
  <c r="H638" i="1"/>
  <c r="C639" i="1"/>
  <c r="D639" i="1"/>
  <c r="F639" i="1"/>
  <c r="G639" i="1"/>
  <c r="H639" i="1"/>
  <c r="C640" i="1"/>
  <c r="D640" i="1"/>
  <c r="F640" i="1"/>
  <c r="G640" i="1"/>
  <c r="H640" i="1"/>
  <c r="C641" i="1"/>
  <c r="D641" i="1"/>
  <c r="F641" i="1"/>
  <c r="G641" i="1"/>
  <c r="H641" i="1"/>
  <c r="C642" i="1"/>
  <c r="D642" i="1"/>
  <c r="F642" i="1"/>
  <c r="G642" i="1"/>
  <c r="H642" i="1"/>
  <c r="C643" i="1"/>
  <c r="D643" i="1"/>
  <c r="F643" i="1"/>
  <c r="G643" i="1"/>
  <c r="H643" i="1"/>
  <c r="C644" i="1"/>
  <c r="D644" i="1"/>
  <c r="F644" i="1"/>
  <c r="G644" i="1"/>
  <c r="H644" i="1"/>
  <c r="C645" i="1"/>
  <c r="D645" i="1"/>
  <c r="F645" i="1"/>
  <c r="G645" i="1"/>
  <c r="H645" i="1"/>
  <c r="C646" i="1"/>
  <c r="D646" i="1"/>
  <c r="F646" i="1"/>
  <c r="G646" i="1"/>
  <c r="H646" i="1"/>
  <c r="C647" i="1"/>
  <c r="D647" i="1"/>
  <c r="F647" i="1"/>
  <c r="G647" i="1"/>
  <c r="H647" i="1"/>
  <c r="C648" i="1"/>
  <c r="D648" i="1"/>
  <c r="F648" i="1"/>
  <c r="G648" i="1"/>
  <c r="H648" i="1"/>
  <c r="C649" i="1"/>
  <c r="D649" i="1"/>
  <c r="F649" i="1"/>
  <c r="G649" i="1"/>
  <c r="H649" i="1"/>
  <c r="C650" i="1"/>
  <c r="D650" i="1"/>
  <c r="F650" i="1"/>
  <c r="G650" i="1"/>
  <c r="H650" i="1"/>
  <c r="C651" i="1"/>
  <c r="D651" i="1"/>
  <c r="F651" i="1"/>
  <c r="G651" i="1"/>
  <c r="H651" i="1"/>
  <c r="C652" i="1"/>
  <c r="D652" i="1"/>
  <c r="F652" i="1"/>
  <c r="G652" i="1"/>
  <c r="H652" i="1"/>
  <c r="C653" i="1"/>
  <c r="D653" i="1"/>
  <c r="F653" i="1"/>
  <c r="G653" i="1"/>
  <c r="H653" i="1"/>
  <c r="C654" i="1"/>
  <c r="D654" i="1"/>
  <c r="F654" i="1"/>
  <c r="G654" i="1"/>
  <c r="H654" i="1"/>
  <c r="C655" i="1"/>
  <c r="D655" i="1"/>
  <c r="F655" i="1"/>
  <c r="G655" i="1"/>
  <c r="H655" i="1"/>
  <c r="C656" i="1"/>
  <c r="D656" i="1"/>
  <c r="F656" i="1"/>
  <c r="G656" i="1"/>
  <c r="H656" i="1"/>
  <c r="C657" i="1"/>
  <c r="D657" i="1"/>
  <c r="F657" i="1"/>
  <c r="G657" i="1"/>
  <c r="H657" i="1"/>
  <c r="C658" i="1"/>
  <c r="D658" i="1"/>
  <c r="F658" i="1"/>
  <c r="G658" i="1"/>
  <c r="H658" i="1"/>
  <c r="C659" i="1"/>
  <c r="D659" i="1"/>
  <c r="F659" i="1"/>
  <c r="G659" i="1"/>
  <c r="H659" i="1"/>
  <c r="C660" i="1"/>
  <c r="D660" i="1"/>
  <c r="F660" i="1"/>
  <c r="G660" i="1"/>
  <c r="H660" i="1"/>
  <c r="C661" i="1"/>
  <c r="D661" i="1"/>
  <c r="F661" i="1"/>
  <c r="G661" i="1"/>
  <c r="H661" i="1"/>
  <c r="C662" i="1"/>
  <c r="D662" i="1"/>
  <c r="F662" i="1"/>
  <c r="G662" i="1"/>
  <c r="H662" i="1"/>
  <c r="C663" i="1"/>
  <c r="D663" i="1"/>
  <c r="F663" i="1"/>
  <c r="G663" i="1"/>
  <c r="H663" i="1"/>
  <c r="C664" i="1"/>
  <c r="D664" i="1"/>
  <c r="F664" i="1"/>
  <c r="G664" i="1"/>
  <c r="H664" i="1"/>
  <c r="C665" i="1"/>
  <c r="D665" i="1"/>
  <c r="F665" i="1"/>
  <c r="G665" i="1"/>
  <c r="H665" i="1"/>
  <c r="C666" i="1"/>
  <c r="D666" i="1"/>
  <c r="F666" i="1"/>
  <c r="G666" i="1"/>
  <c r="H666" i="1"/>
  <c r="C667" i="1"/>
  <c r="D667" i="1"/>
  <c r="F667" i="1"/>
  <c r="G667" i="1"/>
  <c r="H667" i="1"/>
  <c r="C668" i="1"/>
  <c r="D668" i="1"/>
  <c r="F668" i="1"/>
  <c r="G668" i="1"/>
  <c r="H668" i="1"/>
  <c r="C669" i="1"/>
  <c r="D669" i="1"/>
  <c r="F669" i="1"/>
  <c r="G669" i="1"/>
  <c r="H669" i="1"/>
  <c r="C670" i="1"/>
  <c r="D670" i="1"/>
  <c r="F670" i="1"/>
  <c r="G670" i="1"/>
  <c r="H670" i="1"/>
  <c r="C671" i="1"/>
  <c r="D671" i="1"/>
  <c r="F671" i="1"/>
  <c r="G671" i="1"/>
  <c r="H671" i="1"/>
  <c r="C672" i="1"/>
  <c r="D672" i="1"/>
  <c r="F672" i="1"/>
  <c r="G672" i="1"/>
  <c r="H672" i="1"/>
  <c r="C673" i="1"/>
  <c r="D673" i="1"/>
  <c r="F673" i="1"/>
  <c r="G673" i="1"/>
  <c r="H673" i="1"/>
  <c r="C674" i="1"/>
  <c r="D674" i="1"/>
  <c r="F674" i="1"/>
  <c r="G674" i="1"/>
  <c r="H674" i="1"/>
  <c r="C675" i="1"/>
  <c r="D675" i="1"/>
  <c r="F675" i="1"/>
  <c r="G675" i="1"/>
  <c r="H675" i="1"/>
  <c r="C676" i="1"/>
  <c r="D676" i="1"/>
  <c r="F676" i="1"/>
  <c r="G676" i="1"/>
  <c r="H676" i="1"/>
  <c r="C677" i="1"/>
  <c r="D677" i="1"/>
  <c r="F677" i="1"/>
  <c r="G677" i="1"/>
  <c r="H677" i="1"/>
  <c r="C678" i="1"/>
  <c r="D678" i="1"/>
  <c r="F678" i="1"/>
  <c r="G678" i="1"/>
  <c r="H678" i="1"/>
  <c r="C679" i="1"/>
  <c r="D679" i="1"/>
  <c r="F679" i="1"/>
  <c r="G679" i="1"/>
  <c r="H679" i="1"/>
  <c r="C680" i="1"/>
  <c r="D680" i="1"/>
  <c r="F680" i="1"/>
  <c r="G680" i="1"/>
  <c r="H680" i="1"/>
  <c r="C681" i="1"/>
  <c r="D681" i="1"/>
  <c r="F681" i="1"/>
  <c r="G681" i="1"/>
  <c r="H681" i="1"/>
  <c r="C682" i="1"/>
  <c r="D682" i="1"/>
  <c r="F682" i="1"/>
  <c r="G682" i="1"/>
  <c r="H682" i="1"/>
  <c r="C683" i="1"/>
  <c r="D683" i="1"/>
  <c r="F683" i="1"/>
  <c r="G683" i="1"/>
  <c r="H683" i="1"/>
  <c r="C684" i="1"/>
  <c r="D684" i="1"/>
  <c r="F684" i="1"/>
  <c r="G684" i="1"/>
  <c r="H684" i="1"/>
  <c r="C685" i="1"/>
  <c r="D685" i="1"/>
  <c r="F685" i="1"/>
  <c r="G685" i="1"/>
  <c r="H685" i="1"/>
  <c r="C686" i="1"/>
  <c r="D686" i="1"/>
  <c r="F686" i="1"/>
  <c r="G686" i="1"/>
  <c r="H686" i="1"/>
  <c r="C687" i="1"/>
  <c r="D687" i="1"/>
  <c r="F687" i="1"/>
  <c r="G687" i="1"/>
  <c r="H687" i="1"/>
  <c r="C688" i="1"/>
  <c r="D688" i="1"/>
  <c r="F688" i="1"/>
  <c r="G688" i="1"/>
  <c r="H688" i="1"/>
  <c r="C689" i="1"/>
  <c r="D689" i="1"/>
  <c r="F689" i="1"/>
  <c r="G689" i="1"/>
  <c r="H689" i="1"/>
  <c r="C690" i="1"/>
  <c r="D690" i="1"/>
  <c r="F690" i="1"/>
  <c r="G690" i="1"/>
  <c r="H690" i="1"/>
  <c r="C691" i="1"/>
  <c r="D691" i="1"/>
  <c r="F691" i="1"/>
  <c r="G691" i="1"/>
  <c r="H691" i="1"/>
  <c r="C692" i="1"/>
  <c r="D692" i="1"/>
  <c r="F692" i="1"/>
  <c r="G692" i="1"/>
  <c r="H692" i="1"/>
  <c r="C693" i="1"/>
  <c r="D693" i="1"/>
  <c r="F693" i="1"/>
  <c r="G693" i="1"/>
  <c r="H693" i="1"/>
  <c r="C694" i="1"/>
  <c r="D694" i="1"/>
  <c r="F694" i="1"/>
  <c r="G694" i="1"/>
  <c r="H694" i="1"/>
  <c r="C695" i="1"/>
  <c r="D695" i="1"/>
  <c r="F695" i="1"/>
  <c r="G695" i="1"/>
  <c r="H695" i="1"/>
  <c r="C696" i="1"/>
  <c r="D696" i="1"/>
  <c r="F696" i="1"/>
  <c r="G696" i="1"/>
  <c r="H696" i="1"/>
  <c r="C697" i="1"/>
  <c r="D697" i="1"/>
  <c r="F697" i="1"/>
  <c r="G697" i="1"/>
  <c r="H697" i="1"/>
  <c r="C698" i="1"/>
  <c r="D698" i="1"/>
  <c r="F698" i="1"/>
  <c r="G698" i="1"/>
  <c r="H698" i="1"/>
  <c r="C699" i="1"/>
  <c r="D699" i="1"/>
  <c r="F699" i="1"/>
  <c r="G699" i="1"/>
  <c r="H699" i="1"/>
  <c r="C700" i="1"/>
  <c r="D700" i="1"/>
  <c r="F700" i="1"/>
  <c r="G700" i="1"/>
  <c r="H700" i="1"/>
  <c r="C701" i="1"/>
  <c r="D701" i="1"/>
  <c r="F701" i="1"/>
  <c r="G701" i="1"/>
  <c r="H701" i="1"/>
  <c r="C702" i="1"/>
  <c r="D702" i="1"/>
  <c r="F702" i="1"/>
  <c r="G702" i="1"/>
  <c r="H702" i="1"/>
  <c r="C703" i="1"/>
  <c r="D703" i="1"/>
  <c r="F703" i="1"/>
  <c r="G703" i="1"/>
  <c r="H703" i="1"/>
  <c r="C704" i="1"/>
  <c r="D704" i="1"/>
  <c r="F704" i="1"/>
  <c r="G704" i="1"/>
  <c r="H704" i="1"/>
  <c r="C705" i="1"/>
  <c r="D705" i="1"/>
  <c r="F705" i="1"/>
  <c r="G705" i="1"/>
  <c r="H705" i="1"/>
  <c r="C706" i="1"/>
  <c r="D706" i="1"/>
  <c r="F706" i="1"/>
  <c r="G706" i="1"/>
  <c r="H706" i="1"/>
  <c r="C707" i="1"/>
  <c r="D707" i="1"/>
  <c r="F707" i="1"/>
  <c r="G707" i="1"/>
  <c r="H707" i="1"/>
  <c r="C708" i="1"/>
  <c r="D708" i="1"/>
  <c r="F708" i="1"/>
  <c r="G708" i="1"/>
  <c r="H708" i="1"/>
  <c r="C709" i="1"/>
  <c r="D709" i="1"/>
  <c r="F709" i="1"/>
  <c r="G709" i="1"/>
  <c r="H709" i="1"/>
  <c r="C710" i="1"/>
  <c r="D710" i="1"/>
  <c r="F710" i="1"/>
  <c r="G710" i="1"/>
  <c r="H710" i="1"/>
  <c r="C711" i="1"/>
  <c r="D711" i="1"/>
  <c r="F711" i="1"/>
  <c r="G711" i="1"/>
  <c r="H711" i="1"/>
  <c r="C712" i="1"/>
  <c r="D712" i="1"/>
  <c r="F712" i="1"/>
  <c r="G712" i="1"/>
  <c r="H712" i="1"/>
  <c r="C713" i="1"/>
  <c r="D713" i="1"/>
  <c r="F713" i="1"/>
  <c r="G713" i="1"/>
  <c r="H713" i="1"/>
  <c r="C714" i="1"/>
  <c r="D714" i="1"/>
  <c r="F714" i="1"/>
  <c r="G714" i="1"/>
  <c r="H714" i="1"/>
  <c r="C715" i="1"/>
  <c r="D715" i="1"/>
  <c r="F715" i="1"/>
  <c r="G715" i="1"/>
  <c r="H715" i="1"/>
  <c r="C716" i="1"/>
  <c r="D716" i="1"/>
  <c r="F716" i="1"/>
  <c r="G716" i="1"/>
  <c r="H716" i="1"/>
  <c r="C717" i="1"/>
  <c r="D717" i="1"/>
  <c r="F717" i="1"/>
  <c r="G717" i="1"/>
  <c r="H717" i="1"/>
  <c r="C718" i="1"/>
  <c r="D718" i="1"/>
  <c r="F718" i="1"/>
  <c r="G718" i="1"/>
  <c r="H718" i="1"/>
  <c r="C719" i="1"/>
  <c r="D719" i="1"/>
  <c r="F719" i="1"/>
  <c r="G719" i="1"/>
  <c r="H719" i="1"/>
  <c r="C720" i="1"/>
  <c r="D720" i="1"/>
  <c r="F720" i="1"/>
  <c r="G720" i="1"/>
  <c r="H720" i="1"/>
  <c r="C721" i="1"/>
  <c r="D721" i="1"/>
  <c r="F721" i="1"/>
  <c r="G721" i="1"/>
  <c r="H721" i="1"/>
  <c r="C722" i="1"/>
  <c r="D722" i="1"/>
  <c r="F722" i="1"/>
  <c r="G722" i="1"/>
  <c r="H722" i="1"/>
  <c r="C723" i="1"/>
  <c r="D723" i="1"/>
  <c r="F723" i="1"/>
  <c r="G723" i="1"/>
  <c r="H723" i="1"/>
  <c r="C724" i="1"/>
  <c r="D724" i="1"/>
  <c r="F724" i="1"/>
  <c r="G724" i="1"/>
  <c r="H724" i="1"/>
  <c r="C725" i="1"/>
  <c r="D725" i="1"/>
  <c r="F725" i="1"/>
  <c r="G725" i="1"/>
  <c r="H725" i="1"/>
  <c r="C726" i="1"/>
  <c r="D726" i="1"/>
  <c r="F726" i="1"/>
  <c r="G726" i="1"/>
  <c r="H726" i="1"/>
  <c r="C727" i="1"/>
  <c r="D727" i="1"/>
  <c r="F727" i="1"/>
  <c r="G727" i="1"/>
  <c r="H727" i="1"/>
  <c r="C728" i="1"/>
  <c r="D728" i="1"/>
  <c r="F728" i="1"/>
  <c r="G728" i="1"/>
  <c r="H728" i="1"/>
  <c r="C729" i="1"/>
  <c r="D729" i="1"/>
  <c r="F729" i="1"/>
  <c r="G729" i="1"/>
  <c r="H729" i="1"/>
  <c r="C730" i="1"/>
  <c r="D730" i="1"/>
  <c r="F730" i="1"/>
  <c r="G730" i="1"/>
  <c r="H730" i="1"/>
  <c r="C731" i="1"/>
  <c r="D731" i="1"/>
  <c r="F731" i="1"/>
  <c r="G731" i="1"/>
  <c r="H731" i="1"/>
  <c r="C732" i="1"/>
  <c r="D732" i="1"/>
  <c r="F732" i="1"/>
  <c r="G732" i="1"/>
  <c r="H732" i="1"/>
  <c r="C733" i="1"/>
  <c r="D733" i="1"/>
  <c r="F733" i="1"/>
  <c r="G733" i="1"/>
  <c r="H733" i="1"/>
  <c r="C734" i="1"/>
  <c r="D734" i="1"/>
  <c r="F734" i="1"/>
  <c r="G734" i="1"/>
  <c r="H734" i="1"/>
  <c r="C735" i="1"/>
  <c r="D735" i="1"/>
  <c r="F735" i="1"/>
  <c r="G735" i="1"/>
  <c r="H735" i="1"/>
  <c r="C736" i="1"/>
  <c r="D736" i="1"/>
  <c r="F736" i="1"/>
  <c r="G736" i="1"/>
  <c r="H736" i="1"/>
  <c r="C737" i="1"/>
  <c r="D737" i="1"/>
  <c r="F737" i="1"/>
  <c r="G737" i="1"/>
  <c r="H737" i="1"/>
  <c r="C738" i="1"/>
  <c r="D738" i="1"/>
  <c r="F738" i="1"/>
  <c r="G738" i="1"/>
  <c r="H738" i="1"/>
  <c r="C739" i="1"/>
  <c r="D739" i="1"/>
  <c r="F739" i="1"/>
  <c r="G739" i="1"/>
  <c r="H739" i="1"/>
  <c r="C740" i="1"/>
  <c r="D740" i="1"/>
  <c r="F740" i="1"/>
  <c r="G740" i="1"/>
  <c r="H740" i="1"/>
  <c r="C741" i="1"/>
  <c r="D741" i="1"/>
  <c r="F741" i="1"/>
  <c r="G741" i="1"/>
  <c r="H741" i="1"/>
  <c r="C742" i="1"/>
  <c r="D742" i="1"/>
  <c r="F742" i="1"/>
  <c r="G742" i="1"/>
  <c r="H742" i="1"/>
  <c r="C743" i="1"/>
  <c r="D743" i="1"/>
  <c r="F743" i="1"/>
  <c r="G743" i="1"/>
  <c r="H743" i="1"/>
  <c r="C744" i="1"/>
  <c r="D744" i="1"/>
  <c r="F744" i="1"/>
  <c r="G744" i="1"/>
  <c r="H744" i="1"/>
  <c r="C745" i="1"/>
  <c r="D745" i="1"/>
  <c r="F745" i="1"/>
  <c r="G745" i="1"/>
  <c r="H745" i="1"/>
  <c r="C746" i="1"/>
  <c r="D746" i="1"/>
  <c r="F746" i="1"/>
  <c r="G746" i="1"/>
  <c r="H746" i="1"/>
  <c r="C747" i="1"/>
  <c r="D747" i="1"/>
  <c r="F747" i="1"/>
  <c r="G747" i="1"/>
  <c r="H747" i="1"/>
  <c r="C748" i="1"/>
  <c r="D748" i="1"/>
  <c r="F748" i="1"/>
  <c r="G748" i="1"/>
  <c r="H748" i="1"/>
  <c r="C749" i="1"/>
  <c r="D749" i="1"/>
  <c r="F749" i="1"/>
  <c r="G749" i="1"/>
  <c r="H749" i="1"/>
  <c r="C750" i="1"/>
  <c r="D750" i="1"/>
  <c r="F750" i="1"/>
  <c r="G750" i="1"/>
  <c r="H750" i="1"/>
  <c r="C751" i="1"/>
  <c r="D751" i="1"/>
  <c r="F751" i="1"/>
  <c r="G751" i="1"/>
  <c r="H751" i="1"/>
  <c r="C752" i="1"/>
  <c r="D752" i="1"/>
  <c r="F752" i="1"/>
  <c r="G752" i="1"/>
  <c r="H752" i="1"/>
  <c r="C753" i="1"/>
  <c r="D753" i="1"/>
  <c r="F753" i="1"/>
  <c r="G753" i="1"/>
  <c r="H753" i="1"/>
  <c r="C754" i="1"/>
  <c r="D754" i="1"/>
  <c r="F754" i="1"/>
  <c r="G754" i="1"/>
  <c r="H754" i="1"/>
  <c r="C755" i="1"/>
  <c r="D755" i="1"/>
  <c r="F755" i="1"/>
  <c r="G755" i="1"/>
  <c r="H755" i="1"/>
  <c r="C756" i="1"/>
  <c r="D756" i="1"/>
  <c r="F756" i="1"/>
  <c r="G756" i="1"/>
  <c r="H756" i="1"/>
  <c r="C757" i="1"/>
  <c r="D757" i="1"/>
  <c r="F757" i="1"/>
  <c r="G757" i="1"/>
  <c r="H757" i="1"/>
  <c r="C758" i="1"/>
  <c r="D758" i="1"/>
  <c r="F758" i="1"/>
  <c r="G758" i="1"/>
  <c r="H758" i="1"/>
  <c r="C759" i="1"/>
  <c r="D759" i="1"/>
  <c r="F759" i="1"/>
  <c r="G759" i="1"/>
  <c r="H759" i="1"/>
  <c r="C760" i="1"/>
  <c r="D760" i="1"/>
  <c r="F760" i="1"/>
  <c r="G760" i="1"/>
  <c r="H760" i="1"/>
  <c r="C761" i="1"/>
  <c r="D761" i="1"/>
  <c r="F761" i="1"/>
  <c r="G761" i="1"/>
  <c r="H761" i="1"/>
  <c r="C762" i="1"/>
  <c r="D762" i="1"/>
  <c r="F762" i="1"/>
  <c r="G762" i="1"/>
  <c r="H762" i="1"/>
  <c r="C763" i="1"/>
  <c r="D763" i="1"/>
  <c r="F763" i="1"/>
  <c r="G763" i="1"/>
  <c r="H763" i="1"/>
  <c r="C764" i="1"/>
  <c r="D764" i="1"/>
  <c r="F764" i="1"/>
  <c r="G764" i="1"/>
  <c r="H764" i="1"/>
  <c r="C765" i="1"/>
  <c r="D765" i="1"/>
  <c r="F765" i="1"/>
  <c r="G765" i="1"/>
  <c r="H765" i="1"/>
  <c r="C766" i="1"/>
  <c r="D766" i="1"/>
  <c r="F766" i="1"/>
  <c r="G766" i="1"/>
  <c r="H766" i="1"/>
  <c r="C767" i="1"/>
  <c r="D767" i="1"/>
  <c r="F767" i="1"/>
  <c r="G767" i="1"/>
  <c r="H767" i="1"/>
  <c r="C768" i="1"/>
  <c r="D768" i="1"/>
  <c r="F768" i="1"/>
  <c r="G768" i="1"/>
  <c r="H768" i="1"/>
  <c r="C769" i="1"/>
  <c r="D769" i="1"/>
  <c r="F769" i="1"/>
  <c r="G769" i="1"/>
  <c r="H769" i="1"/>
  <c r="C770" i="1"/>
  <c r="D770" i="1"/>
  <c r="F770" i="1"/>
  <c r="G770" i="1"/>
  <c r="H770" i="1"/>
  <c r="C771" i="1"/>
  <c r="D771" i="1"/>
  <c r="F771" i="1"/>
  <c r="G771" i="1"/>
  <c r="H771" i="1"/>
  <c r="C772" i="1"/>
  <c r="D772" i="1"/>
  <c r="F772" i="1"/>
  <c r="G772" i="1"/>
  <c r="H772" i="1"/>
  <c r="C773" i="1"/>
  <c r="D773" i="1"/>
  <c r="F773" i="1"/>
  <c r="G773" i="1"/>
  <c r="H773" i="1"/>
  <c r="C774" i="1"/>
  <c r="D774" i="1"/>
  <c r="F774" i="1"/>
  <c r="G774" i="1"/>
  <c r="H774" i="1"/>
  <c r="C775" i="1"/>
  <c r="D775" i="1"/>
  <c r="F775" i="1"/>
  <c r="G775" i="1"/>
  <c r="H775" i="1"/>
  <c r="C776" i="1"/>
  <c r="D776" i="1"/>
  <c r="F776" i="1"/>
  <c r="G776" i="1"/>
  <c r="H776" i="1"/>
  <c r="C777" i="1"/>
  <c r="D777" i="1"/>
  <c r="F777" i="1"/>
  <c r="G777" i="1"/>
  <c r="H777" i="1"/>
  <c r="C778" i="1"/>
  <c r="D778" i="1"/>
  <c r="F778" i="1"/>
  <c r="G778" i="1"/>
  <c r="H778" i="1"/>
  <c r="C779" i="1"/>
  <c r="D779" i="1"/>
  <c r="F779" i="1"/>
  <c r="G779" i="1"/>
  <c r="H779" i="1"/>
  <c r="C780" i="1"/>
  <c r="D780" i="1"/>
  <c r="F780" i="1"/>
  <c r="G780" i="1"/>
  <c r="H780" i="1"/>
  <c r="C781" i="1"/>
  <c r="D781" i="1"/>
  <c r="F781" i="1"/>
  <c r="G781" i="1"/>
  <c r="H781" i="1"/>
  <c r="C782" i="1"/>
  <c r="D782" i="1"/>
  <c r="F782" i="1"/>
  <c r="G782" i="1"/>
  <c r="H782" i="1"/>
  <c r="C783" i="1"/>
  <c r="D783" i="1"/>
  <c r="F783" i="1"/>
  <c r="G783" i="1"/>
  <c r="H783" i="1"/>
  <c r="C784" i="1"/>
  <c r="D784" i="1"/>
  <c r="F784" i="1"/>
  <c r="G784" i="1"/>
  <c r="H784" i="1"/>
  <c r="C785" i="1"/>
  <c r="D785" i="1"/>
  <c r="F785" i="1"/>
  <c r="G785" i="1"/>
  <c r="H785" i="1"/>
  <c r="C786" i="1"/>
  <c r="D786" i="1"/>
  <c r="F786" i="1"/>
  <c r="G786" i="1"/>
  <c r="H786" i="1"/>
  <c r="C787" i="1"/>
  <c r="D787" i="1"/>
  <c r="F787" i="1"/>
  <c r="G787" i="1"/>
  <c r="H787" i="1"/>
  <c r="C788" i="1"/>
  <c r="D788" i="1"/>
  <c r="F788" i="1"/>
  <c r="G788" i="1"/>
  <c r="H788" i="1"/>
  <c r="C789" i="1"/>
  <c r="D789" i="1"/>
  <c r="F789" i="1"/>
  <c r="G789" i="1"/>
  <c r="H789" i="1"/>
  <c r="C790" i="1"/>
  <c r="D790" i="1"/>
  <c r="F790" i="1"/>
  <c r="G790" i="1"/>
  <c r="H790" i="1"/>
  <c r="C791" i="1"/>
  <c r="D791" i="1"/>
  <c r="F791" i="1"/>
  <c r="G791" i="1"/>
  <c r="H791" i="1"/>
  <c r="C792" i="1"/>
  <c r="D792" i="1"/>
  <c r="F792" i="1"/>
  <c r="G792" i="1"/>
  <c r="H792" i="1"/>
  <c r="C793" i="1"/>
  <c r="D793" i="1"/>
  <c r="F793" i="1"/>
  <c r="G793" i="1"/>
  <c r="H793" i="1"/>
  <c r="C794" i="1"/>
  <c r="D794" i="1"/>
  <c r="F794" i="1"/>
  <c r="G794" i="1"/>
  <c r="H794" i="1"/>
  <c r="C795" i="1"/>
  <c r="D795" i="1"/>
  <c r="F795" i="1"/>
  <c r="G795" i="1"/>
  <c r="H795" i="1"/>
  <c r="C796" i="1"/>
  <c r="D796" i="1"/>
  <c r="F796" i="1"/>
  <c r="G796" i="1"/>
  <c r="H796" i="1"/>
  <c r="C797" i="1"/>
  <c r="D797" i="1"/>
  <c r="F797" i="1"/>
  <c r="G797" i="1"/>
  <c r="H797" i="1"/>
  <c r="C798" i="1"/>
  <c r="D798" i="1"/>
  <c r="F798" i="1"/>
  <c r="G798" i="1"/>
  <c r="H798" i="1"/>
  <c r="C799" i="1"/>
  <c r="D799" i="1"/>
  <c r="F799" i="1"/>
  <c r="G799" i="1"/>
  <c r="H799" i="1"/>
  <c r="C800" i="1"/>
  <c r="D800" i="1"/>
  <c r="F800" i="1"/>
  <c r="G800" i="1"/>
  <c r="H800" i="1"/>
  <c r="C801" i="1"/>
  <c r="D801" i="1"/>
  <c r="F801" i="1"/>
  <c r="G801" i="1"/>
  <c r="H801" i="1"/>
  <c r="C802" i="1"/>
  <c r="D802" i="1"/>
  <c r="F802" i="1"/>
  <c r="G802" i="1"/>
  <c r="H802" i="1"/>
  <c r="C803" i="1"/>
  <c r="D803" i="1"/>
  <c r="F803" i="1"/>
  <c r="G803" i="1"/>
  <c r="H803" i="1"/>
  <c r="C804" i="1"/>
  <c r="D804" i="1"/>
  <c r="F804" i="1"/>
  <c r="G804" i="1"/>
  <c r="H804" i="1"/>
  <c r="C805" i="1"/>
  <c r="D805" i="1"/>
  <c r="F805" i="1"/>
  <c r="G805" i="1"/>
  <c r="H805" i="1"/>
  <c r="C806" i="1"/>
  <c r="D806" i="1"/>
  <c r="F806" i="1"/>
  <c r="G806" i="1"/>
  <c r="H806" i="1"/>
  <c r="C807" i="1"/>
  <c r="D807" i="1"/>
  <c r="F807" i="1"/>
  <c r="G807" i="1"/>
  <c r="H807" i="1"/>
  <c r="C808" i="1"/>
  <c r="D808" i="1"/>
  <c r="F808" i="1"/>
  <c r="G808" i="1"/>
  <c r="H808" i="1"/>
  <c r="C809" i="1"/>
  <c r="D809" i="1"/>
  <c r="F809" i="1"/>
  <c r="G809" i="1"/>
  <c r="H809" i="1"/>
  <c r="C810" i="1"/>
  <c r="D810" i="1"/>
  <c r="F810" i="1"/>
  <c r="G810" i="1"/>
  <c r="H810" i="1"/>
  <c r="C811" i="1"/>
  <c r="D811" i="1"/>
  <c r="F811" i="1"/>
  <c r="G811" i="1"/>
  <c r="H811" i="1"/>
  <c r="C812" i="1"/>
  <c r="D812" i="1"/>
  <c r="F812" i="1"/>
  <c r="G812" i="1"/>
  <c r="H812" i="1"/>
  <c r="C813" i="1"/>
  <c r="D813" i="1"/>
  <c r="F813" i="1"/>
  <c r="G813" i="1"/>
  <c r="H813" i="1"/>
  <c r="C814" i="1"/>
  <c r="D814" i="1"/>
  <c r="F814" i="1"/>
  <c r="G814" i="1"/>
  <c r="H814" i="1"/>
  <c r="C815" i="1"/>
  <c r="D815" i="1"/>
  <c r="F815" i="1"/>
  <c r="G815" i="1"/>
  <c r="H815" i="1"/>
  <c r="C816" i="1"/>
  <c r="D816" i="1"/>
  <c r="F816" i="1"/>
  <c r="G816" i="1"/>
  <c r="H816" i="1"/>
  <c r="C817" i="1"/>
  <c r="D817" i="1"/>
  <c r="F817" i="1"/>
  <c r="G817" i="1"/>
  <c r="H817" i="1"/>
  <c r="C818" i="1"/>
  <c r="D818" i="1"/>
  <c r="F818" i="1"/>
  <c r="G818" i="1"/>
  <c r="H818" i="1"/>
  <c r="C819" i="1"/>
  <c r="D819" i="1"/>
  <c r="F819" i="1"/>
  <c r="G819" i="1"/>
  <c r="H819" i="1"/>
  <c r="C820" i="1"/>
  <c r="D820" i="1"/>
  <c r="F820" i="1"/>
  <c r="G820" i="1"/>
  <c r="H820" i="1"/>
  <c r="C821" i="1"/>
  <c r="D821" i="1"/>
  <c r="F821" i="1"/>
  <c r="G821" i="1"/>
  <c r="H821" i="1"/>
  <c r="C822" i="1"/>
  <c r="D822" i="1"/>
  <c r="F822" i="1"/>
  <c r="G822" i="1"/>
  <c r="H822" i="1"/>
  <c r="C823" i="1"/>
  <c r="D823" i="1"/>
  <c r="F823" i="1"/>
  <c r="G823" i="1"/>
  <c r="H823" i="1"/>
  <c r="C824" i="1"/>
  <c r="D824" i="1"/>
  <c r="F824" i="1"/>
  <c r="G824" i="1"/>
  <c r="H824" i="1"/>
  <c r="C825" i="1"/>
  <c r="D825" i="1"/>
  <c r="F825" i="1"/>
  <c r="G825" i="1"/>
  <c r="H825" i="1"/>
  <c r="C826" i="1"/>
  <c r="D826" i="1"/>
  <c r="F826" i="1"/>
  <c r="G826" i="1"/>
  <c r="H826" i="1"/>
  <c r="C827" i="1"/>
  <c r="D827" i="1"/>
  <c r="F827" i="1"/>
  <c r="G827" i="1"/>
  <c r="H827" i="1"/>
  <c r="C828" i="1"/>
  <c r="D828" i="1"/>
  <c r="F828" i="1"/>
  <c r="G828" i="1"/>
  <c r="H828" i="1"/>
  <c r="C829" i="1"/>
  <c r="D829" i="1"/>
  <c r="F829" i="1"/>
  <c r="G829" i="1"/>
  <c r="H829" i="1"/>
  <c r="C830" i="1"/>
  <c r="D830" i="1"/>
  <c r="F830" i="1"/>
  <c r="G830" i="1"/>
  <c r="H830" i="1"/>
  <c r="C831" i="1"/>
  <c r="D831" i="1"/>
  <c r="F831" i="1"/>
  <c r="G831" i="1"/>
  <c r="H831" i="1"/>
  <c r="C832" i="1"/>
  <c r="D832" i="1"/>
  <c r="F832" i="1"/>
  <c r="G832" i="1"/>
  <c r="H832" i="1"/>
  <c r="C833" i="1"/>
  <c r="D833" i="1"/>
  <c r="F833" i="1"/>
  <c r="G833" i="1"/>
  <c r="H833" i="1"/>
  <c r="C834" i="1"/>
  <c r="D834" i="1"/>
  <c r="F834" i="1"/>
  <c r="G834" i="1"/>
  <c r="H834" i="1"/>
  <c r="C835" i="1"/>
  <c r="D835" i="1"/>
  <c r="F835" i="1"/>
  <c r="G835" i="1"/>
  <c r="H835" i="1"/>
  <c r="C836" i="1"/>
  <c r="D836" i="1"/>
  <c r="F836" i="1"/>
  <c r="G836" i="1"/>
  <c r="H836" i="1"/>
  <c r="C837" i="1"/>
  <c r="D837" i="1"/>
  <c r="F837" i="1"/>
  <c r="G837" i="1"/>
  <c r="H837" i="1"/>
  <c r="C838" i="1"/>
  <c r="D838" i="1"/>
  <c r="F838" i="1"/>
  <c r="G838" i="1"/>
  <c r="H838" i="1"/>
  <c r="C839" i="1"/>
  <c r="D839" i="1"/>
  <c r="F839" i="1"/>
  <c r="G839" i="1"/>
  <c r="H839" i="1"/>
  <c r="C840" i="1"/>
  <c r="D840" i="1"/>
  <c r="F840" i="1"/>
  <c r="G840" i="1"/>
  <c r="H840" i="1"/>
  <c r="C841" i="1"/>
  <c r="D841" i="1"/>
  <c r="F841" i="1"/>
  <c r="G841" i="1"/>
  <c r="H841" i="1"/>
  <c r="C842" i="1"/>
  <c r="D842" i="1"/>
  <c r="F842" i="1"/>
  <c r="G842" i="1"/>
  <c r="H842" i="1"/>
  <c r="C843" i="1"/>
  <c r="D843" i="1"/>
  <c r="F843" i="1"/>
  <c r="G843" i="1"/>
  <c r="H843" i="1"/>
  <c r="C844" i="1"/>
  <c r="D844" i="1"/>
  <c r="F844" i="1"/>
  <c r="G844" i="1"/>
  <c r="H844" i="1"/>
  <c r="C845" i="1"/>
  <c r="D845" i="1"/>
  <c r="F845" i="1"/>
  <c r="G845" i="1"/>
  <c r="H845" i="1"/>
  <c r="C846" i="1"/>
  <c r="D846" i="1"/>
  <c r="F846" i="1"/>
  <c r="G846" i="1"/>
  <c r="H846" i="1"/>
  <c r="C847" i="1"/>
  <c r="D847" i="1"/>
  <c r="F847" i="1"/>
  <c r="G847" i="1"/>
  <c r="H847" i="1"/>
  <c r="C848" i="1"/>
  <c r="D848" i="1"/>
  <c r="F848" i="1"/>
  <c r="G848" i="1"/>
  <c r="H848" i="1"/>
  <c r="C849" i="1"/>
  <c r="D849" i="1"/>
  <c r="F849" i="1"/>
  <c r="G849" i="1"/>
  <c r="H849" i="1"/>
  <c r="C850" i="1"/>
  <c r="D850" i="1"/>
  <c r="F850" i="1"/>
  <c r="G850" i="1"/>
  <c r="H850" i="1"/>
  <c r="C851" i="1"/>
  <c r="D851" i="1"/>
  <c r="F851" i="1"/>
  <c r="G851" i="1"/>
  <c r="H851" i="1"/>
  <c r="C852" i="1"/>
  <c r="D852" i="1"/>
  <c r="F852" i="1"/>
  <c r="G852" i="1"/>
  <c r="H852" i="1"/>
  <c r="C853" i="1"/>
  <c r="D853" i="1"/>
  <c r="F853" i="1"/>
  <c r="G853" i="1"/>
  <c r="H853" i="1"/>
  <c r="C854" i="1"/>
  <c r="D854" i="1"/>
  <c r="F854" i="1"/>
  <c r="G854" i="1"/>
  <c r="H854" i="1"/>
  <c r="C855" i="1"/>
  <c r="D855" i="1"/>
  <c r="F855" i="1"/>
  <c r="G855" i="1"/>
  <c r="H855" i="1"/>
  <c r="C856" i="1"/>
  <c r="D856" i="1"/>
  <c r="F856" i="1"/>
  <c r="G856" i="1"/>
  <c r="H856" i="1"/>
  <c r="C857" i="1"/>
  <c r="D857" i="1"/>
  <c r="F857" i="1"/>
  <c r="G857" i="1"/>
  <c r="H857" i="1"/>
  <c r="C858" i="1"/>
  <c r="D858" i="1"/>
  <c r="F858" i="1"/>
  <c r="G858" i="1"/>
  <c r="H858" i="1"/>
  <c r="C859" i="1"/>
  <c r="D859" i="1"/>
  <c r="F859" i="1"/>
  <c r="G859" i="1"/>
  <c r="H859" i="1"/>
  <c r="C860" i="1"/>
  <c r="D860" i="1"/>
  <c r="F860" i="1"/>
  <c r="G860" i="1"/>
  <c r="H860" i="1"/>
  <c r="C861" i="1"/>
  <c r="D861" i="1"/>
  <c r="F861" i="1"/>
  <c r="G861" i="1"/>
  <c r="H861" i="1"/>
  <c r="C862" i="1"/>
  <c r="D862" i="1"/>
  <c r="F862" i="1"/>
  <c r="G862" i="1"/>
  <c r="H862" i="1"/>
  <c r="C863" i="1"/>
  <c r="D863" i="1"/>
  <c r="F863" i="1"/>
  <c r="G863" i="1"/>
  <c r="H863" i="1"/>
  <c r="C864" i="1"/>
  <c r="D864" i="1"/>
  <c r="F864" i="1"/>
  <c r="G864" i="1"/>
  <c r="H864" i="1"/>
  <c r="C865" i="1"/>
  <c r="D865" i="1"/>
  <c r="F865" i="1"/>
  <c r="G865" i="1"/>
  <c r="H865" i="1"/>
  <c r="C866" i="1"/>
  <c r="D866" i="1"/>
  <c r="F866" i="1"/>
  <c r="G866" i="1"/>
  <c r="H866" i="1"/>
  <c r="C867" i="1"/>
  <c r="D867" i="1"/>
  <c r="F867" i="1"/>
  <c r="G867" i="1"/>
  <c r="H867" i="1"/>
  <c r="C868" i="1"/>
  <c r="D868" i="1"/>
  <c r="F868" i="1"/>
  <c r="G868" i="1"/>
  <c r="H868" i="1"/>
  <c r="C869" i="1"/>
  <c r="D869" i="1"/>
  <c r="F869" i="1"/>
  <c r="G869" i="1"/>
  <c r="H869" i="1"/>
  <c r="C870" i="1"/>
  <c r="D870" i="1"/>
  <c r="F870" i="1"/>
  <c r="G870" i="1"/>
  <c r="H870" i="1"/>
  <c r="C871" i="1"/>
  <c r="D871" i="1"/>
  <c r="F871" i="1"/>
  <c r="G871" i="1"/>
  <c r="H871" i="1"/>
  <c r="C872" i="1"/>
  <c r="D872" i="1"/>
  <c r="F872" i="1"/>
  <c r="G872" i="1"/>
  <c r="H872" i="1"/>
  <c r="C873" i="1"/>
  <c r="D873" i="1"/>
  <c r="F873" i="1"/>
  <c r="G873" i="1"/>
  <c r="H873" i="1"/>
  <c r="C874" i="1"/>
  <c r="D874" i="1"/>
  <c r="F874" i="1"/>
  <c r="G874" i="1"/>
  <c r="H874" i="1"/>
  <c r="C875" i="1"/>
  <c r="D875" i="1"/>
  <c r="F875" i="1"/>
  <c r="G875" i="1"/>
  <c r="H875" i="1"/>
  <c r="C876" i="1"/>
  <c r="D876" i="1"/>
  <c r="F876" i="1"/>
  <c r="G876" i="1"/>
  <c r="H876" i="1"/>
  <c r="C877" i="1"/>
  <c r="D877" i="1"/>
  <c r="F877" i="1"/>
  <c r="G877" i="1"/>
  <c r="H877" i="1"/>
  <c r="C878" i="1"/>
  <c r="D878" i="1"/>
  <c r="F878" i="1"/>
  <c r="G878" i="1"/>
  <c r="H878" i="1"/>
  <c r="C879" i="1"/>
  <c r="D879" i="1"/>
  <c r="F879" i="1"/>
  <c r="G879" i="1"/>
  <c r="H879" i="1"/>
  <c r="C880" i="1"/>
  <c r="D880" i="1"/>
  <c r="F880" i="1"/>
  <c r="G880" i="1"/>
  <c r="H880" i="1"/>
  <c r="C881" i="1"/>
  <c r="D881" i="1"/>
  <c r="F881" i="1"/>
  <c r="G881" i="1"/>
  <c r="H881" i="1"/>
  <c r="C882" i="1"/>
  <c r="D882" i="1"/>
  <c r="F882" i="1"/>
  <c r="G882" i="1"/>
  <c r="H882" i="1"/>
  <c r="C883" i="1"/>
  <c r="D883" i="1"/>
  <c r="F883" i="1"/>
  <c r="G883" i="1"/>
  <c r="H883" i="1"/>
  <c r="C884" i="1"/>
  <c r="D884" i="1"/>
  <c r="F884" i="1"/>
  <c r="G884" i="1"/>
  <c r="H884" i="1"/>
  <c r="C885" i="1"/>
  <c r="D885" i="1"/>
  <c r="F885" i="1"/>
  <c r="G885" i="1"/>
  <c r="H885" i="1"/>
  <c r="C886" i="1"/>
  <c r="D886" i="1"/>
  <c r="F886" i="1"/>
  <c r="G886" i="1"/>
  <c r="H886" i="1"/>
  <c r="C887" i="1"/>
  <c r="D887" i="1"/>
  <c r="F887" i="1"/>
  <c r="G887" i="1"/>
  <c r="H887" i="1"/>
  <c r="C888" i="1"/>
  <c r="D888" i="1"/>
  <c r="F888" i="1"/>
  <c r="G888" i="1"/>
  <c r="H888" i="1"/>
  <c r="C889" i="1"/>
  <c r="D889" i="1"/>
  <c r="F889" i="1"/>
  <c r="G889" i="1"/>
  <c r="H889" i="1"/>
  <c r="C890" i="1"/>
  <c r="D890" i="1"/>
  <c r="F890" i="1"/>
  <c r="G890" i="1"/>
  <c r="H890" i="1"/>
  <c r="C891" i="1"/>
  <c r="D891" i="1"/>
  <c r="F891" i="1"/>
  <c r="G891" i="1"/>
  <c r="H891" i="1"/>
  <c r="C892" i="1"/>
  <c r="D892" i="1"/>
  <c r="F892" i="1"/>
  <c r="G892" i="1"/>
  <c r="H892" i="1"/>
  <c r="C893" i="1"/>
  <c r="D893" i="1"/>
  <c r="F893" i="1"/>
  <c r="G893" i="1"/>
  <c r="H893" i="1"/>
  <c r="C894" i="1"/>
  <c r="D894" i="1"/>
  <c r="F894" i="1"/>
  <c r="G894" i="1"/>
  <c r="H894" i="1"/>
  <c r="C895" i="1"/>
  <c r="D895" i="1"/>
  <c r="F895" i="1"/>
  <c r="G895" i="1"/>
  <c r="H895" i="1"/>
  <c r="C896" i="1"/>
  <c r="D896" i="1"/>
  <c r="F896" i="1"/>
  <c r="G896" i="1"/>
  <c r="H896" i="1"/>
  <c r="C897" i="1"/>
  <c r="D897" i="1"/>
  <c r="F897" i="1"/>
  <c r="G897" i="1"/>
  <c r="H897" i="1"/>
  <c r="C898" i="1"/>
  <c r="D898" i="1"/>
  <c r="F898" i="1"/>
  <c r="G898" i="1"/>
  <c r="H898" i="1"/>
  <c r="C899" i="1"/>
  <c r="D899" i="1"/>
  <c r="F899" i="1"/>
  <c r="G899" i="1"/>
  <c r="H899" i="1"/>
  <c r="C900" i="1"/>
  <c r="D900" i="1"/>
  <c r="F900" i="1"/>
  <c r="G900" i="1"/>
  <c r="H900" i="1"/>
  <c r="C901" i="1"/>
  <c r="D901" i="1"/>
  <c r="F901" i="1"/>
  <c r="G901" i="1"/>
  <c r="H901" i="1"/>
  <c r="C902" i="1"/>
  <c r="D902" i="1"/>
  <c r="F902" i="1"/>
  <c r="G902" i="1"/>
  <c r="H902" i="1"/>
  <c r="C903" i="1"/>
  <c r="D903" i="1"/>
  <c r="F903" i="1"/>
  <c r="G903" i="1"/>
  <c r="H903" i="1"/>
  <c r="C904" i="1"/>
  <c r="D904" i="1"/>
  <c r="F904" i="1"/>
  <c r="G904" i="1"/>
  <c r="H904" i="1"/>
  <c r="C905" i="1"/>
  <c r="D905" i="1"/>
  <c r="F905" i="1"/>
  <c r="G905" i="1"/>
  <c r="H905" i="1"/>
  <c r="C906" i="1"/>
  <c r="D906" i="1"/>
  <c r="F906" i="1"/>
  <c r="G906" i="1"/>
  <c r="H906" i="1"/>
  <c r="C907" i="1"/>
  <c r="D907" i="1"/>
  <c r="F907" i="1"/>
  <c r="G907" i="1"/>
  <c r="H907" i="1"/>
  <c r="C908" i="1"/>
  <c r="D908" i="1"/>
  <c r="F908" i="1"/>
  <c r="G908" i="1"/>
  <c r="H908" i="1"/>
  <c r="C909" i="1"/>
  <c r="D909" i="1"/>
  <c r="F909" i="1"/>
  <c r="G909" i="1"/>
  <c r="H909" i="1"/>
  <c r="C910" i="1"/>
  <c r="D910" i="1"/>
  <c r="F910" i="1"/>
  <c r="G910" i="1"/>
  <c r="H910" i="1"/>
  <c r="C911" i="1"/>
  <c r="D911" i="1"/>
  <c r="F911" i="1"/>
  <c r="G911" i="1"/>
  <c r="H911" i="1"/>
  <c r="C912" i="1"/>
  <c r="D912" i="1"/>
  <c r="F912" i="1"/>
  <c r="G912" i="1"/>
  <c r="H912" i="1"/>
  <c r="C913" i="1"/>
  <c r="D913" i="1"/>
  <c r="F913" i="1"/>
  <c r="G913" i="1"/>
  <c r="H913" i="1"/>
  <c r="C914" i="1"/>
  <c r="D914" i="1"/>
  <c r="F914" i="1"/>
  <c r="G914" i="1"/>
  <c r="H914" i="1"/>
  <c r="C915" i="1"/>
  <c r="D915" i="1"/>
  <c r="F915" i="1"/>
  <c r="G915" i="1"/>
  <c r="H915" i="1"/>
  <c r="C916" i="1"/>
  <c r="D916" i="1"/>
  <c r="F916" i="1"/>
  <c r="G916" i="1"/>
  <c r="H916" i="1"/>
  <c r="C917" i="1"/>
  <c r="D917" i="1"/>
  <c r="F917" i="1"/>
  <c r="G917" i="1"/>
  <c r="H917" i="1"/>
  <c r="C918" i="1"/>
  <c r="D918" i="1"/>
  <c r="F918" i="1"/>
  <c r="G918" i="1"/>
  <c r="H918" i="1"/>
  <c r="C919" i="1"/>
  <c r="D919" i="1"/>
  <c r="F919" i="1"/>
  <c r="G919" i="1"/>
  <c r="H919" i="1"/>
  <c r="C920" i="1"/>
  <c r="D920" i="1"/>
  <c r="F920" i="1"/>
  <c r="G920" i="1"/>
  <c r="H920" i="1"/>
  <c r="C921" i="1"/>
  <c r="D921" i="1"/>
  <c r="F921" i="1"/>
  <c r="G921" i="1"/>
  <c r="H921" i="1"/>
  <c r="C922" i="1"/>
  <c r="D922" i="1"/>
  <c r="F922" i="1"/>
  <c r="G922" i="1"/>
  <c r="H922" i="1"/>
  <c r="C923" i="1"/>
  <c r="D923" i="1"/>
  <c r="F923" i="1"/>
  <c r="G923" i="1"/>
  <c r="H923" i="1"/>
  <c r="C924" i="1"/>
  <c r="D924" i="1"/>
  <c r="F924" i="1"/>
  <c r="G924" i="1"/>
  <c r="H924" i="1"/>
  <c r="C925" i="1"/>
  <c r="D925" i="1"/>
  <c r="F925" i="1"/>
  <c r="G925" i="1"/>
  <c r="H925" i="1"/>
  <c r="C926" i="1"/>
  <c r="D926" i="1"/>
  <c r="F926" i="1"/>
  <c r="G926" i="1"/>
  <c r="H926" i="1"/>
  <c r="C927" i="1"/>
  <c r="D927" i="1"/>
  <c r="F927" i="1"/>
  <c r="G927" i="1"/>
  <c r="H927" i="1"/>
  <c r="C928" i="1"/>
  <c r="D928" i="1"/>
  <c r="F928" i="1"/>
  <c r="G928" i="1"/>
  <c r="H928" i="1"/>
  <c r="C929" i="1"/>
  <c r="D929" i="1"/>
  <c r="F929" i="1"/>
  <c r="G929" i="1"/>
  <c r="H929" i="1"/>
  <c r="C930" i="1"/>
  <c r="D930" i="1"/>
  <c r="F930" i="1"/>
  <c r="G930" i="1"/>
  <c r="H930" i="1"/>
  <c r="C931" i="1"/>
  <c r="D931" i="1"/>
  <c r="F931" i="1"/>
  <c r="G931" i="1"/>
  <c r="H931" i="1"/>
  <c r="C932" i="1"/>
  <c r="D932" i="1"/>
  <c r="F932" i="1"/>
  <c r="G932" i="1"/>
  <c r="H932" i="1"/>
  <c r="C933" i="1"/>
  <c r="D933" i="1"/>
  <c r="F933" i="1"/>
  <c r="G933" i="1"/>
  <c r="H933" i="1"/>
  <c r="C934" i="1"/>
  <c r="D934" i="1"/>
  <c r="F934" i="1"/>
  <c r="G934" i="1"/>
  <c r="H934" i="1"/>
  <c r="C935" i="1"/>
  <c r="D935" i="1"/>
  <c r="F935" i="1"/>
  <c r="G935" i="1"/>
  <c r="H935" i="1"/>
  <c r="C936" i="1"/>
  <c r="D936" i="1"/>
  <c r="F936" i="1"/>
  <c r="G936" i="1"/>
  <c r="H936" i="1"/>
  <c r="C937" i="1"/>
  <c r="D937" i="1"/>
  <c r="F937" i="1"/>
  <c r="G937" i="1"/>
  <c r="H937" i="1"/>
  <c r="C938" i="1"/>
  <c r="D938" i="1"/>
  <c r="F938" i="1"/>
  <c r="G938" i="1"/>
  <c r="H938" i="1"/>
  <c r="C939" i="1"/>
  <c r="D939" i="1"/>
  <c r="F939" i="1"/>
  <c r="G939" i="1"/>
  <c r="H939" i="1"/>
  <c r="C940" i="1"/>
  <c r="D940" i="1"/>
  <c r="F940" i="1"/>
  <c r="G940" i="1"/>
  <c r="H940" i="1"/>
  <c r="C941" i="1"/>
  <c r="D941" i="1"/>
  <c r="F941" i="1"/>
  <c r="G941" i="1"/>
  <c r="H941" i="1"/>
  <c r="C942" i="1"/>
  <c r="D942" i="1"/>
  <c r="F942" i="1"/>
  <c r="G942" i="1"/>
  <c r="H942" i="1"/>
  <c r="C943" i="1"/>
  <c r="D943" i="1"/>
  <c r="F943" i="1"/>
  <c r="G943" i="1"/>
  <c r="H943" i="1"/>
  <c r="C944" i="1"/>
  <c r="D944" i="1"/>
  <c r="F944" i="1"/>
  <c r="G944" i="1"/>
  <c r="H944" i="1"/>
  <c r="C945" i="1"/>
  <c r="D945" i="1"/>
  <c r="F945" i="1"/>
  <c r="G945" i="1"/>
  <c r="H945" i="1"/>
  <c r="C946" i="1"/>
  <c r="D946" i="1"/>
  <c r="F946" i="1"/>
  <c r="G946" i="1"/>
  <c r="H946" i="1"/>
  <c r="C947" i="1"/>
  <c r="D947" i="1"/>
  <c r="F947" i="1"/>
  <c r="G947" i="1"/>
  <c r="H947" i="1"/>
  <c r="C948" i="1"/>
  <c r="D948" i="1"/>
  <c r="F948" i="1"/>
  <c r="G948" i="1"/>
  <c r="H948" i="1"/>
  <c r="C949" i="1"/>
  <c r="D949" i="1"/>
  <c r="F949" i="1"/>
  <c r="G949" i="1"/>
  <c r="H949" i="1"/>
  <c r="C950" i="1"/>
  <c r="D950" i="1"/>
  <c r="F950" i="1"/>
  <c r="G950" i="1"/>
  <c r="H950" i="1"/>
  <c r="C951" i="1"/>
  <c r="D951" i="1"/>
  <c r="F951" i="1"/>
  <c r="G951" i="1"/>
  <c r="H951" i="1"/>
  <c r="C952" i="1"/>
  <c r="D952" i="1"/>
  <c r="F952" i="1"/>
  <c r="G952" i="1"/>
  <c r="H952" i="1"/>
  <c r="C953" i="1"/>
  <c r="D953" i="1"/>
  <c r="F953" i="1"/>
  <c r="G953" i="1"/>
  <c r="H953" i="1"/>
  <c r="C954" i="1"/>
  <c r="D954" i="1"/>
  <c r="F954" i="1"/>
  <c r="G954" i="1"/>
  <c r="H954" i="1"/>
  <c r="C955" i="1"/>
  <c r="D955" i="1"/>
  <c r="F955" i="1"/>
  <c r="G955" i="1"/>
  <c r="H955" i="1"/>
  <c r="C956" i="1"/>
  <c r="D956" i="1"/>
  <c r="F956" i="1"/>
  <c r="G956" i="1"/>
  <c r="H956" i="1"/>
  <c r="C957" i="1"/>
  <c r="D957" i="1"/>
  <c r="F957" i="1"/>
  <c r="G957" i="1"/>
  <c r="H957" i="1"/>
  <c r="C958" i="1"/>
  <c r="D958" i="1"/>
  <c r="F958" i="1"/>
  <c r="G958" i="1"/>
  <c r="H958" i="1"/>
  <c r="C959" i="1"/>
  <c r="D959" i="1"/>
  <c r="F959" i="1"/>
  <c r="G959" i="1"/>
  <c r="H959" i="1"/>
  <c r="C960" i="1"/>
  <c r="D960" i="1"/>
  <c r="F960" i="1"/>
  <c r="G960" i="1"/>
  <c r="H960" i="1"/>
  <c r="C961" i="1"/>
  <c r="D961" i="1"/>
  <c r="F961" i="1"/>
  <c r="G961" i="1"/>
  <c r="H961" i="1"/>
  <c r="C962" i="1"/>
  <c r="D962" i="1"/>
  <c r="F962" i="1"/>
  <c r="G962" i="1"/>
  <c r="H962" i="1"/>
  <c r="C963" i="1"/>
  <c r="D963" i="1"/>
  <c r="F963" i="1"/>
  <c r="G963" i="1"/>
  <c r="H963" i="1"/>
  <c r="C964" i="1"/>
  <c r="D964" i="1"/>
  <c r="F964" i="1"/>
  <c r="G964" i="1"/>
  <c r="H964" i="1"/>
  <c r="C965" i="1"/>
  <c r="D965" i="1"/>
  <c r="F965" i="1"/>
  <c r="G965" i="1"/>
  <c r="H965" i="1"/>
  <c r="C966" i="1"/>
  <c r="D966" i="1"/>
  <c r="F966" i="1"/>
  <c r="G966" i="1"/>
  <c r="H966" i="1"/>
  <c r="C967" i="1"/>
  <c r="D967" i="1"/>
  <c r="F967" i="1"/>
  <c r="G967" i="1"/>
  <c r="H967" i="1"/>
  <c r="C968" i="1"/>
  <c r="D968" i="1"/>
  <c r="F968" i="1"/>
  <c r="G968" i="1"/>
  <c r="H968" i="1"/>
  <c r="C969" i="1"/>
  <c r="D969" i="1"/>
  <c r="F969" i="1"/>
  <c r="G969" i="1"/>
  <c r="H969" i="1"/>
  <c r="C970" i="1"/>
  <c r="D970" i="1"/>
  <c r="F970" i="1"/>
  <c r="G970" i="1"/>
  <c r="H970" i="1"/>
  <c r="C971" i="1"/>
  <c r="D971" i="1"/>
  <c r="F971" i="1"/>
  <c r="G971" i="1"/>
  <c r="H971" i="1"/>
  <c r="C972" i="1"/>
  <c r="D972" i="1"/>
  <c r="F972" i="1"/>
  <c r="G972" i="1"/>
  <c r="H972" i="1"/>
  <c r="C973" i="1"/>
  <c r="D973" i="1"/>
  <c r="F973" i="1"/>
  <c r="G973" i="1"/>
  <c r="H973" i="1"/>
  <c r="C974" i="1"/>
  <c r="D974" i="1"/>
  <c r="F974" i="1"/>
  <c r="G974" i="1"/>
  <c r="H974" i="1"/>
  <c r="C975" i="1"/>
  <c r="D975" i="1"/>
  <c r="F975" i="1"/>
  <c r="G975" i="1"/>
  <c r="H975" i="1"/>
  <c r="C976" i="1"/>
  <c r="D976" i="1"/>
  <c r="F976" i="1"/>
  <c r="G976" i="1"/>
  <c r="H976" i="1"/>
  <c r="C977" i="1"/>
  <c r="D977" i="1"/>
  <c r="F977" i="1"/>
  <c r="G977" i="1"/>
  <c r="H977" i="1"/>
  <c r="C978" i="1"/>
  <c r="D978" i="1"/>
  <c r="F978" i="1"/>
  <c r="G978" i="1"/>
  <c r="H978" i="1"/>
  <c r="C979" i="1"/>
  <c r="D979" i="1"/>
  <c r="F979" i="1"/>
  <c r="G979" i="1"/>
  <c r="H979" i="1"/>
  <c r="C980" i="1"/>
  <c r="D980" i="1"/>
  <c r="F980" i="1"/>
  <c r="G980" i="1"/>
  <c r="H980" i="1"/>
  <c r="C981" i="1"/>
  <c r="D981" i="1"/>
  <c r="F981" i="1"/>
  <c r="G981" i="1"/>
  <c r="H981" i="1"/>
  <c r="C982" i="1"/>
  <c r="D982" i="1"/>
  <c r="F982" i="1"/>
  <c r="G982" i="1"/>
  <c r="H982" i="1"/>
  <c r="C983" i="1"/>
  <c r="D983" i="1"/>
  <c r="F983" i="1"/>
  <c r="G983" i="1"/>
  <c r="H983" i="1"/>
  <c r="C984" i="1"/>
  <c r="D984" i="1"/>
  <c r="F984" i="1"/>
  <c r="G984" i="1"/>
  <c r="H984" i="1"/>
  <c r="C985" i="1"/>
  <c r="D985" i="1"/>
  <c r="F985" i="1"/>
  <c r="G985" i="1"/>
  <c r="H985" i="1"/>
  <c r="C986" i="1"/>
  <c r="D986" i="1"/>
  <c r="F986" i="1"/>
  <c r="G986" i="1"/>
  <c r="H986" i="1"/>
  <c r="C987" i="1"/>
  <c r="D987" i="1"/>
  <c r="F987" i="1"/>
  <c r="G987" i="1"/>
  <c r="H987" i="1"/>
  <c r="C988" i="1"/>
  <c r="D988" i="1"/>
  <c r="F988" i="1"/>
  <c r="G988" i="1"/>
  <c r="H988" i="1"/>
  <c r="C989" i="1"/>
  <c r="D989" i="1"/>
  <c r="F989" i="1"/>
  <c r="G989" i="1"/>
  <c r="H989" i="1"/>
  <c r="C990" i="1"/>
  <c r="D990" i="1"/>
  <c r="F990" i="1"/>
  <c r="G990" i="1"/>
  <c r="H990" i="1"/>
  <c r="C991" i="1"/>
  <c r="D991" i="1"/>
  <c r="F991" i="1"/>
  <c r="G991" i="1"/>
  <c r="H991" i="1"/>
  <c r="I43" i="1" l="1"/>
  <c r="H43" i="1"/>
  <c r="K43" i="1" s="1"/>
  <c r="H41" i="18"/>
  <c r="J42" i="18"/>
  <c r="I42" i="1"/>
  <c r="H42" i="1"/>
  <c r="K42" i="1" s="1"/>
  <c r="J33" i="18"/>
  <c r="H43" i="18"/>
  <c r="J44" i="18"/>
  <c r="J28" i="18"/>
  <c r="I21" i="1"/>
  <c r="H21" i="1"/>
  <c r="K21" i="1" s="1"/>
  <c r="S991" i="1"/>
  <c r="Q991" i="1"/>
  <c r="O991" i="1"/>
  <c r="Q990" i="1"/>
  <c r="S990" i="1"/>
  <c r="O990" i="1"/>
  <c r="S989" i="1"/>
  <c r="Q989" i="1"/>
  <c r="O989" i="1"/>
  <c r="S988" i="1"/>
  <c r="O988" i="1"/>
  <c r="Q988" i="1"/>
  <c r="O984" i="1"/>
  <c r="S984" i="1"/>
  <c r="Q984" i="1"/>
  <c r="S983" i="1"/>
  <c r="O983" i="1"/>
  <c r="Q983" i="1"/>
  <c r="O981" i="1"/>
  <c r="S981" i="1"/>
  <c r="Q981" i="1"/>
  <c r="O980" i="1"/>
  <c r="S980" i="1"/>
  <c r="Q980" i="1"/>
  <c r="S979" i="1"/>
  <c r="O979" i="1"/>
  <c r="Q979" i="1"/>
  <c r="Q978" i="1"/>
  <c r="S978" i="1"/>
  <c r="O978" i="1"/>
  <c r="S975" i="1"/>
  <c r="Q975" i="1"/>
  <c r="O975" i="1"/>
  <c r="Q974" i="1"/>
  <c r="S974" i="1"/>
  <c r="O974" i="1"/>
  <c r="S969" i="1"/>
  <c r="Q969" i="1"/>
  <c r="O969" i="1"/>
  <c r="O968" i="1"/>
  <c r="S968" i="1"/>
  <c r="Q968" i="1"/>
  <c r="S967" i="1"/>
  <c r="Q967" i="1"/>
  <c r="O967" i="1"/>
  <c r="S966" i="1"/>
  <c r="Q966" i="1"/>
  <c r="O966" i="1"/>
  <c r="O965" i="1"/>
  <c r="Q965" i="1"/>
  <c r="S965" i="1"/>
  <c r="O964" i="1"/>
  <c r="Q964" i="1"/>
  <c r="S964" i="1"/>
  <c r="S963" i="1"/>
  <c r="O963" i="1"/>
  <c r="Q963" i="1"/>
  <c r="O960" i="1"/>
  <c r="S960" i="1"/>
  <c r="Q960" i="1"/>
  <c r="S959" i="1"/>
  <c r="Q959" i="1"/>
  <c r="O959" i="1"/>
  <c r="S957" i="1"/>
  <c r="O957" i="1"/>
  <c r="Q957" i="1"/>
  <c r="S956" i="1"/>
  <c r="O956" i="1"/>
  <c r="Q956" i="1"/>
  <c r="Q953" i="1"/>
  <c r="S953" i="1"/>
  <c r="O953" i="1"/>
  <c r="O952" i="1"/>
  <c r="S952" i="1"/>
  <c r="Q952" i="1"/>
  <c r="S951" i="1"/>
  <c r="O951" i="1"/>
  <c r="Q951" i="1"/>
  <c r="S950" i="1"/>
  <c r="Q950" i="1"/>
  <c r="O950" i="1"/>
  <c r="O949" i="1"/>
  <c r="S949" i="1"/>
  <c r="Q949" i="1"/>
  <c r="O948" i="1"/>
  <c r="S948" i="1"/>
  <c r="Q948" i="1"/>
  <c r="Q946" i="1"/>
  <c r="S946" i="1"/>
  <c r="O946" i="1"/>
  <c r="Q945" i="1"/>
  <c r="S945" i="1"/>
  <c r="O945" i="1"/>
  <c r="O944" i="1"/>
  <c r="Q944" i="1"/>
  <c r="S944" i="1"/>
  <c r="S943" i="1"/>
  <c r="O943" i="1"/>
  <c r="Q943" i="1"/>
  <c r="Q942" i="1"/>
  <c r="S942" i="1"/>
  <c r="O942" i="1"/>
  <c r="Q941" i="1"/>
  <c r="S941" i="1"/>
  <c r="O941" i="1"/>
  <c r="O936" i="1"/>
  <c r="S936" i="1"/>
  <c r="Q936" i="1"/>
  <c r="S935" i="1"/>
  <c r="Q935" i="1"/>
  <c r="O935" i="1"/>
  <c r="S934" i="1"/>
  <c r="Q934" i="1"/>
  <c r="O934" i="1"/>
  <c r="Q933" i="1"/>
  <c r="S933" i="1"/>
  <c r="O933" i="1"/>
  <c r="O932" i="1"/>
  <c r="S932" i="1"/>
  <c r="Q932" i="1"/>
  <c r="Q931" i="1"/>
  <c r="O931" i="1"/>
  <c r="S931" i="1"/>
  <c r="S930" i="1"/>
  <c r="Q930" i="1"/>
  <c r="O930" i="1"/>
  <c r="S929" i="1"/>
  <c r="Q929" i="1"/>
  <c r="O929" i="1"/>
  <c r="S919" i="1"/>
  <c r="Q919" i="1"/>
  <c r="O919" i="1"/>
  <c r="S918" i="1"/>
  <c r="O918" i="1"/>
  <c r="Q918" i="1"/>
  <c r="Q917" i="1"/>
  <c r="O917" i="1"/>
  <c r="S917" i="1"/>
  <c r="O916" i="1"/>
  <c r="S916" i="1"/>
  <c r="Q916" i="1"/>
  <c r="S915" i="1"/>
  <c r="Q915" i="1"/>
  <c r="O915" i="1"/>
  <c r="S914" i="1"/>
  <c r="Q914" i="1"/>
  <c r="O914" i="1"/>
  <c r="S913" i="1"/>
  <c r="Q913" i="1"/>
  <c r="O913" i="1"/>
  <c r="S910" i="1"/>
  <c r="O910" i="1"/>
  <c r="Q910" i="1"/>
  <c r="S908" i="1"/>
  <c r="Q908" i="1"/>
  <c r="O908" i="1"/>
  <c r="S907" i="1"/>
  <c r="Q907" i="1"/>
  <c r="O907" i="1"/>
  <c r="S906" i="1"/>
  <c r="Q906" i="1"/>
  <c r="O906" i="1"/>
  <c r="Q905" i="1"/>
  <c r="S905" i="1"/>
  <c r="O905" i="1"/>
  <c r="O904" i="1"/>
  <c r="S904" i="1"/>
  <c r="Q904" i="1"/>
  <c r="S903" i="1"/>
  <c r="Q903" i="1"/>
  <c r="O903" i="1"/>
  <c r="S902" i="1"/>
  <c r="O902" i="1"/>
  <c r="Q902" i="1"/>
  <c r="Q901" i="1"/>
  <c r="O901" i="1"/>
  <c r="S901" i="1"/>
  <c r="O900" i="1"/>
  <c r="S900" i="1"/>
  <c r="Q900" i="1"/>
  <c r="O896" i="1"/>
  <c r="S896" i="1"/>
  <c r="Q896" i="1"/>
  <c r="S895" i="1"/>
  <c r="O895" i="1"/>
  <c r="Q895" i="1"/>
  <c r="S894" i="1"/>
  <c r="Q894" i="1"/>
  <c r="O894" i="1"/>
  <c r="Q893" i="1"/>
  <c r="S893" i="1"/>
  <c r="O893" i="1"/>
  <c r="S892" i="1"/>
  <c r="Q892" i="1"/>
  <c r="O892" i="1"/>
  <c r="S891" i="1"/>
  <c r="Q891" i="1"/>
  <c r="O891" i="1"/>
  <c r="S890" i="1"/>
  <c r="O890" i="1"/>
  <c r="Q890" i="1"/>
  <c r="Q889" i="1"/>
  <c r="S889" i="1"/>
  <c r="O889" i="1"/>
  <c r="O888" i="1"/>
  <c r="S888" i="1"/>
  <c r="Q888" i="1"/>
  <c r="S887" i="1"/>
  <c r="Q887" i="1"/>
  <c r="O887" i="1"/>
  <c r="Q885" i="1"/>
  <c r="S885" i="1"/>
  <c r="O885" i="1"/>
  <c r="S884" i="1"/>
  <c r="O884" i="1"/>
  <c r="Q884" i="1"/>
  <c r="S883" i="1"/>
  <c r="Q883" i="1"/>
  <c r="O883" i="1"/>
  <c r="S882" i="1"/>
  <c r="Q882" i="1"/>
  <c r="O882" i="1"/>
  <c r="S881" i="1"/>
  <c r="Q881" i="1"/>
  <c r="O881" i="1"/>
  <c r="O880" i="1"/>
  <c r="S880" i="1"/>
  <c r="Q880" i="1"/>
  <c r="S879" i="1"/>
  <c r="O879" i="1"/>
  <c r="Q879" i="1"/>
  <c r="S878" i="1"/>
  <c r="Q878" i="1"/>
  <c r="O878" i="1"/>
  <c r="Q877" i="1"/>
  <c r="S877" i="1"/>
  <c r="O877" i="1"/>
  <c r="S876" i="1"/>
  <c r="Q876" i="1"/>
  <c r="O876" i="1"/>
  <c r="O875" i="1"/>
  <c r="S875" i="1"/>
  <c r="Q875" i="1"/>
  <c r="S874" i="1"/>
  <c r="O874" i="1"/>
  <c r="Q874" i="1"/>
  <c r="Q873" i="1"/>
  <c r="S873" i="1"/>
  <c r="O873" i="1"/>
  <c r="S866" i="1"/>
  <c r="Q866" i="1"/>
  <c r="O866" i="1"/>
  <c r="S865" i="1"/>
  <c r="Q865" i="1"/>
  <c r="O865" i="1"/>
  <c r="O864" i="1"/>
  <c r="S864" i="1"/>
  <c r="Q864" i="1"/>
  <c r="S863" i="1"/>
  <c r="Q863" i="1"/>
  <c r="O863" i="1"/>
  <c r="Q857" i="1"/>
  <c r="S857" i="1"/>
  <c r="O857" i="1"/>
  <c r="Q845" i="1"/>
  <c r="O845" i="1"/>
  <c r="S845" i="1"/>
  <c r="S844" i="1"/>
  <c r="Q844" i="1"/>
  <c r="O844" i="1"/>
  <c r="S843" i="1"/>
  <c r="Q843" i="1"/>
  <c r="O843" i="1"/>
  <c r="S842" i="1"/>
  <c r="Q842" i="1"/>
  <c r="O842" i="1"/>
  <c r="Q841" i="1"/>
  <c r="S841" i="1"/>
  <c r="O841" i="1"/>
  <c r="O840" i="1"/>
  <c r="S840" i="1"/>
  <c r="Q840" i="1"/>
  <c r="S839" i="1"/>
  <c r="Q839" i="1"/>
  <c r="O839" i="1"/>
  <c r="O836" i="1"/>
  <c r="S836" i="1"/>
  <c r="Q836" i="1"/>
  <c r="S835" i="1"/>
  <c r="Q835" i="1"/>
  <c r="O835" i="1"/>
  <c r="S827" i="1"/>
  <c r="Q827" i="1"/>
  <c r="O827" i="1"/>
  <c r="S826" i="1"/>
  <c r="O826" i="1"/>
  <c r="Q826" i="1"/>
  <c r="Q825" i="1"/>
  <c r="S825" i="1"/>
  <c r="O825" i="1"/>
  <c r="O824" i="1"/>
  <c r="S824" i="1"/>
  <c r="Q824" i="1"/>
  <c r="S823" i="1"/>
  <c r="Q823" i="1"/>
  <c r="O823" i="1"/>
  <c r="S822" i="1"/>
  <c r="Q822" i="1"/>
  <c r="O822" i="1"/>
  <c r="Q821" i="1"/>
  <c r="S821" i="1"/>
  <c r="O821" i="1"/>
  <c r="S819" i="1"/>
  <c r="Q819" i="1"/>
  <c r="O819" i="1"/>
  <c r="S818" i="1"/>
  <c r="Q818" i="1"/>
  <c r="O818" i="1"/>
  <c r="Q817" i="1"/>
  <c r="S817" i="1"/>
  <c r="O817" i="1"/>
  <c r="S816" i="1"/>
  <c r="O816" i="1"/>
  <c r="Q816" i="1"/>
  <c r="S814" i="1"/>
  <c r="Q814" i="1"/>
  <c r="O814" i="1"/>
  <c r="Q813" i="1"/>
  <c r="O813" i="1"/>
  <c r="S813" i="1"/>
  <c r="O808" i="1"/>
  <c r="S808" i="1"/>
  <c r="Q808" i="1"/>
  <c r="S807" i="1"/>
  <c r="Q807" i="1"/>
  <c r="O807" i="1"/>
  <c r="Q801" i="1"/>
  <c r="S801" i="1"/>
  <c r="O801" i="1"/>
  <c r="O800" i="1"/>
  <c r="S800" i="1"/>
  <c r="Q800" i="1"/>
  <c r="S794" i="1"/>
  <c r="O794" i="1"/>
  <c r="Q794" i="1"/>
  <c r="O792" i="1"/>
  <c r="Q792" i="1"/>
  <c r="S792" i="1"/>
  <c r="S791" i="1"/>
  <c r="Q791" i="1"/>
  <c r="O791" i="1"/>
  <c r="S787" i="1"/>
  <c r="Q787" i="1"/>
  <c r="O787" i="1"/>
  <c r="S786" i="1"/>
  <c r="Q786" i="1"/>
  <c r="O786" i="1"/>
  <c r="Q785" i="1"/>
  <c r="S785" i="1"/>
  <c r="O785" i="1"/>
  <c r="S784" i="1"/>
  <c r="O784" i="1"/>
  <c r="Q784" i="1"/>
  <c r="S783" i="1"/>
  <c r="O783" i="1"/>
  <c r="Q783" i="1"/>
  <c r="S782" i="1"/>
  <c r="Q782" i="1"/>
  <c r="O782" i="1"/>
  <c r="Q781" i="1"/>
  <c r="S781" i="1"/>
  <c r="O781" i="1"/>
  <c r="S780" i="1"/>
  <c r="Q780" i="1"/>
  <c r="O780" i="1"/>
  <c r="S779" i="1"/>
  <c r="Q779" i="1"/>
  <c r="O779" i="1"/>
  <c r="S778" i="1"/>
  <c r="Q778" i="1"/>
  <c r="O778" i="1"/>
  <c r="S771" i="1"/>
  <c r="Q771" i="1"/>
  <c r="O771" i="1"/>
  <c r="S770" i="1"/>
  <c r="Q770" i="1"/>
  <c r="O770" i="1"/>
  <c r="Q769" i="1"/>
  <c r="O769" i="1"/>
  <c r="S769" i="1"/>
  <c r="Q765" i="1"/>
  <c r="S765" i="1"/>
  <c r="O765" i="1"/>
  <c r="S764" i="1"/>
  <c r="Q764" i="1"/>
  <c r="O764" i="1"/>
  <c r="S763" i="1"/>
  <c r="Q763" i="1"/>
  <c r="O763" i="1"/>
  <c r="S755" i="1"/>
  <c r="Q755" i="1"/>
  <c r="O755" i="1"/>
  <c r="S754" i="1"/>
  <c r="Q754" i="1"/>
  <c r="O754" i="1"/>
  <c r="Q753" i="1"/>
  <c r="S753" i="1"/>
  <c r="O753" i="1"/>
  <c r="S751" i="1"/>
  <c r="O751" i="1"/>
  <c r="Q751" i="1"/>
  <c r="S750" i="1"/>
  <c r="Q750" i="1"/>
  <c r="O750" i="1"/>
  <c r="S742" i="1"/>
  <c r="Q742" i="1"/>
  <c r="O742" i="1"/>
  <c r="S740" i="1"/>
  <c r="O740" i="1"/>
  <c r="Q740" i="1"/>
  <c r="Q737" i="1"/>
  <c r="S737" i="1"/>
  <c r="O737" i="1"/>
  <c r="O736" i="1"/>
  <c r="S736" i="1"/>
  <c r="Q736" i="1"/>
  <c r="Q725" i="1"/>
  <c r="O725" i="1"/>
  <c r="S725" i="1"/>
  <c r="S724" i="1"/>
  <c r="O724" i="1"/>
  <c r="Q724" i="1"/>
  <c r="O712" i="1"/>
  <c r="S712" i="1"/>
  <c r="Q712" i="1"/>
  <c r="S711" i="1"/>
  <c r="Q711" i="1"/>
  <c r="O711" i="1"/>
  <c r="S710" i="1"/>
  <c r="O710" i="1"/>
  <c r="Q710" i="1"/>
  <c r="Q709" i="1"/>
  <c r="S709" i="1"/>
  <c r="O709" i="1"/>
  <c r="S708" i="1"/>
  <c r="O708" i="1"/>
  <c r="Q708" i="1"/>
  <c r="S702" i="1"/>
  <c r="Q702" i="1"/>
  <c r="O702" i="1"/>
  <c r="S698" i="1"/>
  <c r="O698" i="1"/>
  <c r="Q698" i="1"/>
  <c r="Q697" i="1"/>
  <c r="S697" i="1"/>
  <c r="O697" i="1"/>
  <c r="O696" i="1"/>
  <c r="S696" i="1"/>
  <c r="Q696" i="1"/>
  <c r="S695" i="1"/>
  <c r="Q695" i="1"/>
  <c r="O695" i="1"/>
  <c r="S694" i="1"/>
  <c r="Q694" i="1"/>
  <c r="O694" i="1"/>
  <c r="Q693" i="1"/>
  <c r="S693" i="1"/>
  <c r="O693" i="1"/>
  <c r="S692" i="1"/>
  <c r="O692" i="1"/>
  <c r="Q692" i="1"/>
  <c r="S691" i="1"/>
  <c r="Q691" i="1"/>
  <c r="O691" i="1"/>
  <c r="S690" i="1"/>
  <c r="Q690" i="1"/>
  <c r="O690" i="1"/>
  <c r="Q689" i="1"/>
  <c r="S689" i="1"/>
  <c r="O689" i="1"/>
  <c r="S688" i="1"/>
  <c r="O688" i="1"/>
  <c r="Q688" i="1"/>
  <c r="S687" i="1"/>
  <c r="O687" i="1"/>
  <c r="Q687" i="1"/>
  <c r="S684" i="1"/>
  <c r="Q684" i="1"/>
  <c r="O684" i="1"/>
  <c r="S683" i="1"/>
  <c r="O683" i="1"/>
  <c r="Q683" i="1"/>
  <c r="S682" i="1"/>
  <c r="O682" i="1"/>
  <c r="Q682" i="1"/>
  <c r="S679" i="1"/>
  <c r="Q679" i="1"/>
  <c r="O679" i="1"/>
  <c r="S678" i="1"/>
  <c r="Q678" i="1"/>
  <c r="O678" i="1"/>
  <c r="Q677" i="1"/>
  <c r="S677" i="1"/>
  <c r="O677" i="1"/>
  <c r="S676" i="1"/>
  <c r="O676" i="1"/>
  <c r="Q676" i="1"/>
  <c r="S662" i="1"/>
  <c r="O662" i="1"/>
  <c r="Q662" i="1"/>
  <c r="Q661" i="1"/>
  <c r="O661" i="1"/>
  <c r="S661" i="1"/>
  <c r="S660" i="1"/>
  <c r="O660" i="1"/>
  <c r="Q660" i="1"/>
  <c r="S656" i="1"/>
  <c r="O656" i="1"/>
  <c r="Q656" i="1"/>
  <c r="S655" i="1"/>
  <c r="O655" i="1"/>
  <c r="Q655" i="1"/>
  <c r="S654" i="1"/>
  <c r="Q654" i="1"/>
  <c r="O654" i="1"/>
  <c r="S652" i="1"/>
  <c r="Q652" i="1"/>
  <c r="O652" i="1"/>
  <c r="S639" i="1"/>
  <c r="O639" i="1"/>
  <c r="Q639" i="1"/>
  <c r="S638" i="1"/>
  <c r="Q638" i="1"/>
  <c r="O638" i="1"/>
  <c r="Q637" i="1"/>
  <c r="S637" i="1"/>
  <c r="O637" i="1"/>
  <c r="S636" i="1"/>
  <c r="Q636" i="1"/>
  <c r="O636" i="1"/>
  <c r="S635" i="1"/>
  <c r="Q635" i="1"/>
  <c r="O635" i="1"/>
  <c r="S634" i="1"/>
  <c r="O634" i="1"/>
  <c r="Q634" i="1"/>
  <c r="Q633" i="1"/>
  <c r="S633" i="1"/>
  <c r="O633" i="1"/>
  <c r="O632" i="1"/>
  <c r="S632" i="1"/>
  <c r="Q632" i="1"/>
  <c r="S631" i="1"/>
  <c r="Q631" i="1"/>
  <c r="O631" i="1"/>
  <c r="S630" i="1"/>
  <c r="Q630" i="1"/>
  <c r="O630" i="1"/>
  <c r="Q629" i="1"/>
  <c r="S629" i="1"/>
  <c r="O629" i="1"/>
  <c r="S628" i="1"/>
  <c r="O628" i="1"/>
  <c r="Q628" i="1"/>
  <c r="S627" i="1"/>
  <c r="Q627" i="1"/>
  <c r="O627" i="1"/>
  <c r="S626" i="1"/>
  <c r="Q626" i="1"/>
  <c r="O626" i="1"/>
  <c r="Q625" i="1"/>
  <c r="S625" i="1"/>
  <c r="O625" i="1"/>
  <c r="S624" i="1"/>
  <c r="O624" i="1"/>
  <c r="Q624" i="1"/>
  <c r="S615" i="1"/>
  <c r="Q615" i="1"/>
  <c r="O615" i="1"/>
  <c r="S614" i="1"/>
  <c r="Q614" i="1"/>
  <c r="O614" i="1"/>
  <c r="Q613" i="1"/>
  <c r="S613" i="1"/>
  <c r="O613" i="1"/>
  <c r="S612" i="1"/>
  <c r="O612" i="1"/>
  <c r="Q612" i="1"/>
  <c r="O608" i="1"/>
  <c r="S608" i="1"/>
  <c r="Q608" i="1"/>
  <c r="S606" i="1"/>
  <c r="O606" i="1"/>
  <c r="Q606" i="1"/>
  <c r="Q605" i="1"/>
  <c r="S605" i="1"/>
  <c r="O605" i="1"/>
  <c r="S604" i="1"/>
  <c r="Q604" i="1"/>
  <c r="O604" i="1"/>
  <c r="S603" i="1"/>
  <c r="O603" i="1"/>
  <c r="Q603" i="1"/>
  <c r="S602" i="1"/>
  <c r="O602" i="1"/>
  <c r="Q602" i="1"/>
  <c r="Q601" i="1"/>
  <c r="S601" i="1"/>
  <c r="O601" i="1"/>
  <c r="O600" i="1"/>
  <c r="Q600" i="1"/>
  <c r="S600" i="1"/>
  <c r="S599" i="1"/>
  <c r="Q599" i="1"/>
  <c r="O599" i="1"/>
  <c r="S598" i="1"/>
  <c r="O598" i="1"/>
  <c r="Q598" i="1"/>
  <c r="Q597" i="1"/>
  <c r="O597" i="1"/>
  <c r="S597" i="1"/>
  <c r="S596" i="1"/>
  <c r="O596" i="1"/>
  <c r="Q596" i="1"/>
  <c r="S595" i="1"/>
  <c r="Q595" i="1"/>
  <c r="O595" i="1"/>
  <c r="S594" i="1"/>
  <c r="Q594" i="1"/>
  <c r="O594" i="1"/>
  <c r="Q593" i="1"/>
  <c r="S593" i="1"/>
  <c r="O593" i="1"/>
  <c r="S592" i="1"/>
  <c r="O592" i="1"/>
  <c r="Q592" i="1"/>
  <c r="S591" i="1"/>
  <c r="O591" i="1"/>
  <c r="Q591" i="1"/>
  <c r="S590" i="1"/>
  <c r="Q590" i="1"/>
  <c r="O590" i="1"/>
  <c r="Q589" i="1"/>
  <c r="S589" i="1"/>
  <c r="O589" i="1"/>
  <c r="S588" i="1"/>
  <c r="Q588" i="1"/>
  <c r="O588" i="1"/>
  <c r="S587" i="1"/>
  <c r="Q587" i="1"/>
  <c r="O587" i="1"/>
  <c r="S586" i="1"/>
  <c r="Q586" i="1"/>
  <c r="O586" i="1"/>
  <c r="Q585" i="1"/>
  <c r="S585" i="1"/>
  <c r="O585" i="1"/>
  <c r="O584" i="1"/>
  <c r="S584" i="1"/>
  <c r="Q584" i="1"/>
  <c r="S583" i="1"/>
  <c r="Q583" i="1"/>
  <c r="O583" i="1"/>
  <c r="S582" i="1"/>
  <c r="O582" i="1"/>
  <c r="Q582" i="1"/>
  <c r="Q581" i="1"/>
  <c r="S581" i="1"/>
  <c r="O581" i="1"/>
  <c r="S580" i="1"/>
  <c r="O580" i="1"/>
  <c r="Q580" i="1"/>
  <c r="S579" i="1"/>
  <c r="Q579" i="1"/>
  <c r="O579" i="1"/>
  <c r="S578" i="1"/>
  <c r="Q578" i="1"/>
  <c r="O578" i="1"/>
  <c r="Q577" i="1"/>
  <c r="O577" i="1"/>
  <c r="S577" i="1"/>
  <c r="O576" i="1"/>
  <c r="S576" i="1"/>
  <c r="Q576" i="1"/>
  <c r="S575" i="1"/>
  <c r="O575" i="1"/>
  <c r="Q575" i="1"/>
  <c r="S574" i="1"/>
  <c r="Q574" i="1"/>
  <c r="O574" i="1"/>
  <c r="Q573" i="1"/>
  <c r="S573" i="1"/>
  <c r="O573" i="1"/>
  <c r="S572" i="1"/>
  <c r="Q572" i="1"/>
  <c r="O572" i="1"/>
  <c r="S571" i="1"/>
  <c r="Q571" i="1"/>
  <c r="O571" i="1"/>
  <c r="S570" i="1"/>
  <c r="O570" i="1"/>
  <c r="Q570" i="1"/>
  <c r="Q569" i="1"/>
  <c r="S569" i="1"/>
  <c r="O569" i="1"/>
  <c r="O568" i="1"/>
  <c r="S568" i="1"/>
  <c r="Q568" i="1"/>
  <c r="S567" i="1"/>
  <c r="Q567" i="1"/>
  <c r="O567" i="1"/>
  <c r="S566" i="1"/>
  <c r="Q566" i="1"/>
  <c r="O566" i="1"/>
  <c r="Q565" i="1"/>
  <c r="S565" i="1"/>
  <c r="O565" i="1"/>
  <c r="S564" i="1"/>
  <c r="O564" i="1"/>
  <c r="Q564" i="1"/>
  <c r="S563" i="1"/>
  <c r="O563" i="1"/>
  <c r="Q563" i="1"/>
  <c r="S562" i="1"/>
  <c r="Q562" i="1"/>
  <c r="O562" i="1"/>
  <c r="Q561" i="1"/>
  <c r="S561" i="1"/>
  <c r="O561" i="1"/>
  <c r="S560" i="1"/>
  <c r="O560" i="1"/>
  <c r="Q560" i="1"/>
  <c r="S559" i="1"/>
  <c r="O559" i="1"/>
  <c r="Q559" i="1"/>
  <c r="S558" i="1"/>
  <c r="Q558" i="1"/>
  <c r="O558" i="1"/>
  <c r="Q557" i="1"/>
  <c r="O557" i="1"/>
  <c r="S557" i="1"/>
  <c r="S556" i="1"/>
  <c r="Q556" i="1"/>
  <c r="O556" i="1"/>
  <c r="S555" i="1"/>
  <c r="O555" i="1"/>
  <c r="Q555" i="1"/>
  <c r="S554" i="1"/>
  <c r="O554" i="1"/>
  <c r="Q554" i="1"/>
  <c r="Q553" i="1"/>
  <c r="S553" i="1"/>
  <c r="O553" i="1"/>
  <c r="O552" i="1"/>
  <c r="S552" i="1"/>
  <c r="Q552" i="1"/>
  <c r="S551" i="1"/>
  <c r="Q551" i="1"/>
  <c r="O551" i="1"/>
  <c r="S550" i="1"/>
  <c r="Q550" i="1"/>
  <c r="O550" i="1"/>
  <c r="Q549" i="1"/>
  <c r="S549" i="1"/>
  <c r="O549" i="1"/>
  <c r="S548" i="1"/>
  <c r="O548" i="1"/>
  <c r="Q548" i="1"/>
  <c r="S547" i="1"/>
  <c r="Q547" i="1"/>
  <c r="O547" i="1"/>
  <c r="S546" i="1"/>
  <c r="Q546" i="1"/>
  <c r="O546" i="1"/>
  <c r="Q545" i="1"/>
  <c r="S545" i="1"/>
  <c r="O545" i="1"/>
  <c r="O544" i="1"/>
  <c r="S544" i="1"/>
  <c r="Q544" i="1"/>
  <c r="S543" i="1"/>
  <c r="Q543" i="1"/>
  <c r="O543" i="1"/>
  <c r="S542" i="1"/>
  <c r="Q542" i="1"/>
  <c r="O542" i="1"/>
  <c r="Q541" i="1"/>
  <c r="S541" i="1"/>
  <c r="O541" i="1"/>
  <c r="S540" i="1"/>
  <c r="Q540" i="1"/>
  <c r="O540" i="1"/>
  <c r="S539" i="1"/>
  <c r="O539" i="1"/>
  <c r="Q539" i="1"/>
  <c r="S538" i="1"/>
  <c r="O538" i="1"/>
  <c r="Q538" i="1"/>
  <c r="Q537" i="1"/>
  <c r="S537" i="1"/>
  <c r="O537" i="1"/>
  <c r="O536" i="1"/>
  <c r="Q536" i="1"/>
  <c r="S536" i="1"/>
  <c r="S535" i="1"/>
  <c r="Q535" i="1"/>
  <c r="O535" i="1"/>
  <c r="S534" i="1"/>
  <c r="O534" i="1"/>
  <c r="Q534" i="1"/>
  <c r="Q533" i="1"/>
  <c r="O533" i="1"/>
  <c r="S533" i="1"/>
  <c r="S532" i="1"/>
  <c r="O532" i="1"/>
  <c r="Q532" i="1"/>
  <c r="S531" i="1"/>
  <c r="Q531" i="1"/>
  <c r="O531" i="1"/>
  <c r="S530" i="1"/>
  <c r="Q530" i="1"/>
  <c r="O530" i="1"/>
  <c r="Q529" i="1"/>
  <c r="S529" i="1"/>
  <c r="O529" i="1"/>
  <c r="S528" i="1"/>
  <c r="O528" i="1"/>
  <c r="Q528" i="1"/>
  <c r="S527" i="1"/>
  <c r="O527" i="1"/>
  <c r="Q527" i="1"/>
  <c r="S526" i="1"/>
  <c r="O526" i="1"/>
  <c r="Q526" i="1"/>
  <c r="Q525" i="1"/>
  <c r="S525" i="1"/>
  <c r="O525" i="1"/>
  <c r="S524" i="1"/>
  <c r="Q524" i="1"/>
  <c r="O524" i="1"/>
  <c r="S523" i="1"/>
  <c r="Q523" i="1"/>
  <c r="O523" i="1"/>
  <c r="S522" i="1"/>
  <c r="Q522" i="1"/>
  <c r="O522" i="1"/>
  <c r="Q521" i="1"/>
  <c r="S521" i="1"/>
  <c r="O521" i="1"/>
  <c r="O520" i="1"/>
  <c r="S520" i="1"/>
  <c r="Q520" i="1"/>
  <c r="S519" i="1"/>
  <c r="Q519" i="1"/>
  <c r="O519" i="1"/>
  <c r="S518" i="1"/>
  <c r="O518" i="1"/>
  <c r="Q518" i="1"/>
  <c r="Q517" i="1"/>
  <c r="S517" i="1"/>
  <c r="O517" i="1"/>
  <c r="S516" i="1"/>
  <c r="O516" i="1"/>
  <c r="Q516" i="1"/>
  <c r="S515" i="1"/>
  <c r="Q515" i="1"/>
  <c r="O515" i="1"/>
  <c r="S514" i="1"/>
  <c r="Q514" i="1"/>
  <c r="O514" i="1"/>
  <c r="Q513" i="1"/>
  <c r="O513" i="1"/>
  <c r="S513" i="1"/>
  <c r="O512" i="1"/>
  <c r="S512" i="1"/>
  <c r="Q512" i="1"/>
  <c r="S511" i="1"/>
  <c r="O511" i="1"/>
  <c r="Q511" i="1"/>
  <c r="S510" i="1"/>
  <c r="Q510" i="1"/>
  <c r="O510" i="1"/>
  <c r="S509" i="1"/>
  <c r="Q509" i="1"/>
  <c r="O509" i="1"/>
  <c r="Q508" i="1"/>
  <c r="O508" i="1"/>
  <c r="S508" i="1"/>
  <c r="S507" i="1"/>
  <c r="Q507" i="1"/>
  <c r="O507" i="1"/>
  <c r="S506" i="1"/>
  <c r="O506" i="1"/>
  <c r="Q506" i="1"/>
  <c r="S505" i="1"/>
  <c r="Q505" i="1"/>
  <c r="O505" i="1"/>
  <c r="S504" i="1"/>
  <c r="O504" i="1"/>
  <c r="Q504" i="1"/>
  <c r="S503" i="1"/>
  <c r="Q503" i="1"/>
  <c r="O503" i="1"/>
  <c r="S502" i="1"/>
  <c r="Q502" i="1"/>
  <c r="O502" i="1"/>
  <c r="S501" i="1"/>
  <c r="Q501" i="1"/>
  <c r="O501" i="1"/>
  <c r="S500" i="1"/>
  <c r="O500" i="1"/>
  <c r="Q500" i="1"/>
  <c r="S499" i="1"/>
  <c r="O499" i="1"/>
  <c r="Q499" i="1"/>
  <c r="Q498" i="1"/>
  <c r="S498" i="1"/>
  <c r="O498" i="1"/>
  <c r="S497" i="1"/>
  <c r="Q497" i="1"/>
  <c r="O497" i="1"/>
  <c r="S496" i="1"/>
  <c r="O496" i="1"/>
  <c r="Q496" i="1"/>
  <c r="S495" i="1"/>
  <c r="O495" i="1"/>
  <c r="Q495" i="1"/>
  <c r="S494" i="1"/>
  <c r="Q494" i="1"/>
  <c r="O494" i="1"/>
  <c r="S493" i="1"/>
  <c r="Q493" i="1"/>
  <c r="O493" i="1"/>
  <c r="Q492" i="1"/>
  <c r="O492" i="1"/>
  <c r="S492" i="1"/>
  <c r="S491" i="1"/>
  <c r="O491" i="1"/>
  <c r="Q491" i="1"/>
  <c r="S490" i="1"/>
  <c r="O490" i="1"/>
  <c r="Q490" i="1"/>
  <c r="S489" i="1"/>
  <c r="Q489" i="1"/>
  <c r="O489" i="1"/>
  <c r="S488" i="1"/>
  <c r="O488" i="1"/>
  <c r="Q488" i="1"/>
  <c r="Q487" i="1"/>
  <c r="S487" i="1"/>
  <c r="O487" i="1"/>
  <c r="S486" i="1"/>
  <c r="Q486" i="1"/>
  <c r="O486" i="1"/>
  <c r="S485" i="1"/>
  <c r="Q485" i="1"/>
  <c r="O485" i="1"/>
  <c r="S484" i="1"/>
  <c r="O484" i="1"/>
  <c r="Q484" i="1"/>
  <c r="S483" i="1"/>
  <c r="Q483" i="1"/>
  <c r="O483" i="1"/>
  <c r="Q482" i="1"/>
  <c r="S482" i="1"/>
  <c r="O482" i="1"/>
  <c r="S481" i="1"/>
  <c r="Q481" i="1"/>
  <c r="O481" i="1"/>
  <c r="O480" i="1"/>
  <c r="S480" i="1"/>
  <c r="Q480" i="1"/>
  <c r="S479" i="1"/>
  <c r="O479" i="1"/>
  <c r="Q479" i="1"/>
  <c r="S478" i="1"/>
  <c r="Q478" i="1"/>
  <c r="O478" i="1"/>
  <c r="S477" i="1"/>
  <c r="Q477" i="1"/>
  <c r="O477" i="1"/>
  <c r="S476" i="1"/>
  <c r="Q476" i="1"/>
  <c r="O476" i="1"/>
  <c r="S475" i="1"/>
  <c r="Q475" i="1"/>
  <c r="O475" i="1"/>
  <c r="S474" i="1"/>
  <c r="Q474" i="1"/>
  <c r="O474" i="1"/>
  <c r="S473" i="1"/>
  <c r="Q473" i="1"/>
  <c r="O473" i="1"/>
  <c r="S472" i="1"/>
  <c r="O472" i="1"/>
  <c r="Q472" i="1"/>
  <c r="Q471" i="1"/>
  <c r="S471" i="1"/>
  <c r="O471" i="1"/>
  <c r="S470" i="1"/>
  <c r="O470" i="1"/>
  <c r="Q470" i="1"/>
  <c r="S469" i="1"/>
  <c r="Q469" i="1"/>
  <c r="O469" i="1"/>
  <c r="S468" i="1"/>
  <c r="O468" i="1"/>
  <c r="Q468" i="1"/>
  <c r="S467" i="1"/>
  <c r="Q467" i="1"/>
  <c r="O467" i="1"/>
  <c r="Q466" i="1"/>
  <c r="S466" i="1"/>
  <c r="O466" i="1"/>
  <c r="S465" i="1"/>
  <c r="Q465" i="1"/>
  <c r="O465" i="1"/>
  <c r="S464" i="1"/>
  <c r="O464" i="1"/>
  <c r="Q464" i="1"/>
  <c r="S463" i="1"/>
  <c r="Q463" i="1"/>
  <c r="O463" i="1"/>
  <c r="S462" i="1"/>
  <c r="Q462" i="1"/>
  <c r="O462" i="1"/>
  <c r="S461" i="1"/>
  <c r="Q461" i="1"/>
  <c r="O461" i="1"/>
  <c r="S460" i="1"/>
  <c r="Q460" i="1"/>
  <c r="O460" i="1"/>
  <c r="S456" i="1"/>
  <c r="O456" i="1"/>
  <c r="Q456" i="1"/>
  <c r="Q455" i="1"/>
  <c r="S455" i="1"/>
  <c r="O455" i="1"/>
  <c r="S454" i="1"/>
  <c r="Q454" i="1"/>
  <c r="O454" i="1"/>
  <c r="Q450" i="1"/>
  <c r="S450" i="1"/>
  <c r="O450" i="1"/>
  <c r="S449" i="1"/>
  <c r="Q449" i="1"/>
  <c r="O449" i="1"/>
  <c r="S448" i="1"/>
  <c r="O448" i="1"/>
  <c r="Q448" i="1"/>
  <c r="S447" i="1"/>
  <c r="O447" i="1"/>
  <c r="Q447" i="1"/>
  <c r="S446" i="1"/>
  <c r="Q446" i="1"/>
  <c r="O446" i="1"/>
  <c r="S445" i="1"/>
  <c r="Q445" i="1"/>
  <c r="O445" i="1"/>
  <c r="Q444" i="1"/>
  <c r="O444" i="1"/>
  <c r="S444" i="1"/>
  <c r="S443" i="1"/>
  <c r="Q443" i="1"/>
  <c r="O443" i="1"/>
  <c r="S442" i="1"/>
  <c r="Q442" i="1"/>
  <c r="O442" i="1"/>
  <c r="S441" i="1"/>
  <c r="Q441" i="1"/>
  <c r="O441" i="1"/>
  <c r="S440" i="1"/>
  <c r="O440" i="1"/>
  <c r="Q440" i="1"/>
  <c r="Q439" i="1"/>
  <c r="S439" i="1"/>
  <c r="O439" i="1"/>
  <c r="S438" i="1"/>
  <c r="O438" i="1"/>
  <c r="Q438" i="1"/>
  <c r="S437" i="1"/>
  <c r="Q437" i="1"/>
  <c r="O437" i="1"/>
  <c r="S436" i="1"/>
  <c r="O436" i="1"/>
  <c r="Q436" i="1"/>
  <c r="S435" i="1"/>
  <c r="Q435" i="1"/>
  <c r="O435" i="1"/>
  <c r="S434" i="1"/>
  <c r="Q434" i="1"/>
  <c r="O434" i="1"/>
  <c r="S433" i="1"/>
  <c r="Q433" i="1"/>
  <c r="O433" i="1"/>
  <c r="S432" i="1"/>
  <c r="O432" i="1"/>
  <c r="Q432" i="1"/>
  <c r="S431" i="1"/>
  <c r="Q431" i="1"/>
  <c r="O431" i="1"/>
  <c r="S430" i="1"/>
  <c r="Q430" i="1"/>
  <c r="O430" i="1"/>
  <c r="S429" i="1"/>
  <c r="Q429" i="1"/>
  <c r="O429" i="1"/>
  <c r="Q428" i="1"/>
  <c r="O428" i="1"/>
  <c r="S428" i="1"/>
  <c r="O427" i="1"/>
  <c r="S427" i="1"/>
  <c r="Q427" i="1"/>
  <c r="S426" i="1"/>
  <c r="O426" i="1"/>
  <c r="Q426" i="1"/>
  <c r="S425" i="1"/>
  <c r="Q425" i="1"/>
  <c r="O425" i="1"/>
  <c r="S424" i="1"/>
  <c r="O424" i="1"/>
  <c r="Q424" i="1"/>
  <c r="Q423" i="1"/>
  <c r="S423" i="1"/>
  <c r="O423" i="1"/>
  <c r="S422" i="1"/>
  <c r="Q422" i="1"/>
  <c r="O422" i="1"/>
  <c r="S421" i="1"/>
  <c r="Q421" i="1"/>
  <c r="O421" i="1"/>
  <c r="S420" i="1"/>
  <c r="O420" i="1"/>
  <c r="Q420" i="1"/>
  <c r="S419" i="1"/>
  <c r="Q419" i="1"/>
  <c r="O419" i="1"/>
  <c r="S418" i="1"/>
  <c r="Q418" i="1"/>
  <c r="O418" i="1"/>
  <c r="S417" i="1"/>
  <c r="Q417" i="1"/>
  <c r="O417" i="1"/>
  <c r="O416" i="1"/>
  <c r="S416" i="1"/>
  <c r="Q416" i="1"/>
  <c r="S415" i="1"/>
  <c r="O415" i="1"/>
  <c r="Q415" i="1"/>
  <c r="S414" i="1"/>
  <c r="Q414" i="1"/>
  <c r="O414" i="1"/>
  <c r="S413" i="1"/>
  <c r="Q413" i="1"/>
  <c r="O413" i="1"/>
  <c r="Q412" i="1"/>
  <c r="O412" i="1"/>
  <c r="S412" i="1"/>
  <c r="S411" i="1"/>
  <c r="Q411" i="1"/>
  <c r="O411" i="1"/>
  <c r="S410" i="1"/>
  <c r="Q410" i="1"/>
  <c r="O410" i="1"/>
  <c r="S409" i="1"/>
  <c r="Q409" i="1"/>
  <c r="O409" i="1"/>
  <c r="S408" i="1"/>
  <c r="O408" i="1"/>
  <c r="Q408" i="1"/>
  <c r="Q407" i="1"/>
  <c r="S407" i="1"/>
  <c r="O407" i="1"/>
  <c r="S406" i="1"/>
  <c r="O406" i="1"/>
  <c r="Q406" i="1"/>
  <c r="S405" i="1"/>
  <c r="Q405" i="1"/>
  <c r="O405" i="1"/>
  <c r="S404" i="1"/>
  <c r="O404" i="1"/>
  <c r="Q404" i="1"/>
  <c r="S403" i="1"/>
  <c r="Q403" i="1"/>
  <c r="O403" i="1"/>
  <c r="Q402" i="1"/>
  <c r="O402" i="1"/>
  <c r="S402" i="1"/>
  <c r="S401" i="1"/>
  <c r="Q401" i="1"/>
  <c r="O401" i="1"/>
  <c r="S400" i="1"/>
  <c r="O400" i="1"/>
  <c r="Q400" i="1"/>
  <c r="S399" i="1"/>
  <c r="Q399" i="1"/>
  <c r="O399" i="1"/>
  <c r="S398" i="1"/>
  <c r="Q398" i="1"/>
  <c r="O398" i="1"/>
  <c r="S397" i="1"/>
  <c r="Q397" i="1"/>
  <c r="O397" i="1"/>
  <c r="Q396" i="1"/>
  <c r="O396" i="1"/>
  <c r="S396" i="1"/>
  <c r="S395" i="1"/>
  <c r="O395" i="1"/>
  <c r="Q395" i="1"/>
  <c r="S394" i="1"/>
  <c r="O394" i="1"/>
  <c r="Q394" i="1"/>
  <c r="S393" i="1"/>
  <c r="Q393" i="1"/>
  <c r="O393" i="1"/>
  <c r="S392" i="1"/>
  <c r="O392" i="1"/>
  <c r="Q392" i="1"/>
  <c r="S391" i="1"/>
  <c r="Q391" i="1"/>
  <c r="O391" i="1"/>
  <c r="S390" i="1"/>
  <c r="Q390" i="1"/>
  <c r="O390" i="1"/>
  <c r="S389" i="1"/>
  <c r="Q389" i="1"/>
  <c r="O389" i="1"/>
  <c r="S345" i="1"/>
  <c r="Q345" i="1"/>
  <c r="O345" i="1"/>
  <c r="S340" i="1"/>
  <c r="O340" i="1"/>
  <c r="Q340" i="1"/>
  <c r="S334" i="1"/>
  <c r="Q334" i="1"/>
  <c r="O334" i="1"/>
  <c r="S319" i="1"/>
  <c r="O319" i="1"/>
  <c r="Q319" i="1"/>
  <c r="S307" i="1"/>
  <c r="Q307" i="1"/>
  <c r="O307" i="1"/>
  <c r="S295" i="1"/>
  <c r="Q295" i="1"/>
  <c r="O295" i="1"/>
  <c r="S288" i="1"/>
  <c r="O288" i="1"/>
  <c r="Q288" i="1"/>
  <c r="S281" i="1"/>
  <c r="Q281" i="1"/>
  <c r="O281" i="1"/>
  <c r="S275" i="1"/>
  <c r="Q275" i="1"/>
  <c r="O275" i="1"/>
  <c r="S268" i="1"/>
  <c r="Q268" i="1"/>
  <c r="O268" i="1"/>
  <c r="S261" i="1"/>
  <c r="Q261" i="1"/>
  <c r="O261" i="1"/>
  <c r="S248" i="1"/>
  <c r="O248" i="1"/>
  <c r="Q248" i="1"/>
  <c r="S241" i="1"/>
  <c r="Q241" i="1"/>
  <c r="O241" i="1"/>
  <c r="S234" i="1"/>
  <c r="O234" i="1"/>
  <c r="Q234" i="1"/>
  <c r="S228" i="1"/>
  <c r="O228" i="1"/>
  <c r="Q228" i="1"/>
  <c r="S221" i="1"/>
  <c r="Q221" i="1"/>
  <c r="O221" i="1"/>
  <c r="S212" i="1"/>
  <c r="O212" i="1"/>
  <c r="Q212" i="1"/>
  <c r="S179" i="1"/>
  <c r="Q179" i="1"/>
  <c r="O179" i="1"/>
  <c r="S178" i="1"/>
  <c r="Q178" i="1"/>
  <c r="O178" i="1"/>
  <c r="S177" i="1"/>
  <c r="Q177" i="1"/>
  <c r="O177" i="1"/>
  <c r="S176" i="1"/>
  <c r="O176" i="1"/>
  <c r="Q176" i="1"/>
  <c r="Q175" i="1"/>
  <c r="O175" i="1"/>
  <c r="S175" i="1"/>
  <c r="S174" i="1"/>
  <c r="Q174" i="1"/>
  <c r="O174" i="1"/>
  <c r="S173" i="1"/>
  <c r="Q173" i="1"/>
  <c r="O173" i="1"/>
  <c r="S172" i="1"/>
  <c r="Q172" i="1"/>
  <c r="O172" i="1"/>
  <c r="O171" i="1"/>
  <c r="S171" i="1"/>
  <c r="Q171" i="1"/>
  <c r="S170" i="1"/>
  <c r="O170" i="1"/>
  <c r="Q170" i="1"/>
  <c r="S169" i="1"/>
  <c r="Q169" i="1"/>
  <c r="O169" i="1"/>
  <c r="S168" i="1"/>
  <c r="O168" i="1"/>
  <c r="Q168" i="1"/>
  <c r="S167" i="1"/>
  <c r="Q167" i="1"/>
  <c r="O167" i="1"/>
  <c r="S166" i="1"/>
  <c r="Q166" i="1"/>
  <c r="O166" i="1"/>
  <c r="S165" i="1"/>
  <c r="Q165" i="1"/>
  <c r="O165" i="1"/>
  <c r="S164" i="1"/>
  <c r="O164" i="1"/>
  <c r="Q164" i="1"/>
  <c r="S163" i="1"/>
  <c r="Q163" i="1"/>
  <c r="O163" i="1"/>
  <c r="S162" i="1"/>
  <c r="Q162" i="1"/>
  <c r="O162" i="1"/>
  <c r="S161" i="1"/>
  <c r="Q161" i="1"/>
  <c r="O161" i="1"/>
  <c r="S160" i="1"/>
  <c r="O160" i="1"/>
  <c r="Q160" i="1"/>
  <c r="S159" i="1"/>
  <c r="O159" i="1"/>
  <c r="Q159" i="1"/>
  <c r="S158" i="1"/>
  <c r="Q158" i="1"/>
  <c r="O158" i="1"/>
  <c r="S157" i="1"/>
  <c r="Q157" i="1"/>
  <c r="O157" i="1"/>
  <c r="S156" i="1"/>
  <c r="Q156" i="1"/>
  <c r="O156" i="1"/>
  <c r="S155" i="1"/>
  <c r="Q155" i="1"/>
  <c r="O155" i="1"/>
  <c r="S154" i="1"/>
  <c r="Q154" i="1"/>
  <c r="O154" i="1"/>
  <c r="S153" i="1"/>
  <c r="Q153" i="1"/>
  <c r="O153" i="1"/>
  <c r="S152" i="1"/>
  <c r="O152" i="1"/>
  <c r="Q152" i="1"/>
  <c r="Q151" i="1"/>
  <c r="S151" i="1"/>
  <c r="O151" i="1"/>
  <c r="S150" i="1"/>
  <c r="O150" i="1"/>
  <c r="Q150" i="1"/>
  <c r="S149" i="1"/>
  <c r="Q149" i="1"/>
  <c r="O149" i="1"/>
  <c r="S148" i="1"/>
  <c r="O148" i="1"/>
  <c r="Q148" i="1"/>
  <c r="S147" i="1"/>
  <c r="Q147" i="1"/>
  <c r="O147" i="1"/>
  <c r="S146" i="1"/>
  <c r="Q146" i="1"/>
  <c r="O146" i="1"/>
  <c r="S145" i="1"/>
  <c r="Q145" i="1"/>
  <c r="O145" i="1"/>
  <c r="S144" i="1"/>
  <c r="O144" i="1"/>
  <c r="Q144" i="1"/>
  <c r="S143" i="1"/>
  <c r="Q143" i="1"/>
  <c r="O143" i="1"/>
  <c r="S142" i="1"/>
  <c r="Q142" i="1"/>
  <c r="O142" i="1"/>
  <c r="S141" i="1"/>
  <c r="Q141" i="1"/>
  <c r="O141" i="1"/>
  <c r="S140" i="1"/>
  <c r="Q140" i="1"/>
  <c r="O140" i="1"/>
  <c r="S139" i="1"/>
  <c r="O139" i="1"/>
  <c r="Q139" i="1"/>
  <c r="S138" i="1"/>
  <c r="O138" i="1"/>
  <c r="Q138" i="1"/>
  <c r="S137" i="1"/>
  <c r="Q137" i="1"/>
  <c r="O137" i="1"/>
  <c r="S136" i="1"/>
  <c r="O136" i="1"/>
  <c r="Q136" i="1"/>
  <c r="S135" i="1"/>
  <c r="Q135" i="1"/>
  <c r="O135" i="1"/>
  <c r="S134" i="1"/>
  <c r="Q134" i="1"/>
  <c r="O134" i="1"/>
  <c r="S133" i="1"/>
  <c r="Q133" i="1"/>
  <c r="O133" i="1"/>
  <c r="S132" i="1"/>
  <c r="O132" i="1"/>
  <c r="Q132" i="1"/>
  <c r="S131" i="1"/>
  <c r="Q131" i="1"/>
  <c r="O131" i="1"/>
  <c r="S130" i="1"/>
  <c r="Q130" i="1"/>
  <c r="O130" i="1"/>
  <c r="S129" i="1"/>
  <c r="Q129" i="1"/>
  <c r="O129" i="1"/>
  <c r="S128" i="1"/>
  <c r="O128" i="1"/>
  <c r="Q128" i="1"/>
  <c r="S127" i="1"/>
  <c r="O127" i="1"/>
  <c r="Q127" i="1"/>
  <c r="S126" i="1"/>
  <c r="Q126" i="1"/>
  <c r="O126" i="1"/>
  <c r="S125" i="1"/>
  <c r="Q125" i="1"/>
  <c r="O125" i="1"/>
  <c r="S124" i="1"/>
  <c r="Q124" i="1"/>
  <c r="O124" i="1"/>
  <c r="S123" i="1"/>
  <c r="Q123" i="1"/>
  <c r="O123" i="1"/>
  <c r="Q122" i="1"/>
  <c r="O122" i="1"/>
  <c r="S122" i="1"/>
  <c r="S121" i="1"/>
  <c r="Q121" i="1"/>
  <c r="O121" i="1"/>
  <c r="S120" i="1"/>
  <c r="O120" i="1"/>
  <c r="Q120" i="1"/>
  <c r="S119" i="1"/>
  <c r="Q119" i="1"/>
  <c r="O119" i="1"/>
  <c r="S118" i="1"/>
  <c r="O118" i="1"/>
  <c r="Q118" i="1"/>
  <c r="S117" i="1"/>
  <c r="Q117" i="1"/>
  <c r="O117" i="1"/>
  <c r="S116" i="1"/>
  <c r="O116" i="1"/>
  <c r="Q116" i="1"/>
  <c r="S115" i="1"/>
  <c r="Q115" i="1"/>
  <c r="O115" i="1"/>
  <c r="S114" i="1"/>
  <c r="Q114" i="1"/>
  <c r="O114" i="1"/>
  <c r="S113" i="1"/>
  <c r="Q113" i="1"/>
  <c r="O113" i="1"/>
  <c r="S112" i="1"/>
  <c r="O112" i="1"/>
  <c r="Q112" i="1"/>
  <c r="Q111" i="1"/>
  <c r="O111" i="1"/>
  <c r="S111" i="1"/>
  <c r="S110" i="1"/>
  <c r="Q110" i="1"/>
  <c r="O110" i="1"/>
  <c r="S109" i="1"/>
  <c r="Q109" i="1"/>
  <c r="O109" i="1"/>
  <c r="S108" i="1"/>
  <c r="Q108" i="1"/>
  <c r="O108" i="1"/>
  <c r="S107" i="1"/>
  <c r="O107" i="1"/>
  <c r="Q107" i="1"/>
  <c r="S106" i="1"/>
  <c r="O106" i="1"/>
  <c r="Q106" i="1"/>
  <c r="S105" i="1"/>
  <c r="Q105" i="1"/>
  <c r="O105" i="1"/>
  <c r="S104" i="1"/>
  <c r="O104" i="1"/>
  <c r="Q104" i="1"/>
  <c r="S103" i="1"/>
  <c r="Q103" i="1"/>
  <c r="O103" i="1"/>
  <c r="S102" i="1"/>
  <c r="Q102" i="1"/>
  <c r="O102" i="1"/>
  <c r="S101" i="1"/>
  <c r="Q101" i="1"/>
  <c r="O101" i="1"/>
  <c r="S100" i="1"/>
  <c r="O100" i="1"/>
  <c r="Q100" i="1"/>
  <c r="S99" i="1"/>
  <c r="Q99" i="1"/>
  <c r="O99" i="1"/>
  <c r="S98" i="1"/>
  <c r="Q98" i="1"/>
  <c r="O98" i="1"/>
  <c r="S97" i="1"/>
  <c r="Q97" i="1"/>
  <c r="O97" i="1"/>
  <c r="S96" i="1"/>
  <c r="O96" i="1"/>
  <c r="Q96" i="1"/>
  <c r="S95" i="1"/>
  <c r="O95" i="1"/>
  <c r="Q95" i="1"/>
  <c r="S94" i="1"/>
  <c r="Q94" i="1"/>
  <c r="O94" i="1"/>
  <c r="S93" i="1"/>
  <c r="Q93" i="1"/>
  <c r="O93" i="1"/>
  <c r="S92" i="1"/>
  <c r="Q92" i="1"/>
  <c r="O92" i="1"/>
  <c r="S91" i="1"/>
  <c r="Q91" i="1"/>
  <c r="O91" i="1"/>
  <c r="Q90" i="1"/>
  <c r="O90" i="1"/>
  <c r="S90" i="1"/>
  <c r="S89" i="1"/>
  <c r="Q89" i="1"/>
  <c r="O89" i="1"/>
  <c r="S88" i="1"/>
  <c r="O88" i="1"/>
  <c r="Q88" i="1"/>
  <c r="Q87" i="1"/>
  <c r="S87" i="1"/>
  <c r="O87" i="1"/>
  <c r="S86" i="1"/>
  <c r="O86" i="1"/>
  <c r="Q86" i="1"/>
  <c r="S85" i="1"/>
  <c r="Q85" i="1"/>
  <c r="O85" i="1"/>
  <c r="S84" i="1"/>
  <c r="O84" i="1"/>
  <c r="Q84" i="1"/>
  <c r="S83" i="1"/>
  <c r="Q83" i="1"/>
  <c r="O83" i="1"/>
  <c r="S82" i="1"/>
  <c r="Q82" i="1"/>
  <c r="O82" i="1"/>
  <c r="S81" i="1"/>
  <c r="Q81" i="1"/>
  <c r="O81" i="1"/>
  <c r="S80" i="1"/>
  <c r="O80" i="1"/>
  <c r="Q80" i="1"/>
  <c r="S79" i="1"/>
  <c r="Q79" i="1"/>
  <c r="O79" i="1"/>
  <c r="S78" i="1"/>
  <c r="Q78" i="1"/>
  <c r="O78" i="1"/>
  <c r="S77" i="1"/>
  <c r="Q77" i="1"/>
  <c r="O77" i="1"/>
  <c r="S76" i="1"/>
  <c r="Q76" i="1"/>
  <c r="O76" i="1"/>
  <c r="S75" i="1"/>
  <c r="O75" i="1"/>
  <c r="Q75" i="1"/>
  <c r="S74" i="1"/>
  <c r="O74" i="1"/>
  <c r="Q74" i="1"/>
  <c r="S73" i="1"/>
  <c r="Q73" i="1"/>
  <c r="O73" i="1"/>
  <c r="S72" i="1"/>
  <c r="O72" i="1"/>
  <c r="Q72" i="1"/>
  <c r="S71" i="1"/>
  <c r="Q71" i="1"/>
  <c r="O71" i="1"/>
  <c r="S70" i="1"/>
  <c r="Q70" i="1"/>
  <c r="O70" i="1"/>
  <c r="S69" i="1"/>
  <c r="Q69" i="1"/>
  <c r="O69" i="1"/>
  <c r="S68" i="1"/>
  <c r="O68" i="1"/>
  <c r="Q68" i="1"/>
  <c r="S67" i="1"/>
  <c r="Q67" i="1"/>
  <c r="O67" i="1"/>
  <c r="Q66" i="1"/>
  <c r="O66" i="1"/>
  <c r="S66" i="1"/>
  <c r="S65" i="1"/>
  <c r="Q65" i="1"/>
  <c r="O65" i="1"/>
  <c r="S64" i="1"/>
  <c r="O64" i="1"/>
  <c r="Q64" i="1"/>
  <c r="S63" i="1"/>
  <c r="O63" i="1"/>
  <c r="Q63" i="1"/>
  <c r="S62" i="1"/>
  <c r="Q62" i="1"/>
  <c r="O62" i="1"/>
  <c r="S61" i="1"/>
  <c r="Q61" i="1"/>
  <c r="O61" i="1"/>
  <c r="S60" i="1"/>
  <c r="Q60" i="1"/>
  <c r="O60" i="1"/>
  <c r="S59" i="1"/>
  <c r="Q59" i="1"/>
  <c r="O59" i="1"/>
  <c r="Q58" i="1"/>
  <c r="O58" i="1"/>
  <c r="S58" i="1"/>
  <c r="S987" i="1"/>
  <c r="Q987" i="1"/>
  <c r="O987" i="1"/>
  <c r="Q986" i="1"/>
  <c r="O986" i="1"/>
  <c r="S986" i="1"/>
  <c r="Q985" i="1"/>
  <c r="S985" i="1"/>
  <c r="O985" i="1"/>
  <c r="S982" i="1"/>
  <c r="Q982" i="1"/>
  <c r="O982" i="1"/>
  <c r="S977" i="1"/>
  <c r="O977" i="1"/>
  <c r="Q977" i="1"/>
  <c r="O976" i="1"/>
  <c r="Q976" i="1"/>
  <c r="S976" i="1"/>
  <c r="S973" i="1"/>
  <c r="O973" i="1"/>
  <c r="Q973" i="1"/>
  <c r="S972" i="1"/>
  <c r="O972" i="1"/>
  <c r="Q972" i="1"/>
  <c r="S971" i="1"/>
  <c r="Q971" i="1"/>
  <c r="O971" i="1"/>
  <c r="Q970" i="1"/>
  <c r="O970" i="1"/>
  <c r="S970" i="1"/>
  <c r="Q962" i="1"/>
  <c r="S962" i="1"/>
  <c r="O962" i="1"/>
  <c r="S961" i="1"/>
  <c r="O961" i="1"/>
  <c r="Q961" i="1"/>
  <c r="Q958" i="1"/>
  <c r="S958" i="1"/>
  <c r="O958" i="1"/>
  <c r="S955" i="1"/>
  <c r="Q955" i="1"/>
  <c r="O955" i="1"/>
  <c r="Q954" i="1"/>
  <c r="O954" i="1"/>
  <c r="S954" i="1"/>
  <c r="S947" i="1"/>
  <c r="Q947" i="1"/>
  <c r="O947" i="1"/>
  <c r="S940" i="1"/>
  <c r="Q940" i="1"/>
  <c r="O940" i="1"/>
  <c r="S939" i="1"/>
  <c r="O939" i="1"/>
  <c r="Q939" i="1"/>
  <c r="O938" i="1"/>
  <c r="S938" i="1"/>
  <c r="Q938" i="1"/>
  <c r="Q937" i="1"/>
  <c r="S937" i="1"/>
  <c r="O937" i="1"/>
  <c r="O928" i="1"/>
  <c r="S928" i="1"/>
  <c r="Q928" i="1"/>
  <c r="S927" i="1"/>
  <c r="Q927" i="1"/>
  <c r="O927" i="1"/>
  <c r="S926" i="1"/>
  <c r="Q926" i="1"/>
  <c r="O926" i="1"/>
  <c r="Q925" i="1"/>
  <c r="S925" i="1"/>
  <c r="O925" i="1"/>
  <c r="S924" i="1"/>
  <c r="Q924" i="1"/>
  <c r="O924" i="1"/>
  <c r="S923" i="1"/>
  <c r="O923" i="1"/>
  <c r="Q923" i="1"/>
  <c r="S922" i="1"/>
  <c r="O922" i="1"/>
  <c r="Q922" i="1"/>
  <c r="Q921" i="1"/>
  <c r="S921" i="1"/>
  <c r="O921" i="1"/>
  <c r="S920" i="1"/>
  <c r="O920" i="1"/>
  <c r="Q920" i="1"/>
  <c r="S912" i="1"/>
  <c r="O912" i="1"/>
  <c r="Q912" i="1"/>
  <c r="O911" i="1"/>
  <c r="S911" i="1"/>
  <c r="Q911" i="1"/>
  <c r="Q909" i="1"/>
  <c r="S909" i="1"/>
  <c r="O909" i="1"/>
  <c r="S899" i="1"/>
  <c r="Q899" i="1"/>
  <c r="O899" i="1"/>
  <c r="S898" i="1"/>
  <c r="Q898" i="1"/>
  <c r="O898" i="1"/>
  <c r="S897" i="1"/>
  <c r="Q897" i="1"/>
  <c r="O897" i="1"/>
  <c r="S886" i="1"/>
  <c r="Q886" i="1"/>
  <c r="O886" i="1"/>
  <c r="O872" i="1"/>
  <c r="S872" i="1"/>
  <c r="Q872" i="1"/>
  <c r="S871" i="1"/>
  <c r="Q871" i="1"/>
  <c r="O871" i="1"/>
  <c r="S870" i="1"/>
  <c r="Q870" i="1"/>
  <c r="O870" i="1"/>
  <c r="Q869" i="1"/>
  <c r="S869" i="1"/>
  <c r="O869" i="1"/>
  <c r="O868" i="1"/>
  <c r="S868" i="1"/>
  <c r="Q868" i="1"/>
  <c r="S867" i="1"/>
  <c r="Q867" i="1"/>
  <c r="O867" i="1"/>
  <c r="S862" i="1"/>
  <c r="Q862" i="1"/>
  <c r="O862" i="1"/>
  <c r="Q861" i="1"/>
  <c r="O861" i="1"/>
  <c r="S861" i="1"/>
  <c r="S860" i="1"/>
  <c r="Q860" i="1"/>
  <c r="O860" i="1"/>
  <c r="O859" i="1"/>
  <c r="S859" i="1"/>
  <c r="Q859" i="1"/>
  <c r="S858" i="1"/>
  <c r="O858" i="1"/>
  <c r="Q858" i="1"/>
  <c r="S856" i="1"/>
  <c r="O856" i="1"/>
  <c r="Q856" i="1"/>
  <c r="S855" i="1"/>
  <c r="Q855" i="1"/>
  <c r="O855" i="1"/>
  <c r="S854" i="1"/>
  <c r="O854" i="1"/>
  <c r="Q854" i="1"/>
  <c r="Q853" i="1"/>
  <c r="O853" i="1"/>
  <c r="S853" i="1"/>
  <c r="O852" i="1"/>
  <c r="S852" i="1"/>
  <c r="Q852" i="1"/>
  <c r="S851" i="1"/>
  <c r="Q851" i="1"/>
  <c r="O851" i="1"/>
  <c r="S850" i="1"/>
  <c r="Q850" i="1"/>
  <c r="O850" i="1"/>
  <c r="S849" i="1"/>
  <c r="Q849" i="1"/>
  <c r="O849" i="1"/>
  <c r="S848" i="1"/>
  <c r="O848" i="1"/>
  <c r="Q848" i="1"/>
  <c r="O847" i="1"/>
  <c r="S847" i="1"/>
  <c r="Q847" i="1"/>
  <c r="S846" i="1"/>
  <c r="Q846" i="1"/>
  <c r="O846" i="1"/>
  <c r="S838" i="1"/>
  <c r="O838" i="1"/>
  <c r="Q838" i="1"/>
  <c r="Q837" i="1"/>
  <c r="S837" i="1"/>
  <c r="O837" i="1"/>
  <c r="S834" i="1"/>
  <c r="Q834" i="1"/>
  <c r="O834" i="1"/>
  <c r="S833" i="1"/>
  <c r="Q833" i="1"/>
  <c r="O833" i="1"/>
  <c r="O832" i="1"/>
  <c r="S832" i="1"/>
  <c r="Q832" i="1"/>
  <c r="O831" i="1"/>
  <c r="S831" i="1"/>
  <c r="Q831" i="1"/>
  <c r="S830" i="1"/>
  <c r="Q830" i="1"/>
  <c r="O830" i="1"/>
  <c r="Q829" i="1"/>
  <c r="S829" i="1"/>
  <c r="O829" i="1"/>
  <c r="S828" i="1"/>
  <c r="Q828" i="1"/>
  <c r="O828" i="1"/>
  <c r="S820" i="1"/>
  <c r="O820" i="1"/>
  <c r="Q820" i="1"/>
  <c r="S815" i="1"/>
  <c r="O815" i="1"/>
  <c r="Q815" i="1"/>
  <c r="S812" i="1"/>
  <c r="Q812" i="1"/>
  <c r="O812" i="1"/>
  <c r="S811" i="1"/>
  <c r="O811" i="1"/>
  <c r="Q811" i="1"/>
  <c r="S810" i="1"/>
  <c r="O810" i="1"/>
  <c r="Q810" i="1"/>
  <c r="Q809" i="1"/>
  <c r="S809" i="1"/>
  <c r="O809" i="1"/>
  <c r="S806" i="1"/>
  <c r="Q806" i="1"/>
  <c r="O806" i="1"/>
  <c r="Q805" i="1"/>
  <c r="S805" i="1"/>
  <c r="O805" i="1"/>
  <c r="S804" i="1"/>
  <c r="O804" i="1"/>
  <c r="Q804" i="1"/>
  <c r="S803" i="1"/>
  <c r="Q803" i="1"/>
  <c r="O803" i="1"/>
  <c r="S802" i="1"/>
  <c r="Q802" i="1"/>
  <c r="O802" i="1"/>
  <c r="S799" i="1"/>
  <c r="Q799" i="1"/>
  <c r="O799" i="1"/>
  <c r="S798" i="1"/>
  <c r="Q798" i="1"/>
  <c r="O798" i="1"/>
  <c r="Q797" i="1"/>
  <c r="S797" i="1"/>
  <c r="O797" i="1"/>
  <c r="S796" i="1"/>
  <c r="Q796" i="1"/>
  <c r="O796" i="1"/>
  <c r="S795" i="1"/>
  <c r="O795" i="1"/>
  <c r="Q795" i="1"/>
  <c r="Q793" i="1"/>
  <c r="S793" i="1"/>
  <c r="O793" i="1"/>
  <c r="S790" i="1"/>
  <c r="O790" i="1"/>
  <c r="Q790" i="1"/>
  <c r="Q789" i="1"/>
  <c r="O789" i="1"/>
  <c r="S789" i="1"/>
  <c r="S788" i="1"/>
  <c r="O788" i="1"/>
  <c r="Q788" i="1"/>
  <c r="Q777" i="1"/>
  <c r="S777" i="1"/>
  <c r="O777" i="1"/>
  <c r="O776" i="1"/>
  <c r="S776" i="1"/>
  <c r="Q776" i="1"/>
  <c r="S775" i="1"/>
  <c r="Q775" i="1"/>
  <c r="O775" i="1"/>
  <c r="S774" i="1"/>
  <c r="O774" i="1"/>
  <c r="Q774" i="1"/>
  <c r="Q773" i="1"/>
  <c r="S773" i="1"/>
  <c r="O773" i="1"/>
  <c r="S772" i="1"/>
  <c r="O772" i="1"/>
  <c r="Q772" i="1"/>
  <c r="O768" i="1"/>
  <c r="S768" i="1"/>
  <c r="Q768" i="1"/>
  <c r="S767" i="1"/>
  <c r="O767" i="1"/>
  <c r="Q767" i="1"/>
  <c r="S766" i="1"/>
  <c r="Q766" i="1"/>
  <c r="O766" i="1"/>
  <c r="S762" i="1"/>
  <c r="O762" i="1"/>
  <c r="Q762" i="1"/>
  <c r="Q761" i="1"/>
  <c r="S761" i="1"/>
  <c r="O761" i="1"/>
  <c r="O760" i="1"/>
  <c r="S760" i="1"/>
  <c r="Q760" i="1"/>
  <c r="S759" i="1"/>
  <c r="Q759" i="1"/>
  <c r="O759" i="1"/>
  <c r="S758" i="1"/>
  <c r="Q758" i="1"/>
  <c r="O758" i="1"/>
  <c r="Q757" i="1"/>
  <c r="S757" i="1"/>
  <c r="O757" i="1"/>
  <c r="S756" i="1"/>
  <c r="O756" i="1"/>
  <c r="Q756" i="1"/>
  <c r="S752" i="1"/>
  <c r="O752" i="1"/>
  <c r="Q752" i="1"/>
  <c r="Q749" i="1"/>
  <c r="O749" i="1"/>
  <c r="S749" i="1"/>
  <c r="S748" i="1"/>
  <c r="Q748" i="1"/>
  <c r="O748" i="1"/>
  <c r="S747" i="1"/>
  <c r="O747" i="1"/>
  <c r="Q747" i="1"/>
  <c r="S746" i="1"/>
  <c r="O746" i="1"/>
  <c r="Q746" i="1"/>
  <c r="Q745" i="1"/>
  <c r="S745" i="1"/>
  <c r="O745" i="1"/>
  <c r="O744" i="1"/>
  <c r="S744" i="1"/>
  <c r="Q744" i="1"/>
  <c r="S743" i="1"/>
  <c r="Q743" i="1"/>
  <c r="O743" i="1"/>
  <c r="Q741" i="1"/>
  <c r="S741" i="1"/>
  <c r="O741" i="1"/>
  <c r="S739" i="1"/>
  <c r="O739" i="1"/>
  <c r="Q739" i="1"/>
  <c r="S738" i="1"/>
  <c r="Q738" i="1"/>
  <c r="O738" i="1"/>
  <c r="S735" i="1"/>
  <c r="Q735" i="1"/>
  <c r="O735" i="1"/>
  <c r="S734" i="1"/>
  <c r="Q734" i="1"/>
  <c r="O734" i="1"/>
  <c r="Q733" i="1"/>
  <c r="S733" i="1"/>
  <c r="O733" i="1"/>
  <c r="S732" i="1"/>
  <c r="Q732" i="1"/>
  <c r="O732" i="1"/>
  <c r="S731" i="1"/>
  <c r="O731" i="1"/>
  <c r="Q731" i="1"/>
  <c r="S730" i="1"/>
  <c r="O730" i="1"/>
  <c r="Q730" i="1"/>
  <c r="Q729" i="1"/>
  <c r="S729" i="1"/>
  <c r="O729" i="1"/>
  <c r="O728" i="1"/>
  <c r="Q728" i="1"/>
  <c r="S728" i="1"/>
  <c r="S727" i="1"/>
  <c r="Q727" i="1"/>
  <c r="O727" i="1"/>
  <c r="S726" i="1"/>
  <c r="O726" i="1"/>
  <c r="Q726" i="1"/>
  <c r="S723" i="1"/>
  <c r="Q723" i="1"/>
  <c r="O723" i="1"/>
  <c r="S722" i="1"/>
  <c r="Q722" i="1"/>
  <c r="O722" i="1"/>
  <c r="Q721" i="1"/>
  <c r="S721" i="1"/>
  <c r="O721" i="1"/>
  <c r="S720" i="1"/>
  <c r="O720" i="1"/>
  <c r="Q720" i="1"/>
  <c r="S719" i="1"/>
  <c r="O719" i="1"/>
  <c r="Q719" i="1"/>
  <c r="S718" i="1"/>
  <c r="Q718" i="1"/>
  <c r="O718" i="1"/>
  <c r="Q717" i="1"/>
  <c r="S717" i="1"/>
  <c r="O717" i="1"/>
  <c r="S716" i="1"/>
  <c r="Q716" i="1"/>
  <c r="O716" i="1"/>
  <c r="S715" i="1"/>
  <c r="Q715" i="1"/>
  <c r="O715" i="1"/>
  <c r="S714" i="1"/>
  <c r="Q714" i="1"/>
  <c r="O714" i="1"/>
  <c r="Q713" i="1"/>
  <c r="S713" i="1"/>
  <c r="O713" i="1"/>
  <c r="S707" i="1"/>
  <c r="Q707" i="1"/>
  <c r="O707" i="1"/>
  <c r="S706" i="1"/>
  <c r="Q706" i="1"/>
  <c r="O706" i="1"/>
  <c r="Q705" i="1"/>
  <c r="O705" i="1"/>
  <c r="S705" i="1"/>
  <c r="O704" i="1"/>
  <c r="S704" i="1"/>
  <c r="Q704" i="1"/>
  <c r="S703" i="1"/>
  <c r="O703" i="1"/>
  <c r="Q703" i="1"/>
  <c r="Q701" i="1"/>
  <c r="S701" i="1"/>
  <c r="O701" i="1"/>
  <c r="S700" i="1"/>
  <c r="Q700" i="1"/>
  <c r="O700" i="1"/>
  <c r="S699" i="1"/>
  <c r="Q699" i="1"/>
  <c r="O699" i="1"/>
  <c r="S686" i="1"/>
  <c r="Q686" i="1"/>
  <c r="O686" i="1"/>
  <c r="Q685" i="1"/>
  <c r="O685" i="1"/>
  <c r="S685" i="1"/>
  <c r="Q681" i="1"/>
  <c r="S681" i="1"/>
  <c r="O681" i="1"/>
  <c r="O680" i="1"/>
  <c r="S680" i="1"/>
  <c r="Q680" i="1"/>
  <c r="S675" i="1"/>
  <c r="Q675" i="1"/>
  <c r="O675" i="1"/>
  <c r="S674" i="1"/>
  <c r="Q674" i="1"/>
  <c r="O674" i="1"/>
  <c r="Q673" i="1"/>
  <c r="S673" i="1"/>
  <c r="O673" i="1"/>
  <c r="O672" i="1"/>
  <c r="S672" i="1"/>
  <c r="Q672" i="1"/>
  <c r="S671" i="1"/>
  <c r="Q671" i="1"/>
  <c r="O671" i="1"/>
  <c r="S670" i="1"/>
  <c r="Q670" i="1"/>
  <c r="O670" i="1"/>
  <c r="Q669" i="1"/>
  <c r="S669" i="1"/>
  <c r="O669" i="1"/>
  <c r="S668" i="1"/>
  <c r="Q668" i="1"/>
  <c r="O668" i="1"/>
  <c r="S667" i="1"/>
  <c r="O667" i="1"/>
  <c r="Q667" i="1"/>
  <c r="S666" i="1"/>
  <c r="O666" i="1"/>
  <c r="Q666" i="1"/>
  <c r="Q665" i="1"/>
  <c r="S665" i="1"/>
  <c r="O665" i="1"/>
  <c r="O664" i="1"/>
  <c r="Q664" i="1"/>
  <c r="S664" i="1"/>
  <c r="S663" i="1"/>
  <c r="Q663" i="1"/>
  <c r="O663" i="1"/>
  <c r="S659" i="1"/>
  <c r="Q659" i="1"/>
  <c r="O659" i="1"/>
  <c r="S658" i="1"/>
  <c r="Q658" i="1"/>
  <c r="O658" i="1"/>
  <c r="Q657" i="1"/>
  <c r="S657" i="1"/>
  <c r="O657" i="1"/>
  <c r="Q653" i="1"/>
  <c r="S653" i="1"/>
  <c r="O653" i="1"/>
  <c r="S651" i="1"/>
  <c r="Q651" i="1"/>
  <c r="O651" i="1"/>
  <c r="S650" i="1"/>
  <c r="Q650" i="1"/>
  <c r="O650" i="1"/>
  <c r="Q649" i="1"/>
  <c r="S649" i="1"/>
  <c r="O649" i="1"/>
  <c r="O648" i="1"/>
  <c r="S648" i="1"/>
  <c r="Q648" i="1"/>
  <c r="S647" i="1"/>
  <c r="Q647" i="1"/>
  <c r="O647" i="1"/>
  <c r="S646" i="1"/>
  <c r="O646" i="1"/>
  <c r="Q646" i="1"/>
  <c r="Q645" i="1"/>
  <c r="S645" i="1"/>
  <c r="O645" i="1"/>
  <c r="S644" i="1"/>
  <c r="O644" i="1"/>
  <c r="Q644" i="1"/>
  <c r="S643" i="1"/>
  <c r="Q643" i="1"/>
  <c r="O643" i="1"/>
  <c r="S642" i="1"/>
  <c r="Q642" i="1"/>
  <c r="O642" i="1"/>
  <c r="Q641" i="1"/>
  <c r="O641" i="1"/>
  <c r="S641" i="1"/>
  <c r="O640" i="1"/>
  <c r="S640" i="1"/>
  <c r="Q640" i="1"/>
  <c r="S623" i="1"/>
  <c r="O623" i="1"/>
  <c r="Q623" i="1"/>
  <c r="S622" i="1"/>
  <c r="Q622" i="1"/>
  <c r="O622" i="1"/>
  <c r="Q621" i="1"/>
  <c r="O621" i="1"/>
  <c r="S621" i="1"/>
  <c r="S620" i="1"/>
  <c r="Q620" i="1"/>
  <c r="O620" i="1"/>
  <c r="S619" i="1"/>
  <c r="O619" i="1"/>
  <c r="Q619" i="1"/>
  <c r="S618" i="1"/>
  <c r="O618" i="1"/>
  <c r="Q618" i="1"/>
  <c r="Q617" i="1"/>
  <c r="S617" i="1"/>
  <c r="O617" i="1"/>
  <c r="O616" i="1"/>
  <c r="S616" i="1"/>
  <c r="Q616" i="1"/>
  <c r="S611" i="1"/>
  <c r="O611" i="1"/>
  <c r="Q611" i="1"/>
  <c r="S610" i="1"/>
  <c r="Q610" i="1"/>
  <c r="O610" i="1"/>
  <c r="Q609" i="1"/>
  <c r="S609" i="1"/>
  <c r="O609" i="1"/>
  <c r="S607" i="1"/>
  <c r="Q607" i="1"/>
  <c r="O607" i="1"/>
  <c r="O459" i="1"/>
  <c r="S459" i="1"/>
  <c r="Q459" i="1"/>
  <c r="S458" i="1"/>
  <c r="O458" i="1"/>
  <c r="Q458" i="1"/>
  <c r="S457" i="1"/>
  <c r="Q457" i="1"/>
  <c r="O457" i="1"/>
  <c r="S453" i="1"/>
  <c r="Q453" i="1"/>
  <c r="O453" i="1"/>
  <c r="S452" i="1"/>
  <c r="O452" i="1"/>
  <c r="Q452" i="1"/>
  <c r="S451" i="1"/>
  <c r="Q451" i="1"/>
  <c r="O451" i="1"/>
  <c r="S388" i="1"/>
  <c r="O388" i="1"/>
  <c r="Q388" i="1"/>
  <c r="S387" i="1"/>
  <c r="Q387" i="1"/>
  <c r="O387" i="1"/>
  <c r="Q386" i="1"/>
  <c r="S386" i="1"/>
  <c r="O386" i="1"/>
  <c r="S385" i="1"/>
  <c r="Q385" i="1"/>
  <c r="O385" i="1"/>
  <c r="O384" i="1"/>
  <c r="S384" i="1"/>
  <c r="Q384" i="1"/>
  <c r="S383" i="1"/>
  <c r="O383" i="1"/>
  <c r="Q383" i="1"/>
  <c r="S382" i="1"/>
  <c r="Q382" i="1"/>
  <c r="O382" i="1"/>
  <c r="S381" i="1"/>
  <c r="Q381" i="1"/>
  <c r="O381" i="1"/>
  <c r="Q380" i="1"/>
  <c r="O380" i="1"/>
  <c r="S380" i="1"/>
  <c r="S379" i="1"/>
  <c r="Q379" i="1"/>
  <c r="O379" i="1"/>
  <c r="S378" i="1"/>
  <c r="Q378" i="1"/>
  <c r="O378" i="1"/>
  <c r="S377" i="1"/>
  <c r="Q377" i="1"/>
  <c r="O377" i="1"/>
  <c r="S376" i="1"/>
  <c r="O376" i="1"/>
  <c r="Q376" i="1"/>
  <c r="S375" i="1"/>
  <c r="Q375" i="1"/>
  <c r="O375" i="1"/>
  <c r="O374" i="1"/>
  <c r="S374" i="1"/>
  <c r="Q374" i="1"/>
  <c r="S373" i="1"/>
  <c r="Q373" i="1"/>
  <c r="O373" i="1"/>
  <c r="S372" i="1"/>
  <c r="O372" i="1"/>
  <c r="Q372" i="1"/>
  <c r="S371" i="1"/>
  <c r="Q371" i="1"/>
  <c r="O371" i="1"/>
  <c r="Q370" i="1"/>
  <c r="S370" i="1"/>
  <c r="O370" i="1"/>
  <c r="S369" i="1"/>
  <c r="Q369" i="1"/>
  <c r="O369" i="1"/>
  <c r="S368" i="1"/>
  <c r="O368" i="1"/>
  <c r="Q368" i="1"/>
  <c r="S367" i="1"/>
  <c r="Q367" i="1"/>
  <c r="O367" i="1"/>
  <c r="S366" i="1"/>
  <c r="Q366" i="1"/>
  <c r="O366" i="1"/>
  <c r="S365" i="1"/>
  <c r="Q365" i="1"/>
  <c r="O365" i="1"/>
  <c r="Q364" i="1"/>
  <c r="O364" i="1"/>
  <c r="S364" i="1"/>
  <c r="S363" i="1"/>
  <c r="O363" i="1"/>
  <c r="Q363" i="1"/>
  <c r="S362" i="1"/>
  <c r="O362" i="1"/>
  <c r="Q362" i="1"/>
  <c r="S361" i="1"/>
  <c r="Q361" i="1"/>
  <c r="O361" i="1"/>
  <c r="S360" i="1"/>
  <c r="O360" i="1"/>
  <c r="Q360" i="1"/>
  <c r="Q359" i="1"/>
  <c r="S359" i="1"/>
  <c r="O359" i="1"/>
  <c r="S358" i="1"/>
  <c r="Q358" i="1"/>
  <c r="O358" i="1"/>
  <c r="S357" i="1"/>
  <c r="Q357" i="1"/>
  <c r="O357" i="1"/>
  <c r="S356" i="1"/>
  <c r="O356" i="1"/>
  <c r="Q356" i="1"/>
  <c r="S355" i="1"/>
  <c r="Q355" i="1"/>
  <c r="O355" i="1"/>
  <c r="Q354" i="1"/>
  <c r="S354" i="1"/>
  <c r="O354" i="1"/>
  <c r="S353" i="1"/>
  <c r="Q353" i="1"/>
  <c r="O353" i="1"/>
  <c r="O352" i="1"/>
  <c r="S352" i="1"/>
  <c r="Q352" i="1"/>
  <c r="S351" i="1"/>
  <c r="O351" i="1"/>
  <c r="Q351" i="1"/>
  <c r="S350" i="1"/>
  <c r="Q350" i="1"/>
  <c r="O350" i="1"/>
  <c r="S349" i="1"/>
  <c r="Q349" i="1"/>
  <c r="O349" i="1"/>
  <c r="S348" i="1"/>
  <c r="Q348" i="1"/>
  <c r="O348" i="1"/>
  <c r="S347" i="1"/>
  <c r="Q347" i="1"/>
  <c r="O347" i="1"/>
  <c r="S346" i="1"/>
  <c r="Q346" i="1"/>
  <c r="O346" i="1"/>
  <c r="S344" i="1"/>
  <c r="O344" i="1"/>
  <c r="Q344" i="1"/>
  <c r="Q343" i="1"/>
  <c r="O343" i="1"/>
  <c r="S343" i="1"/>
  <c r="O342" i="1"/>
  <c r="S342" i="1"/>
  <c r="Q342" i="1"/>
  <c r="S341" i="1"/>
  <c r="Q341" i="1"/>
  <c r="O341" i="1"/>
  <c r="S339" i="1"/>
  <c r="Q339" i="1"/>
  <c r="O339" i="1"/>
  <c r="S338" i="1"/>
  <c r="Q338" i="1"/>
  <c r="O338" i="1"/>
  <c r="S337" i="1"/>
  <c r="Q337" i="1"/>
  <c r="O337" i="1"/>
  <c r="S336" i="1"/>
  <c r="O336" i="1"/>
  <c r="Q336" i="1"/>
  <c r="S335" i="1"/>
  <c r="Q335" i="1"/>
  <c r="O335" i="1"/>
  <c r="S333" i="1"/>
  <c r="Q333" i="1"/>
  <c r="O333" i="1"/>
  <c r="S332" i="1"/>
  <c r="Q332" i="1"/>
  <c r="O332" i="1"/>
  <c r="S331" i="1"/>
  <c r="O331" i="1"/>
  <c r="Q331" i="1"/>
  <c r="S330" i="1"/>
  <c r="O330" i="1"/>
  <c r="Q330" i="1"/>
  <c r="S329" i="1"/>
  <c r="Q329" i="1"/>
  <c r="O329" i="1"/>
  <c r="S328" i="1"/>
  <c r="O328" i="1"/>
  <c r="Q328" i="1"/>
  <c r="S327" i="1"/>
  <c r="Q327" i="1"/>
  <c r="O327" i="1"/>
  <c r="S326" i="1"/>
  <c r="Q326" i="1"/>
  <c r="O326" i="1"/>
  <c r="S325" i="1"/>
  <c r="Q325" i="1"/>
  <c r="O325" i="1"/>
  <c r="S324" i="1"/>
  <c r="O324" i="1"/>
  <c r="Q324" i="1"/>
  <c r="S323" i="1"/>
  <c r="Q323" i="1"/>
  <c r="O323" i="1"/>
  <c r="Q322" i="1"/>
  <c r="S322" i="1"/>
  <c r="O322" i="1"/>
  <c r="S321" i="1"/>
  <c r="Q321" i="1"/>
  <c r="O321" i="1"/>
  <c r="S320" i="1"/>
  <c r="O320" i="1"/>
  <c r="Q320" i="1"/>
  <c r="S318" i="1"/>
  <c r="Q318" i="1"/>
  <c r="O318" i="1"/>
  <c r="S317" i="1"/>
  <c r="Q317" i="1"/>
  <c r="O317" i="1"/>
  <c r="S316" i="1"/>
  <c r="Q316" i="1"/>
  <c r="O316" i="1"/>
  <c r="S315" i="1"/>
  <c r="Q315" i="1"/>
  <c r="O315" i="1"/>
  <c r="S314" i="1"/>
  <c r="Q314" i="1"/>
  <c r="O314" i="1"/>
  <c r="S313" i="1"/>
  <c r="Q313" i="1"/>
  <c r="O313" i="1"/>
  <c r="S312" i="1"/>
  <c r="O312" i="1"/>
  <c r="Q312" i="1"/>
  <c r="S311" i="1"/>
  <c r="Q311" i="1"/>
  <c r="O311" i="1"/>
  <c r="S310" i="1"/>
  <c r="O310" i="1"/>
  <c r="Q310" i="1"/>
  <c r="S309" i="1"/>
  <c r="Q309" i="1"/>
  <c r="O309" i="1"/>
  <c r="S308" i="1"/>
  <c r="O308" i="1"/>
  <c r="Q308" i="1"/>
  <c r="S306" i="1"/>
  <c r="Q306" i="1"/>
  <c r="O306" i="1"/>
  <c r="S305" i="1"/>
  <c r="Q305" i="1"/>
  <c r="O305" i="1"/>
  <c r="S304" i="1"/>
  <c r="O304" i="1"/>
  <c r="Q304" i="1"/>
  <c r="S303" i="1"/>
  <c r="Q303" i="1"/>
  <c r="O303" i="1"/>
  <c r="S302" i="1"/>
  <c r="Q302" i="1"/>
  <c r="O302" i="1"/>
  <c r="S301" i="1"/>
  <c r="Q301" i="1"/>
  <c r="O301" i="1"/>
  <c r="S300" i="1"/>
  <c r="Q300" i="1"/>
  <c r="O300" i="1"/>
  <c r="S299" i="1"/>
  <c r="O299" i="1"/>
  <c r="Q299" i="1"/>
  <c r="S298" i="1"/>
  <c r="O298" i="1"/>
  <c r="Q298" i="1"/>
  <c r="S297" i="1"/>
  <c r="Q297" i="1"/>
  <c r="O297" i="1"/>
  <c r="S296" i="1"/>
  <c r="O296" i="1"/>
  <c r="Q296" i="1"/>
  <c r="S294" i="1"/>
  <c r="Q294" i="1"/>
  <c r="O294" i="1"/>
  <c r="S293" i="1"/>
  <c r="Q293" i="1"/>
  <c r="O293" i="1"/>
  <c r="S292" i="1"/>
  <c r="O292" i="1"/>
  <c r="Q292" i="1"/>
  <c r="Q291" i="1"/>
  <c r="S291" i="1"/>
  <c r="O291" i="1"/>
  <c r="S290" i="1"/>
  <c r="Q290" i="1"/>
  <c r="O290" i="1"/>
  <c r="S289" i="1"/>
  <c r="Q289" i="1"/>
  <c r="O289" i="1"/>
  <c r="S287" i="1"/>
  <c r="O287" i="1"/>
  <c r="Q287" i="1"/>
  <c r="S286" i="1"/>
  <c r="Q286" i="1"/>
  <c r="O286" i="1"/>
  <c r="S285" i="1"/>
  <c r="Q285" i="1"/>
  <c r="O285" i="1"/>
  <c r="S284" i="1"/>
  <c r="Q284" i="1"/>
  <c r="O284" i="1"/>
  <c r="S283" i="1"/>
  <c r="Q283" i="1"/>
  <c r="O283" i="1"/>
  <c r="Q282" i="1"/>
  <c r="O282" i="1"/>
  <c r="S282" i="1"/>
  <c r="S280" i="1"/>
  <c r="O280" i="1"/>
  <c r="Q280" i="1"/>
  <c r="Q279" i="1"/>
  <c r="S279" i="1"/>
  <c r="O279" i="1"/>
  <c r="S278" i="1"/>
  <c r="O278" i="1"/>
  <c r="Q278" i="1"/>
  <c r="S277" i="1"/>
  <c r="Q277" i="1"/>
  <c r="O277" i="1"/>
  <c r="S276" i="1"/>
  <c r="O276" i="1"/>
  <c r="Q276" i="1"/>
  <c r="S274" i="1"/>
  <c r="Q274" i="1"/>
  <c r="O274" i="1"/>
  <c r="S273" i="1"/>
  <c r="Q273" i="1"/>
  <c r="O273" i="1"/>
  <c r="S272" i="1"/>
  <c r="O272" i="1"/>
  <c r="Q272" i="1"/>
  <c r="S271" i="1"/>
  <c r="Q271" i="1"/>
  <c r="O271" i="1"/>
  <c r="S270" i="1"/>
  <c r="Q270" i="1"/>
  <c r="O270" i="1"/>
  <c r="S269" i="1"/>
  <c r="Q269" i="1"/>
  <c r="O269" i="1"/>
  <c r="S267" i="1"/>
  <c r="O267" i="1"/>
  <c r="Q267" i="1"/>
  <c r="S266" i="1"/>
  <c r="O266" i="1"/>
  <c r="Q266" i="1"/>
  <c r="S265" i="1"/>
  <c r="Q265" i="1"/>
  <c r="O265" i="1"/>
  <c r="S264" i="1"/>
  <c r="O264" i="1"/>
  <c r="Q264" i="1"/>
  <c r="S263" i="1"/>
  <c r="Q263" i="1"/>
  <c r="O263" i="1"/>
  <c r="S262" i="1"/>
  <c r="Q262" i="1"/>
  <c r="O262" i="1"/>
  <c r="S260" i="1"/>
  <c r="O260" i="1"/>
  <c r="Q260" i="1"/>
  <c r="Q259" i="1"/>
  <c r="S259" i="1"/>
  <c r="O259" i="1"/>
  <c r="Q258" i="1"/>
  <c r="S258" i="1"/>
  <c r="O258" i="1"/>
  <c r="S257" i="1"/>
  <c r="Q257" i="1"/>
  <c r="O257" i="1"/>
  <c r="S256" i="1"/>
  <c r="O256" i="1"/>
  <c r="Q256" i="1"/>
  <c r="S255" i="1"/>
  <c r="O255" i="1"/>
  <c r="Q255" i="1"/>
  <c r="S254" i="1"/>
  <c r="Q254" i="1"/>
  <c r="O254" i="1"/>
  <c r="S253" i="1"/>
  <c r="Q253" i="1"/>
  <c r="O253" i="1"/>
  <c r="S252" i="1"/>
  <c r="Q252" i="1"/>
  <c r="O252" i="1"/>
  <c r="S251" i="1"/>
  <c r="Q251" i="1"/>
  <c r="O251" i="1"/>
  <c r="S250" i="1"/>
  <c r="Q250" i="1"/>
  <c r="O250" i="1"/>
  <c r="S249" i="1"/>
  <c r="Q249" i="1"/>
  <c r="O249" i="1"/>
  <c r="S247" i="1"/>
  <c r="Q247" i="1"/>
  <c r="O247" i="1"/>
  <c r="S246" i="1"/>
  <c r="O246" i="1"/>
  <c r="Q246" i="1"/>
  <c r="S245" i="1"/>
  <c r="Q245" i="1"/>
  <c r="O245" i="1"/>
  <c r="S244" i="1"/>
  <c r="O244" i="1"/>
  <c r="Q244" i="1"/>
  <c r="S243" i="1"/>
  <c r="Q243" i="1"/>
  <c r="O243" i="1"/>
  <c r="S242" i="1"/>
  <c r="Q242" i="1"/>
  <c r="O242" i="1"/>
  <c r="S240" i="1"/>
  <c r="O240" i="1"/>
  <c r="Q240" i="1"/>
  <c r="S239" i="1"/>
  <c r="Q239" i="1"/>
  <c r="O239" i="1"/>
  <c r="S238" i="1"/>
  <c r="Q238" i="1"/>
  <c r="O238" i="1"/>
  <c r="S237" i="1"/>
  <c r="Q237" i="1"/>
  <c r="O237" i="1"/>
  <c r="S236" i="1"/>
  <c r="Q236" i="1"/>
  <c r="O236" i="1"/>
  <c r="O235" i="1"/>
  <c r="S235" i="1"/>
  <c r="Q235" i="1"/>
  <c r="S233" i="1"/>
  <c r="Q233" i="1"/>
  <c r="O233" i="1"/>
  <c r="S232" i="1"/>
  <c r="O232" i="1"/>
  <c r="Q232" i="1"/>
  <c r="S231" i="1"/>
  <c r="Q231" i="1"/>
  <c r="O231" i="1"/>
  <c r="S230" i="1"/>
  <c r="Q230" i="1"/>
  <c r="O230" i="1"/>
  <c r="S229" i="1"/>
  <c r="Q229" i="1"/>
  <c r="O229" i="1"/>
  <c r="Q227" i="1"/>
  <c r="S227" i="1"/>
  <c r="O227" i="1"/>
  <c r="S226" i="1"/>
  <c r="Q226" i="1"/>
  <c r="O226" i="1"/>
  <c r="S225" i="1"/>
  <c r="Q225" i="1"/>
  <c r="O225" i="1"/>
  <c r="S224" i="1"/>
  <c r="O224" i="1"/>
  <c r="Q224" i="1"/>
  <c r="S223" i="1"/>
  <c r="O223" i="1"/>
  <c r="Q223" i="1"/>
  <c r="S222" i="1"/>
  <c r="Q222" i="1"/>
  <c r="O222" i="1"/>
  <c r="S220" i="1"/>
  <c r="Q220" i="1"/>
  <c r="O220" i="1"/>
  <c r="S219" i="1"/>
  <c r="Q219" i="1"/>
  <c r="O219" i="1"/>
  <c r="S218" i="1"/>
  <c r="Q218" i="1"/>
  <c r="O218" i="1"/>
  <c r="S217" i="1"/>
  <c r="Q217" i="1"/>
  <c r="O217" i="1"/>
  <c r="S216" i="1"/>
  <c r="O216" i="1"/>
  <c r="Q216" i="1"/>
  <c r="S215" i="1"/>
  <c r="Q215" i="1"/>
  <c r="O215" i="1"/>
  <c r="S214" i="1"/>
  <c r="O214" i="1"/>
  <c r="Q214" i="1"/>
  <c r="S213" i="1"/>
  <c r="Q213" i="1"/>
  <c r="O213" i="1"/>
  <c r="S211" i="1"/>
  <c r="Q211" i="1"/>
  <c r="O211" i="1"/>
  <c r="S210" i="1"/>
  <c r="Q210" i="1"/>
  <c r="O210" i="1"/>
  <c r="S209" i="1"/>
  <c r="Q209" i="1"/>
  <c r="O209" i="1"/>
  <c r="S208" i="1"/>
  <c r="O208" i="1"/>
  <c r="Q208" i="1"/>
  <c r="Q207" i="1"/>
  <c r="O207" i="1"/>
  <c r="S207" i="1"/>
  <c r="S206" i="1"/>
  <c r="Q206" i="1"/>
  <c r="O206" i="1"/>
  <c r="S205" i="1"/>
  <c r="Q205" i="1"/>
  <c r="O205" i="1"/>
  <c r="S204" i="1"/>
  <c r="Q204" i="1"/>
  <c r="O204" i="1"/>
  <c r="S203" i="1"/>
  <c r="O203" i="1"/>
  <c r="Q203" i="1"/>
  <c r="S202" i="1"/>
  <c r="O202" i="1"/>
  <c r="Q202" i="1"/>
  <c r="S201" i="1"/>
  <c r="Q201" i="1"/>
  <c r="O201" i="1"/>
  <c r="S200" i="1"/>
  <c r="O200" i="1"/>
  <c r="Q200" i="1"/>
  <c r="S199" i="1"/>
  <c r="Q199" i="1"/>
  <c r="O199" i="1"/>
  <c r="S198" i="1"/>
  <c r="Q198" i="1"/>
  <c r="O198" i="1"/>
  <c r="S197" i="1"/>
  <c r="Q197" i="1"/>
  <c r="O197" i="1"/>
  <c r="S196" i="1"/>
  <c r="O196" i="1"/>
  <c r="Q196" i="1"/>
  <c r="Q195" i="1"/>
  <c r="S195" i="1"/>
  <c r="O195" i="1"/>
  <c r="Q194" i="1"/>
  <c r="S194" i="1"/>
  <c r="O194" i="1"/>
  <c r="S193" i="1"/>
  <c r="Q193" i="1"/>
  <c r="O193" i="1"/>
  <c r="S192" i="1"/>
  <c r="O192" i="1"/>
  <c r="Q192" i="1"/>
  <c r="S191" i="1"/>
  <c r="O191" i="1"/>
  <c r="Q191" i="1"/>
  <c r="S190" i="1"/>
  <c r="Q190" i="1"/>
  <c r="O190" i="1"/>
  <c r="S189" i="1"/>
  <c r="Q189" i="1"/>
  <c r="O189" i="1"/>
  <c r="S188" i="1"/>
  <c r="Q188" i="1"/>
  <c r="O188" i="1"/>
  <c r="S187" i="1"/>
  <c r="Q187" i="1"/>
  <c r="O187" i="1"/>
  <c r="S186" i="1"/>
  <c r="Q186" i="1"/>
  <c r="O186" i="1"/>
  <c r="S185" i="1"/>
  <c r="Q185" i="1"/>
  <c r="O185" i="1"/>
  <c r="S184" i="1"/>
  <c r="O184" i="1"/>
  <c r="Q184" i="1"/>
  <c r="S183" i="1"/>
  <c r="Q183" i="1"/>
  <c r="O183" i="1"/>
  <c r="S182" i="1"/>
  <c r="O182" i="1"/>
  <c r="Q182" i="1"/>
  <c r="S181" i="1"/>
  <c r="Q181" i="1"/>
  <c r="O181" i="1"/>
  <c r="S180" i="1"/>
  <c r="O180" i="1"/>
  <c r="Q180" i="1"/>
  <c r="J43" i="18" l="1"/>
  <c r="O42" i="1"/>
  <c r="Q42" i="1"/>
  <c r="S42" i="1"/>
  <c r="J41" i="18"/>
  <c r="Q43" i="1"/>
  <c r="S43" i="1"/>
  <c r="O43" i="1"/>
  <c r="I26" i="1"/>
  <c r="I25" i="1" s="1"/>
  <c r="H26" i="1"/>
  <c r="K26" i="1" s="1"/>
  <c r="Q21" i="1"/>
  <c r="O21" i="1"/>
  <c r="S21" i="1"/>
  <c r="U948" i="1"/>
  <c r="X948" i="1" s="1"/>
  <c r="U965" i="1"/>
  <c r="X965" i="1" s="1"/>
  <c r="U991" i="1"/>
  <c r="X991" i="1" s="1"/>
  <c r="U963" i="1"/>
  <c r="X963" i="1" s="1"/>
  <c r="U361" i="1"/>
  <c r="X361" i="1" s="1"/>
  <c r="U461" i="1"/>
  <c r="X461" i="1" s="1"/>
  <c r="U581" i="1"/>
  <c r="X581" i="1" s="1"/>
  <c r="U613" i="1"/>
  <c r="X613" i="1" s="1"/>
  <c r="U654" i="1"/>
  <c r="X654" i="1" s="1"/>
  <c r="U661" i="1"/>
  <c r="X661" i="1" s="1"/>
  <c r="U662" i="1"/>
  <c r="X662" i="1" s="1"/>
  <c r="U765" i="1"/>
  <c r="X765" i="1" s="1"/>
  <c r="U778" i="1"/>
  <c r="X778" i="1" s="1"/>
  <c r="U794" i="1"/>
  <c r="X794" i="1" s="1"/>
  <c r="U839" i="1"/>
  <c r="X839" i="1" s="1"/>
  <c r="U842" i="1"/>
  <c r="X842" i="1" s="1"/>
  <c r="U843" i="1"/>
  <c r="X843" i="1" s="1"/>
  <c r="U873" i="1"/>
  <c r="X873" i="1" s="1"/>
  <c r="U881" i="1"/>
  <c r="X881" i="1" s="1"/>
  <c r="U910" i="1"/>
  <c r="X910" i="1" s="1"/>
  <c r="U929" i="1"/>
  <c r="X929" i="1" s="1"/>
  <c r="U941" i="1"/>
  <c r="X941" i="1" s="1"/>
  <c r="U945" i="1"/>
  <c r="X945" i="1" s="1"/>
  <c r="U974" i="1"/>
  <c r="X974" i="1" s="1"/>
  <c r="U975" i="1"/>
  <c r="X975" i="1" s="1"/>
  <c r="U978" i="1"/>
  <c r="X978" i="1" s="1"/>
  <c r="U106" i="1"/>
  <c r="X106" i="1" s="1"/>
  <c r="U213" i="1"/>
  <c r="X213" i="1" s="1"/>
  <c r="U287" i="1"/>
  <c r="X287" i="1" s="1"/>
  <c r="U379" i="1"/>
  <c r="X379" i="1" s="1"/>
  <c r="U640" i="1"/>
  <c r="X640" i="1" s="1"/>
  <c r="U58" i="1"/>
  <c r="X58" i="1" s="1"/>
  <c r="U126" i="1"/>
  <c r="X126" i="1" s="1"/>
  <c r="U152" i="1"/>
  <c r="X152" i="1" s="1"/>
  <c r="U170" i="1"/>
  <c r="X170" i="1" s="1"/>
  <c r="U418" i="1"/>
  <c r="X418" i="1" s="1"/>
  <c r="U511" i="1"/>
  <c r="X511" i="1" s="1"/>
  <c r="U518" i="1"/>
  <c r="X518" i="1" s="1"/>
  <c r="U546" i="1"/>
  <c r="X546" i="1" s="1"/>
  <c r="U547" i="1"/>
  <c r="X547" i="1" s="1"/>
  <c r="U555" i="1"/>
  <c r="X555" i="1" s="1"/>
  <c r="U558" i="1"/>
  <c r="X558" i="1" s="1"/>
  <c r="U603" i="1"/>
  <c r="X603" i="1" s="1"/>
  <c r="U626" i="1"/>
  <c r="X626" i="1" s="1"/>
  <c r="U627" i="1"/>
  <c r="X627" i="1" s="1"/>
  <c r="U692" i="1"/>
  <c r="X692" i="1" s="1"/>
  <c r="U708" i="1"/>
  <c r="X708" i="1" s="1"/>
  <c r="U737" i="1"/>
  <c r="X737" i="1" s="1"/>
  <c r="U780" i="1"/>
  <c r="X780" i="1" s="1"/>
  <c r="U791" i="1"/>
  <c r="X791" i="1" s="1"/>
  <c r="U801" i="1"/>
  <c r="X801" i="1" s="1"/>
  <c r="U813" i="1"/>
  <c r="X813" i="1" s="1"/>
  <c r="U814" i="1"/>
  <c r="X814" i="1" s="1"/>
  <c r="U819" i="1"/>
  <c r="X819" i="1" s="1"/>
  <c r="U845" i="1"/>
  <c r="X845" i="1" s="1"/>
  <c r="U874" i="1"/>
  <c r="X874" i="1" s="1"/>
  <c r="U875" i="1"/>
  <c r="X875" i="1" s="1"/>
  <c r="U892" i="1"/>
  <c r="X892" i="1" s="1"/>
  <c r="U903" i="1"/>
  <c r="X903" i="1" s="1"/>
  <c r="U904" i="1"/>
  <c r="X904" i="1" s="1"/>
  <c r="U908" i="1"/>
  <c r="X908" i="1" s="1"/>
  <c r="U934" i="1"/>
  <c r="X934" i="1" s="1"/>
  <c r="U943" i="1"/>
  <c r="X943" i="1" s="1"/>
  <c r="U944" i="1"/>
  <c r="X944" i="1" s="1"/>
  <c r="U949" i="1"/>
  <c r="X949" i="1" s="1"/>
  <c r="U952" i="1"/>
  <c r="X952" i="1" s="1"/>
  <c r="U979" i="1"/>
  <c r="X979" i="1" s="1"/>
  <c r="U984" i="1"/>
  <c r="X984" i="1" s="1"/>
  <c r="U249" i="1"/>
  <c r="X249" i="1" s="1"/>
  <c r="U271" i="1"/>
  <c r="X271" i="1" s="1"/>
  <c r="U285" i="1"/>
  <c r="X285" i="1" s="1"/>
  <c r="U329" i="1"/>
  <c r="X329" i="1" s="1"/>
  <c r="U668" i="1"/>
  <c r="X668" i="1" s="1"/>
  <c r="U699" i="1"/>
  <c r="X699" i="1" s="1"/>
  <c r="U832" i="1"/>
  <c r="X832" i="1" s="1"/>
  <c r="U79" i="1"/>
  <c r="X79" i="1" s="1"/>
  <c r="U115" i="1"/>
  <c r="X115" i="1" s="1"/>
  <c r="U119" i="1"/>
  <c r="X119" i="1" s="1"/>
  <c r="U163" i="1"/>
  <c r="X163" i="1" s="1"/>
  <c r="U179" i="1"/>
  <c r="X179" i="1" s="1"/>
  <c r="U295" i="1"/>
  <c r="X295" i="1" s="1"/>
  <c r="U391" i="1"/>
  <c r="X391" i="1" s="1"/>
  <c r="U431" i="1"/>
  <c r="X431" i="1" s="1"/>
  <c r="U439" i="1"/>
  <c r="X439" i="1" s="1"/>
  <c r="U477" i="1"/>
  <c r="X477" i="1" s="1"/>
  <c r="U481" i="1"/>
  <c r="X481" i="1" s="1"/>
  <c r="U509" i="1"/>
  <c r="X509" i="1" s="1"/>
  <c r="U525" i="1"/>
  <c r="X525" i="1" s="1"/>
  <c r="U529" i="1"/>
  <c r="X529" i="1" s="1"/>
  <c r="U561" i="1"/>
  <c r="X561" i="1" s="1"/>
  <c r="U585" i="1"/>
  <c r="X585" i="1" s="1"/>
  <c r="U196" i="1"/>
  <c r="X196" i="1" s="1"/>
  <c r="U193" i="1"/>
  <c r="X193" i="1" s="1"/>
  <c r="U227" i="1"/>
  <c r="X227" i="1" s="1"/>
  <c r="U190" i="1"/>
  <c r="X190" i="1" s="1"/>
  <c r="U194" i="1"/>
  <c r="X194" i="1" s="1"/>
  <c r="U198" i="1"/>
  <c r="X198" i="1" s="1"/>
  <c r="U210" i="1"/>
  <c r="X210" i="1" s="1"/>
  <c r="U215" i="1"/>
  <c r="X215" i="1" s="1"/>
  <c r="U219" i="1"/>
  <c r="X219" i="1" s="1"/>
  <c r="U233" i="1"/>
  <c r="X233" i="1" s="1"/>
  <c r="U238" i="1"/>
  <c r="X238" i="1" s="1"/>
  <c r="U243" i="1"/>
  <c r="X243" i="1" s="1"/>
  <c r="U247" i="1"/>
  <c r="X247" i="1" s="1"/>
  <c r="U270" i="1"/>
  <c r="X270" i="1" s="1"/>
  <c r="U311" i="1"/>
  <c r="X311" i="1" s="1"/>
  <c r="U367" i="1"/>
  <c r="X367" i="1" s="1"/>
  <c r="U375" i="1"/>
  <c r="X375" i="1" s="1"/>
  <c r="U383" i="1"/>
  <c r="X383" i="1" s="1"/>
  <c r="U453" i="1"/>
  <c r="X453" i="1" s="1"/>
  <c r="U607" i="1"/>
  <c r="X607" i="1" s="1"/>
  <c r="U644" i="1"/>
  <c r="X644" i="1" s="1"/>
  <c r="U653" i="1"/>
  <c r="X653" i="1" s="1"/>
  <c r="U667" i="1"/>
  <c r="X667" i="1" s="1"/>
  <c r="U671" i="1"/>
  <c r="X671" i="1" s="1"/>
  <c r="U746" i="1"/>
  <c r="X746" i="1" s="1"/>
  <c r="U752" i="1"/>
  <c r="X752" i="1" s="1"/>
  <c r="U766" i="1"/>
  <c r="X766" i="1" s="1"/>
  <c r="U777" i="1"/>
  <c r="X777" i="1" s="1"/>
  <c r="U798" i="1"/>
  <c r="X798" i="1" s="1"/>
  <c r="U804" i="1"/>
  <c r="X804" i="1" s="1"/>
  <c r="U810" i="1"/>
  <c r="X810" i="1" s="1"/>
  <c r="U820" i="1"/>
  <c r="X820" i="1" s="1"/>
  <c r="U852" i="1"/>
  <c r="X852" i="1" s="1"/>
  <c r="U856" i="1"/>
  <c r="X856" i="1" s="1"/>
  <c r="U925" i="1"/>
  <c r="X925" i="1" s="1"/>
  <c r="U937" i="1"/>
  <c r="X937" i="1" s="1"/>
  <c r="U947" i="1"/>
  <c r="X947" i="1" s="1"/>
  <c r="U972" i="1"/>
  <c r="X972" i="1" s="1"/>
  <c r="U982" i="1"/>
  <c r="X982" i="1" s="1"/>
  <c r="U74" i="1"/>
  <c r="X74" i="1" s="1"/>
  <c r="U90" i="1"/>
  <c r="X90" i="1" s="1"/>
  <c r="U110" i="1"/>
  <c r="X110" i="1" s="1"/>
  <c r="U150" i="1"/>
  <c r="X150" i="1" s="1"/>
  <c r="U154" i="1"/>
  <c r="X154" i="1" s="1"/>
  <c r="U174" i="1"/>
  <c r="X174" i="1" s="1"/>
  <c r="U261" i="1"/>
  <c r="X261" i="1" s="1"/>
  <c r="U288" i="1"/>
  <c r="X288" i="1" s="1"/>
  <c r="U390" i="1"/>
  <c r="X390" i="1" s="1"/>
  <c r="U394" i="1"/>
  <c r="X394" i="1" s="1"/>
  <c r="U422" i="1"/>
  <c r="X422" i="1" s="1"/>
  <c r="U430" i="1"/>
  <c r="X430" i="1" s="1"/>
  <c r="U442" i="1"/>
  <c r="X442" i="1" s="1"/>
  <c r="U450" i="1"/>
  <c r="X450" i="1" s="1"/>
  <c r="U472" i="1"/>
  <c r="X472" i="1" s="1"/>
  <c r="U496" i="1"/>
  <c r="X496" i="1" s="1"/>
  <c r="U500" i="1"/>
  <c r="X500" i="1" s="1"/>
  <c r="U504" i="1"/>
  <c r="X504" i="1" s="1"/>
  <c r="U524" i="1"/>
  <c r="X524" i="1" s="1"/>
  <c r="U528" i="1"/>
  <c r="X528" i="1" s="1"/>
  <c r="U556" i="1"/>
  <c r="X556" i="1" s="1"/>
  <c r="U560" i="1"/>
  <c r="X560" i="1" s="1"/>
  <c r="U584" i="1"/>
  <c r="X584" i="1" s="1"/>
  <c r="U588" i="1"/>
  <c r="X588" i="1" s="1"/>
  <c r="U612" i="1"/>
  <c r="X612" i="1" s="1"/>
  <c r="U630" i="1"/>
  <c r="X630" i="1" s="1"/>
  <c r="U655" i="1"/>
  <c r="X655" i="1" s="1"/>
  <c r="U677" i="1"/>
  <c r="X677" i="1" s="1"/>
  <c r="U679" i="1"/>
  <c r="X679" i="1" s="1"/>
  <c r="U687" i="1"/>
  <c r="X687" i="1" s="1"/>
  <c r="U697" i="1"/>
  <c r="X697" i="1" s="1"/>
  <c r="U724" i="1"/>
  <c r="X724" i="1" s="1"/>
  <c r="U736" i="1"/>
  <c r="X736" i="1" s="1"/>
  <c r="U816" i="1"/>
  <c r="X816" i="1" s="1"/>
  <c r="U825" i="1"/>
  <c r="X825" i="1" s="1"/>
  <c r="U827" i="1"/>
  <c r="X827" i="1" s="1"/>
  <c r="U836" i="1"/>
  <c r="X836" i="1" s="1"/>
  <c r="U844" i="1"/>
  <c r="X844" i="1" s="1"/>
  <c r="U878" i="1"/>
  <c r="X878" i="1" s="1"/>
  <c r="U880" i="1"/>
  <c r="X880" i="1" s="1"/>
  <c r="U891" i="1"/>
  <c r="X891" i="1" s="1"/>
  <c r="U917" i="1"/>
  <c r="X917" i="1" s="1"/>
  <c r="U930" i="1"/>
  <c r="X930" i="1" s="1"/>
  <c r="U932" i="1"/>
  <c r="X932" i="1" s="1"/>
  <c r="U983" i="1"/>
  <c r="X983" i="1" s="1"/>
  <c r="U990" i="1"/>
  <c r="X990" i="1" s="1"/>
  <c r="U259" i="1"/>
  <c r="X259" i="1" s="1"/>
  <c r="U264" i="1"/>
  <c r="X264" i="1" s="1"/>
  <c r="U314" i="1"/>
  <c r="X314" i="1" s="1"/>
  <c r="U323" i="1"/>
  <c r="X323" i="1" s="1"/>
  <c r="U354" i="1"/>
  <c r="X354" i="1" s="1"/>
  <c r="U366" i="1"/>
  <c r="X366" i="1" s="1"/>
  <c r="U370" i="1"/>
  <c r="X370" i="1" s="1"/>
  <c r="U385" i="1"/>
  <c r="X385" i="1" s="1"/>
  <c r="U623" i="1"/>
  <c r="X623" i="1" s="1"/>
  <c r="U674" i="1"/>
  <c r="X674" i="1" s="1"/>
  <c r="U701" i="1"/>
  <c r="X701" i="1" s="1"/>
  <c r="U732" i="1"/>
  <c r="X732" i="1" s="1"/>
  <c r="U748" i="1"/>
  <c r="X748" i="1" s="1"/>
  <c r="U803" i="1"/>
  <c r="X803" i="1" s="1"/>
  <c r="U812" i="1"/>
  <c r="X812" i="1" s="1"/>
  <c r="U830" i="1"/>
  <c r="X830" i="1" s="1"/>
  <c r="U854" i="1"/>
  <c r="X854" i="1" s="1"/>
  <c r="U68" i="1"/>
  <c r="X68" i="1" s="1"/>
  <c r="U100" i="1"/>
  <c r="X100" i="1" s="1"/>
  <c r="U133" i="1"/>
  <c r="X133" i="1" s="1"/>
  <c r="U141" i="1"/>
  <c r="X141" i="1" s="1"/>
  <c r="U149" i="1"/>
  <c r="X149" i="1" s="1"/>
  <c r="U157" i="1"/>
  <c r="X157" i="1" s="1"/>
  <c r="U307" i="1"/>
  <c r="X307" i="1" s="1"/>
  <c r="U345" i="1"/>
  <c r="X345" i="1" s="1"/>
  <c r="U397" i="1"/>
  <c r="X397" i="1" s="1"/>
  <c r="U413" i="1"/>
  <c r="X413" i="1" s="1"/>
  <c r="U429" i="1"/>
  <c r="X429" i="1" s="1"/>
  <c r="U444" i="1"/>
  <c r="X444" i="1" s="1"/>
  <c r="U456" i="1"/>
  <c r="X456" i="1" s="1"/>
  <c r="U463" i="1"/>
  <c r="X463" i="1" s="1"/>
  <c r="U471" i="1"/>
  <c r="X471" i="1" s="1"/>
  <c r="U499" i="1"/>
  <c r="X499" i="1" s="1"/>
  <c r="U503" i="1"/>
  <c r="X503" i="1" s="1"/>
  <c r="U515" i="1"/>
  <c r="X515" i="1" s="1"/>
  <c r="U526" i="1"/>
  <c r="X526" i="1" s="1"/>
  <c r="U527" i="1"/>
  <c r="X527" i="1" s="1"/>
  <c r="U551" i="1"/>
  <c r="X551" i="1" s="1"/>
  <c r="U575" i="1"/>
  <c r="X575" i="1" s="1"/>
  <c r="U582" i="1"/>
  <c r="X582" i="1" s="1"/>
  <c r="U583" i="1"/>
  <c r="X583" i="1" s="1"/>
  <c r="U594" i="1"/>
  <c r="X594" i="1" s="1"/>
  <c r="U601" i="1"/>
  <c r="X601" i="1" s="1"/>
  <c r="U606" i="1"/>
  <c r="X606" i="1" s="1"/>
  <c r="U608" i="1"/>
  <c r="X608" i="1" s="1"/>
  <c r="U635" i="1"/>
  <c r="X635" i="1" s="1"/>
  <c r="U639" i="1"/>
  <c r="X639" i="1" s="1"/>
  <c r="U220" i="1"/>
  <c r="X220" i="1" s="1"/>
  <c r="U300" i="1"/>
  <c r="X300" i="1" s="1"/>
  <c r="U339" i="1"/>
  <c r="X339" i="1" s="1"/>
  <c r="U384" i="1"/>
  <c r="X384" i="1" s="1"/>
  <c r="U617" i="1"/>
  <c r="X617" i="1" s="1"/>
  <c r="U650" i="1"/>
  <c r="X650" i="1" s="1"/>
  <c r="U713" i="1"/>
  <c r="X713" i="1" s="1"/>
  <c r="U747" i="1"/>
  <c r="X747" i="1" s="1"/>
  <c r="U767" i="1"/>
  <c r="X767" i="1" s="1"/>
  <c r="U789" i="1"/>
  <c r="X789" i="1" s="1"/>
  <c r="U828" i="1"/>
  <c r="X828" i="1" s="1"/>
  <c r="U849" i="1"/>
  <c r="X849" i="1" s="1"/>
  <c r="U939" i="1"/>
  <c r="X939" i="1" s="1"/>
  <c r="U84" i="1"/>
  <c r="X84" i="1" s="1"/>
  <c r="U95" i="1"/>
  <c r="X95" i="1" s="1"/>
  <c r="U99" i="1"/>
  <c r="X99" i="1" s="1"/>
  <c r="U131" i="1"/>
  <c r="X131" i="1" s="1"/>
  <c r="U135" i="1"/>
  <c r="X135" i="1" s="1"/>
  <c r="U139" i="1"/>
  <c r="X139" i="1" s="1"/>
  <c r="U159" i="1"/>
  <c r="X159" i="1" s="1"/>
  <c r="U416" i="1"/>
  <c r="X416" i="1" s="1"/>
  <c r="U454" i="1"/>
  <c r="X454" i="1" s="1"/>
  <c r="U570" i="1"/>
  <c r="X570" i="1" s="1"/>
  <c r="U208" i="1"/>
  <c r="X208" i="1" s="1"/>
  <c r="U245" i="1"/>
  <c r="X245" i="1" s="1"/>
  <c r="U257" i="1"/>
  <c r="X257" i="1" s="1"/>
  <c r="U276" i="1"/>
  <c r="X276" i="1" s="1"/>
  <c r="U299" i="1"/>
  <c r="X299" i="1" s="1"/>
  <c r="U321" i="1"/>
  <c r="X321" i="1" s="1"/>
  <c r="U364" i="1"/>
  <c r="X364" i="1" s="1"/>
  <c r="U457" i="1"/>
  <c r="X457" i="1" s="1"/>
  <c r="U641" i="1"/>
  <c r="X641" i="1" s="1"/>
  <c r="U681" i="1"/>
  <c r="X681" i="1" s="1"/>
  <c r="U735" i="1"/>
  <c r="X735" i="1" s="1"/>
  <c r="U756" i="1"/>
  <c r="X756" i="1" s="1"/>
  <c r="U788" i="1"/>
  <c r="X788" i="1" s="1"/>
  <c r="U829" i="1"/>
  <c r="X829" i="1" s="1"/>
  <c r="U838" i="1"/>
  <c r="X838" i="1" s="1"/>
  <c r="U870" i="1"/>
  <c r="X870" i="1" s="1"/>
  <c r="U938" i="1"/>
  <c r="X938" i="1" s="1"/>
  <c r="U970" i="1"/>
  <c r="X970" i="1" s="1"/>
  <c r="U976" i="1"/>
  <c r="X976" i="1" s="1"/>
  <c r="U986" i="1"/>
  <c r="X986" i="1" s="1"/>
  <c r="U63" i="1"/>
  <c r="X63" i="1" s="1"/>
  <c r="U67" i="1"/>
  <c r="X67" i="1" s="1"/>
  <c r="U83" i="1"/>
  <c r="X83" i="1" s="1"/>
  <c r="U147" i="1"/>
  <c r="X147" i="1" s="1"/>
  <c r="U234" i="1"/>
  <c r="X234" i="1" s="1"/>
  <c r="U435" i="1"/>
  <c r="X435" i="1" s="1"/>
  <c r="U517" i="1"/>
  <c r="X517" i="1" s="1"/>
  <c r="U538" i="1"/>
  <c r="X538" i="1" s="1"/>
  <c r="U554" i="1"/>
  <c r="X554" i="1" s="1"/>
  <c r="U189" i="1"/>
  <c r="X189" i="1" s="1"/>
  <c r="U184" i="1"/>
  <c r="X184" i="1" s="1"/>
  <c r="U231" i="1"/>
  <c r="X231" i="1" s="1"/>
  <c r="U250" i="1"/>
  <c r="X250" i="1" s="1"/>
  <c r="U258" i="1"/>
  <c r="X258" i="1" s="1"/>
  <c r="U273" i="1"/>
  <c r="X273" i="1" s="1"/>
  <c r="U278" i="1"/>
  <c r="X278" i="1" s="1"/>
  <c r="U286" i="1"/>
  <c r="X286" i="1" s="1"/>
  <c r="U301" i="1"/>
  <c r="X301" i="1" s="1"/>
  <c r="U309" i="1"/>
  <c r="X309" i="1" s="1"/>
  <c r="U313" i="1"/>
  <c r="X313" i="1" s="1"/>
  <c r="U327" i="1"/>
  <c r="X327" i="1" s="1"/>
  <c r="U330" i="1"/>
  <c r="X330" i="1" s="1"/>
  <c r="U341" i="1"/>
  <c r="X341" i="1" s="1"/>
  <c r="U350" i="1"/>
  <c r="X350" i="1" s="1"/>
  <c r="U357" i="1"/>
  <c r="X357" i="1" s="1"/>
  <c r="U373" i="1"/>
  <c r="X373" i="1" s="1"/>
  <c r="U377" i="1"/>
  <c r="X377" i="1" s="1"/>
  <c r="U381" i="1"/>
  <c r="X381" i="1" s="1"/>
  <c r="U452" i="1"/>
  <c r="X452" i="1" s="1"/>
  <c r="U616" i="1"/>
  <c r="X616" i="1" s="1"/>
  <c r="U619" i="1"/>
  <c r="X619" i="1" s="1"/>
  <c r="U646" i="1"/>
  <c r="X646" i="1" s="1"/>
  <c r="U666" i="1"/>
  <c r="X666" i="1" s="1"/>
  <c r="U706" i="1"/>
  <c r="X706" i="1" s="1"/>
  <c r="U723" i="1"/>
  <c r="X723" i="1" s="1"/>
  <c r="U729" i="1"/>
  <c r="X729" i="1" s="1"/>
  <c r="U738" i="1"/>
  <c r="X738" i="1" s="1"/>
  <c r="U762" i="1"/>
  <c r="X762" i="1" s="1"/>
  <c r="U790" i="1"/>
  <c r="X790" i="1" s="1"/>
  <c r="U834" i="1"/>
  <c r="X834" i="1" s="1"/>
  <c r="U851" i="1"/>
  <c r="X851" i="1" s="1"/>
  <c r="U872" i="1"/>
  <c r="X872" i="1" s="1"/>
  <c r="U912" i="1"/>
  <c r="X912" i="1" s="1"/>
  <c r="U928" i="1"/>
  <c r="X928" i="1" s="1"/>
  <c r="U940" i="1"/>
  <c r="X940" i="1" s="1"/>
  <c r="U958" i="1"/>
  <c r="X958" i="1" s="1"/>
  <c r="U971" i="1"/>
  <c r="X971" i="1" s="1"/>
  <c r="U61" i="1"/>
  <c r="X61" i="1" s="1"/>
  <c r="U69" i="1"/>
  <c r="X69" i="1" s="1"/>
  <c r="U77" i="1"/>
  <c r="X77" i="1" s="1"/>
  <c r="U88" i="1"/>
  <c r="X88" i="1" s="1"/>
  <c r="U93" i="1"/>
  <c r="X93" i="1" s="1"/>
  <c r="U105" i="1"/>
  <c r="X105" i="1" s="1"/>
  <c r="U117" i="1"/>
  <c r="X117" i="1" s="1"/>
  <c r="U121" i="1"/>
  <c r="X121" i="1" s="1"/>
  <c r="U140" i="1"/>
  <c r="X140" i="1" s="1"/>
  <c r="U168" i="1"/>
  <c r="X168" i="1" s="1"/>
  <c r="U405" i="1"/>
  <c r="X405" i="1" s="1"/>
  <c r="U421" i="1"/>
  <c r="X421" i="1" s="1"/>
  <c r="U425" i="1"/>
  <c r="X425" i="1" s="1"/>
  <c r="U448" i="1"/>
  <c r="X448" i="1" s="1"/>
  <c r="U462" i="1"/>
  <c r="X462" i="1" s="1"/>
  <c r="U467" i="1"/>
  <c r="X467" i="1" s="1"/>
  <c r="U478" i="1"/>
  <c r="X478" i="1" s="1"/>
  <c r="U495" i="1"/>
  <c r="X495" i="1" s="1"/>
  <c r="U498" i="1"/>
  <c r="X498" i="1" s="1"/>
  <c r="U540" i="1"/>
  <c r="U685" i="1"/>
  <c r="U702" i="1"/>
  <c r="U705" i="1"/>
  <c r="U716" i="1"/>
  <c r="U469" i="1"/>
  <c r="U513" i="1"/>
  <c r="U520" i="1"/>
  <c r="U522" i="1"/>
  <c r="U559" i="1"/>
  <c r="U565" i="1"/>
  <c r="U566" i="1"/>
  <c r="U569" i="1"/>
  <c r="U571" i="1"/>
  <c r="U574" i="1"/>
  <c r="U593" i="1"/>
  <c r="U595" i="1"/>
  <c r="U598" i="1"/>
  <c r="U609" i="1"/>
  <c r="U624" i="1"/>
  <c r="U629" i="1"/>
  <c r="U634" i="1"/>
  <c r="U523" i="1"/>
  <c r="U533" i="1"/>
  <c r="U543" i="1"/>
  <c r="U557" i="1"/>
  <c r="U579" i="1"/>
  <c r="U600" i="1"/>
  <c r="U620" i="1"/>
  <c r="U636" i="1"/>
  <c r="U638" i="1"/>
  <c r="U649" i="1"/>
  <c r="U656" i="1"/>
  <c r="U657" i="1"/>
  <c r="U660" i="1"/>
  <c r="U669" i="1"/>
  <c r="U672" i="1"/>
  <c r="U684" i="1"/>
  <c r="U693" i="1"/>
  <c r="U718" i="1"/>
  <c r="U59" i="1"/>
  <c r="U60" i="1"/>
  <c r="U64" i="1"/>
  <c r="U65" i="1"/>
  <c r="U75" i="1"/>
  <c r="U76" i="1"/>
  <c r="U81" i="1"/>
  <c r="U91" i="1"/>
  <c r="U92" i="1"/>
  <c r="U97" i="1"/>
  <c r="U104" i="1"/>
  <c r="U107" i="1"/>
  <c r="U109" i="1"/>
  <c r="U111" i="1"/>
  <c r="U113" i="1"/>
  <c r="U116" i="1"/>
  <c r="U120" i="1"/>
  <c r="U125" i="1"/>
  <c r="U127" i="1"/>
  <c r="U129" i="1"/>
  <c r="U132" i="1"/>
  <c r="U137" i="1"/>
  <c r="U143" i="1"/>
  <c r="U145" i="1"/>
  <c r="U148" i="1"/>
  <c r="U155" i="1"/>
  <c r="U156" i="1"/>
  <c r="U161" i="1"/>
  <c r="U164" i="1"/>
  <c r="U177" i="1"/>
  <c r="U180" i="1"/>
  <c r="U187" i="1"/>
  <c r="U188" i="1"/>
  <c r="U191" i="1"/>
  <c r="U192" i="1"/>
  <c r="U199" i="1"/>
  <c r="U201" i="1"/>
  <c r="U203" i="1"/>
  <c r="U204" i="1"/>
  <c r="U205" i="1"/>
  <c r="U211" i="1"/>
  <c r="U217" i="1"/>
  <c r="U225" i="1"/>
  <c r="U229" i="1"/>
  <c r="U232" i="1"/>
  <c r="U239" i="1"/>
  <c r="U241" i="1"/>
  <c r="U248" i="1"/>
  <c r="U253" i="1"/>
  <c r="U255" i="1"/>
  <c r="U256" i="1"/>
  <c r="U260" i="1"/>
  <c r="U267" i="1"/>
  <c r="U268" i="1"/>
  <c r="U269" i="1"/>
  <c r="U272" i="1"/>
  <c r="U277" i="1"/>
  <c r="U279" i="1"/>
  <c r="U281" i="1"/>
  <c r="U283" i="1"/>
  <c r="U284" i="1"/>
  <c r="U291" i="1"/>
  <c r="U293" i="1"/>
  <c r="U297" i="1"/>
  <c r="U303" i="1"/>
  <c r="U305" i="1"/>
  <c r="U312" i="1"/>
  <c r="U317" i="1"/>
  <c r="U319" i="1"/>
  <c r="U320" i="1"/>
  <c r="U325" i="1"/>
  <c r="U328" i="1"/>
  <c r="U333" i="1"/>
  <c r="U335" i="1"/>
  <c r="U337" i="1"/>
  <c r="U347" i="1"/>
  <c r="U348" i="1"/>
  <c r="U349" i="1"/>
  <c r="U351" i="1"/>
  <c r="U353" i="1"/>
  <c r="U355" i="1"/>
  <c r="U363" i="1"/>
  <c r="U365" i="1"/>
  <c r="U368" i="1"/>
  <c r="U369" i="1"/>
  <c r="U371" i="1"/>
  <c r="U376" i="1"/>
  <c r="U380" i="1"/>
  <c r="U387" i="1"/>
  <c r="U388" i="1"/>
  <c r="U389" i="1"/>
  <c r="U392" i="1"/>
  <c r="U393" i="1"/>
  <c r="U403" i="1"/>
  <c r="U404" i="1"/>
  <c r="U409" i="1"/>
  <c r="U415" i="1"/>
  <c r="U420" i="1"/>
  <c r="U424" i="1"/>
  <c r="U428" i="1"/>
  <c r="U433" i="1"/>
  <c r="U437" i="1"/>
  <c r="U441" i="1"/>
  <c r="U443" i="1"/>
  <c r="U447" i="1"/>
  <c r="U460" i="1"/>
  <c r="U465" i="1"/>
  <c r="U474" i="1"/>
  <c r="U480" i="1"/>
  <c r="U482" i="1"/>
  <c r="U485" i="1"/>
  <c r="U486" i="1"/>
  <c r="U489" i="1"/>
  <c r="U493" i="1"/>
  <c r="U494" i="1"/>
  <c r="U506" i="1"/>
  <c r="U508" i="1"/>
  <c r="U580" i="1"/>
  <c r="U599" i="1"/>
  <c r="U665" i="1"/>
  <c r="U670" i="1"/>
  <c r="U675" i="1"/>
  <c r="U680" i="1"/>
  <c r="U698" i="1"/>
  <c r="U704" i="1"/>
  <c r="U727" i="1"/>
  <c r="U728" i="1"/>
  <c r="U730" i="1"/>
  <c r="U731" i="1"/>
  <c r="U745" i="1"/>
  <c r="U760" i="1"/>
  <c r="U773" i="1"/>
  <c r="U824" i="1"/>
  <c r="U840" i="1"/>
  <c r="U883" i="1"/>
  <c r="U886" i="1"/>
  <c r="U893" i="1"/>
  <c r="U918" i="1"/>
  <c r="U921" i="1"/>
  <c r="U936" i="1"/>
  <c r="U942" i="1"/>
  <c r="U946" i="1"/>
  <c r="U953" i="1"/>
  <c r="U968" i="1"/>
  <c r="U977" i="1"/>
  <c r="U987" i="1"/>
  <c r="U721" i="1"/>
  <c r="U733" i="1"/>
  <c r="U734" i="1"/>
  <c r="U754" i="1"/>
  <c r="U774" i="1"/>
  <c r="U785" i="1"/>
  <c r="U799" i="1"/>
  <c r="U806" i="1"/>
  <c r="U821" i="1"/>
  <c r="U847" i="1"/>
  <c r="U860" i="1"/>
  <c r="U868" i="1"/>
  <c r="U879" i="1"/>
  <c r="U890" i="1"/>
  <c r="U919" i="1"/>
  <c r="U922" i="1"/>
  <c r="U960" i="1"/>
  <c r="U966" i="1"/>
  <c r="U981" i="1"/>
  <c r="U985" i="1"/>
  <c r="U989" i="1"/>
  <c r="U755" i="1"/>
  <c r="U764" i="1"/>
  <c r="U771" i="1"/>
  <c r="U772" i="1"/>
  <c r="U779" i="1"/>
  <c r="U800" i="1"/>
  <c r="U811" i="1"/>
  <c r="U822" i="1"/>
  <c r="U833" i="1"/>
  <c r="U846" i="1"/>
  <c r="U848" i="1"/>
  <c r="U853" i="1"/>
  <c r="U855" i="1"/>
  <c r="U885" i="1"/>
  <c r="U889" i="1"/>
  <c r="U897" i="1"/>
  <c r="U899" i="1"/>
  <c r="U920" i="1"/>
  <c r="U923" i="1"/>
  <c r="U980" i="1"/>
  <c r="U534" i="1"/>
  <c r="U542" i="1"/>
  <c r="U552" i="1"/>
  <c r="U678" i="1"/>
  <c r="U548" i="1"/>
  <c r="U550" i="1"/>
  <c r="U637" i="1"/>
  <c r="U642" i="1"/>
  <c r="U651" i="1"/>
  <c r="U682" i="1"/>
  <c r="U688" i="1"/>
  <c r="U709" i="1"/>
  <c r="U510" i="1"/>
  <c r="U514" i="1"/>
  <c r="U537" i="1"/>
  <c r="U539" i="1"/>
  <c r="U562" i="1"/>
  <c r="U564" i="1"/>
  <c r="U568" i="1"/>
  <c r="U578" i="1"/>
  <c r="U602" i="1"/>
  <c r="U605" i="1"/>
  <c r="U614" i="1"/>
  <c r="U615" i="1"/>
  <c r="U618" i="1"/>
  <c r="U622" i="1"/>
  <c r="U521" i="1"/>
  <c r="U531" i="1"/>
  <c r="U535" i="1"/>
  <c r="U541" i="1"/>
  <c r="U553" i="1"/>
  <c r="U573" i="1"/>
  <c r="U576" i="1"/>
  <c r="U586" i="1"/>
  <c r="U591" i="1"/>
  <c r="U597" i="1"/>
  <c r="U610" i="1"/>
  <c r="U631" i="1"/>
  <c r="U633" i="1"/>
  <c r="U643" i="1"/>
  <c r="U663" i="1"/>
  <c r="U683" i="1"/>
  <c r="U690" i="1"/>
  <c r="U696" i="1"/>
  <c r="U703" i="1"/>
  <c r="U715" i="1"/>
  <c r="U70" i="1"/>
  <c r="U71" i="1"/>
  <c r="U72" i="1"/>
  <c r="U80" i="1"/>
  <c r="U86" i="1"/>
  <c r="U87" i="1"/>
  <c r="U96" i="1"/>
  <c r="U102" i="1"/>
  <c r="U103" i="1"/>
  <c r="U108" i="1"/>
  <c r="U112" i="1"/>
  <c r="U122" i="1"/>
  <c r="U123" i="1"/>
  <c r="U124" i="1"/>
  <c r="U128" i="1"/>
  <c r="U136" i="1"/>
  <c r="U144" i="1"/>
  <c r="U151" i="1"/>
  <c r="U160" i="1"/>
  <c r="U166" i="1"/>
  <c r="U167" i="1"/>
  <c r="U171" i="1"/>
  <c r="U172" i="1"/>
  <c r="U175" i="1"/>
  <c r="U176" i="1"/>
  <c r="U182" i="1"/>
  <c r="U183" i="1"/>
  <c r="U195" i="1"/>
  <c r="U200" i="1"/>
  <c r="U207" i="1"/>
  <c r="U212" i="1"/>
  <c r="U216" i="1"/>
  <c r="U218" i="1"/>
  <c r="U223" i="1"/>
  <c r="U224" i="1"/>
  <c r="U226" i="1"/>
  <c r="U228" i="1"/>
  <c r="U235" i="1"/>
  <c r="U236" i="1"/>
  <c r="U240" i="1"/>
  <c r="U242" i="1"/>
  <c r="U244" i="1"/>
  <c r="U251" i="1"/>
  <c r="U252" i="1"/>
  <c r="U254" i="1"/>
  <c r="U262" i="1"/>
  <c r="U263" i="1"/>
  <c r="U274" i="1"/>
  <c r="U275" i="1"/>
  <c r="U280" i="1"/>
  <c r="U292" i="1"/>
  <c r="U296" i="1"/>
  <c r="U298" i="1"/>
  <c r="U302" i="1"/>
  <c r="U304" i="1"/>
  <c r="U308" i="1"/>
  <c r="U315" i="1"/>
  <c r="U316" i="1"/>
  <c r="U318" i="1"/>
  <c r="U324" i="1"/>
  <c r="U331" i="1"/>
  <c r="U332" i="1"/>
  <c r="U334" i="1"/>
  <c r="U336" i="1"/>
  <c r="U340" i="1"/>
  <c r="U343" i="1"/>
  <c r="U344" i="1"/>
  <c r="U352" i="1"/>
  <c r="U356" i="1"/>
  <c r="U359" i="1"/>
  <c r="U360" i="1"/>
  <c r="U372" i="1"/>
  <c r="U386" i="1"/>
  <c r="U395" i="1"/>
  <c r="U396" i="1"/>
  <c r="U399" i="1"/>
  <c r="U400" i="1"/>
  <c r="U402" i="1"/>
  <c r="U407" i="1"/>
  <c r="U408" i="1"/>
  <c r="U411" i="1"/>
  <c r="U412" i="1"/>
  <c r="U419" i="1"/>
  <c r="U423" i="1"/>
  <c r="U426" i="1"/>
  <c r="U427" i="1"/>
  <c r="U432" i="1"/>
  <c r="U436" i="1"/>
  <c r="U438" i="1"/>
  <c r="U440" i="1"/>
  <c r="U446" i="1"/>
  <c r="U451" i="1"/>
  <c r="U455" i="1"/>
  <c r="U458" i="1"/>
  <c r="U459" i="1"/>
  <c r="U464" i="1"/>
  <c r="U468" i="1"/>
  <c r="U473" i="1"/>
  <c r="U475" i="1"/>
  <c r="U476" i="1"/>
  <c r="U479" i="1"/>
  <c r="U484" i="1"/>
  <c r="U488" i="1"/>
  <c r="U492" i="1"/>
  <c r="U497" i="1"/>
  <c r="U501" i="1"/>
  <c r="U505" i="1"/>
  <c r="U507" i="1"/>
  <c r="U530" i="1"/>
  <c r="U532" i="1"/>
  <c r="U544" i="1"/>
  <c r="U572" i="1"/>
  <c r="U577" i="1"/>
  <c r="U596" i="1"/>
  <c r="U621" i="1"/>
  <c r="U625" i="1"/>
  <c r="U628" i="1"/>
  <c r="U664" i="1"/>
  <c r="U686" i="1"/>
  <c r="U689" i="1"/>
  <c r="U707" i="1"/>
  <c r="U710" i="1"/>
  <c r="U712" i="1"/>
  <c r="U717" i="1"/>
  <c r="U719" i="1"/>
  <c r="U725" i="1"/>
  <c r="U726" i="1"/>
  <c r="U749" i="1"/>
  <c r="U750" i="1"/>
  <c r="U753" i="1"/>
  <c r="U757" i="1"/>
  <c r="U761" i="1"/>
  <c r="U768" i="1"/>
  <c r="U775" i="1"/>
  <c r="U786" i="1"/>
  <c r="U795" i="1"/>
  <c r="U805" i="1"/>
  <c r="U817" i="1"/>
  <c r="U837" i="1"/>
  <c r="U858" i="1"/>
  <c r="U863" i="1"/>
  <c r="U864" i="1"/>
  <c r="U869" i="1"/>
  <c r="U895" i="1"/>
  <c r="U898" i="1"/>
  <c r="U901" i="1"/>
  <c r="U933" i="1"/>
  <c r="U962" i="1"/>
  <c r="U720" i="1"/>
  <c r="U722" i="1"/>
  <c r="U743" i="1"/>
  <c r="U759" i="1"/>
  <c r="U763" i="1"/>
  <c r="U769" i="1"/>
  <c r="U782" i="1"/>
  <c r="U796" i="1"/>
  <c r="U815" i="1"/>
  <c r="U818" i="1"/>
  <c r="U876" i="1"/>
  <c r="U884" i="1"/>
  <c r="U887" i="1"/>
  <c r="U896" i="1"/>
  <c r="U900" i="1"/>
  <c r="U911" i="1"/>
  <c r="U931" i="1"/>
  <c r="U935" i="1"/>
  <c r="U950" i="1"/>
  <c r="U955" i="1"/>
  <c r="U969" i="1"/>
  <c r="U988" i="1"/>
  <c r="U741" i="1"/>
  <c r="U742" i="1"/>
  <c r="U744" i="1"/>
  <c r="U758" i="1"/>
  <c r="U770" i="1"/>
  <c r="U776" i="1"/>
  <c r="U783" i="1"/>
  <c r="U793" i="1"/>
  <c r="U807" i="1"/>
  <c r="U808" i="1"/>
  <c r="U850" i="1"/>
  <c r="U866" i="1"/>
  <c r="U871" i="1"/>
  <c r="U888" i="1"/>
  <c r="U894" i="1"/>
  <c r="U905" i="1"/>
  <c r="U906" i="1"/>
  <c r="U909" i="1"/>
  <c r="U964" i="1"/>
  <c r="U967" i="1"/>
  <c r="U512" i="1"/>
  <c r="U545" i="1"/>
  <c r="U645" i="1"/>
  <c r="U648" i="1"/>
  <c r="U659" i="1"/>
  <c r="U691" i="1"/>
  <c r="U694" i="1"/>
  <c r="U516" i="1"/>
  <c r="U563" i="1"/>
  <c r="U567" i="1"/>
  <c r="U587" i="1"/>
  <c r="U590" i="1"/>
  <c r="U611" i="1"/>
  <c r="U519" i="1"/>
  <c r="U549" i="1"/>
  <c r="U589" i="1"/>
  <c r="U604" i="1"/>
  <c r="U652" i="1"/>
  <c r="U676" i="1"/>
  <c r="U700" i="1"/>
  <c r="U711" i="1"/>
  <c r="U62" i="1"/>
  <c r="U66" i="1"/>
  <c r="U73" i="1"/>
  <c r="U78" i="1"/>
  <c r="U82" i="1"/>
  <c r="U85" i="1"/>
  <c r="U89" i="1"/>
  <c r="U94" i="1"/>
  <c r="U98" i="1"/>
  <c r="U101" i="1"/>
  <c r="U114" i="1"/>
  <c r="U118" i="1"/>
  <c r="U130" i="1"/>
  <c r="U134" i="1"/>
  <c r="U138" i="1"/>
  <c r="U142" i="1"/>
  <c r="U146" i="1"/>
  <c r="U153" i="1"/>
  <c r="U158" i="1"/>
  <c r="U162" i="1"/>
  <c r="U165" i="1"/>
  <c r="U169" i="1"/>
  <c r="U173" i="1"/>
  <c r="U178" i="1"/>
  <c r="U181" i="1"/>
  <c r="U185" i="1"/>
  <c r="U186" i="1"/>
  <c r="U197" i="1"/>
  <c r="U202" i="1"/>
  <c r="U206" i="1"/>
  <c r="U209" i="1"/>
  <c r="U214" i="1"/>
  <c r="U221" i="1"/>
  <c r="U222" i="1"/>
  <c r="U230" i="1"/>
  <c r="U237" i="1"/>
  <c r="U246" i="1"/>
  <c r="U265" i="1"/>
  <c r="U266" i="1"/>
  <c r="U282" i="1"/>
  <c r="U289" i="1"/>
  <c r="U290" i="1"/>
  <c r="U294" i="1"/>
  <c r="U306" i="1"/>
  <c r="U310" i="1"/>
  <c r="U322" i="1"/>
  <c r="U326" i="1"/>
  <c r="U338" i="1"/>
  <c r="U342" i="1"/>
  <c r="U346" i="1"/>
  <c r="U358" i="1"/>
  <c r="U362" i="1"/>
  <c r="U374" i="1"/>
  <c r="U378" i="1"/>
  <c r="U382" i="1"/>
  <c r="U398" i="1"/>
  <c r="U401" i="1"/>
  <c r="U406" i="1"/>
  <c r="U410" i="1"/>
  <c r="U414" i="1"/>
  <c r="U417" i="1"/>
  <c r="U434" i="1"/>
  <c r="U445" i="1"/>
  <c r="U449" i="1"/>
  <c r="U466" i="1"/>
  <c r="U470" i="1"/>
  <c r="U483" i="1"/>
  <c r="U487" i="1"/>
  <c r="U490" i="1"/>
  <c r="U491" i="1"/>
  <c r="U502" i="1"/>
  <c r="U536" i="1"/>
  <c r="U592" i="1"/>
  <c r="U632" i="1"/>
  <c r="U647" i="1"/>
  <c r="U658" i="1"/>
  <c r="U673" i="1"/>
  <c r="U695" i="1"/>
  <c r="U714" i="1"/>
  <c r="U781" i="1"/>
  <c r="U792" i="1"/>
  <c r="U831" i="1"/>
  <c r="U867" i="1"/>
  <c r="U907" i="1"/>
  <c r="U913" i="1"/>
  <c r="U914" i="1"/>
  <c r="U924" i="1"/>
  <c r="U927" i="1"/>
  <c r="U956" i="1"/>
  <c r="U959" i="1"/>
  <c r="U740" i="1"/>
  <c r="U751" i="1"/>
  <c r="U802" i="1"/>
  <c r="U809" i="1"/>
  <c r="U823" i="1"/>
  <c r="U826" i="1"/>
  <c r="U835" i="1"/>
  <c r="U857" i="1"/>
  <c r="U861" i="1"/>
  <c r="U862" i="1"/>
  <c r="U865" i="1"/>
  <c r="U882" i="1"/>
  <c r="U916" i="1"/>
  <c r="U973" i="1"/>
  <c r="U739" i="1"/>
  <c r="U784" i="1"/>
  <c r="U787" i="1"/>
  <c r="U797" i="1"/>
  <c r="U841" i="1"/>
  <c r="U859" i="1"/>
  <c r="U877" i="1"/>
  <c r="U902" i="1"/>
  <c r="U915" i="1"/>
  <c r="U926" i="1"/>
  <c r="U951" i="1"/>
  <c r="U954" i="1"/>
  <c r="U957" i="1"/>
  <c r="U961" i="1"/>
  <c r="D9" i="19"/>
  <c r="E13" i="18"/>
  <c r="E14" i="18"/>
  <c r="E16" i="18"/>
  <c r="G16" i="18"/>
  <c r="E17" i="18"/>
  <c r="G17" i="18"/>
  <c r="D19" i="18"/>
  <c r="E19" i="18"/>
  <c r="G19" i="18"/>
  <c r="D20" i="18"/>
  <c r="E20" i="18"/>
  <c r="G20" i="18"/>
  <c r="D21" i="18"/>
  <c r="E21" i="18"/>
  <c r="G21" i="18"/>
  <c r="D22" i="18"/>
  <c r="E22" i="18"/>
  <c r="G22" i="18"/>
  <c r="D23" i="18"/>
  <c r="E23" i="18"/>
  <c r="G23" i="18"/>
  <c r="D24" i="18"/>
  <c r="E24" i="18"/>
  <c r="G24" i="18"/>
  <c r="D25" i="18"/>
  <c r="E25" i="18"/>
  <c r="G25" i="18"/>
  <c r="D26" i="18"/>
  <c r="E26" i="18"/>
  <c r="G26" i="18"/>
  <c r="D27" i="18"/>
  <c r="E27" i="18"/>
  <c r="G27" i="18"/>
  <c r="D29" i="18"/>
  <c r="E29" i="18"/>
  <c r="G29" i="18"/>
  <c r="D30" i="18"/>
  <c r="E30" i="18"/>
  <c r="D31" i="18"/>
  <c r="E31" i="18"/>
  <c r="G31" i="18"/>
  <c r="D32" i="18"/>
  <c r="E32" i="18"/>
  <c r="G32" i="18"/>
  <c r="D34" i="18"/>
  <c r="E34" i="18"/>
  <c r="D35" i="18"/>
  <c r="E35" i="18"/>
  <c r="G35" i="18"/>
  <c r="D36" i="18"/>
  <c r="E36" i="18"/>
  <c r="G36" i="18"/>
  <c r="D37" i="18"/>
  <c r="E37" i="18"/>
  <c r="G37" i="18"/>
  <c r="D38" i="18"/>
  <c r="E38" i="18"/>
  <c r="G38" i="18"/>
  <c r="D52" i="18"/>
  <c r="E52" i="18"/>
  <c r="D53" i="18"/>
  <c r="E53" i="18"/>
  <c r="D54" i="18"/>
  <c r="E54" i="18"/>
  <c r="G54" i="18"/>
  <c r="D55" i="18"/>
  <c r="E55" i="18"/>
  <c r="G55" i="18"/>
  <c r="D57" i="18"/>
  <c r="E57" i="18"/>
  <c r="G57" i="18"/>
  <c r="D58" i="18"/>
  <c r="E58" i="18"/>
  <c r="D59" i="18"/>
  <c r="E59" i="18"/>
  <c r="G59" i="18"/>
  <c r="D60" i="18"/>
  <c r="E60" i="18"/>
  <c r="G60" i="18"/>
  <c r="D61" i="18"/>
  <c r="E61" i="18"/>
  <c r="G61" i="18"/>
  <c r="D62" i="18"/>
  <c r="E62" i="18"/>
  <c r="G62" i="18"/>
  <c r="D63" i="18"/>
  <c r="E63" i="18"/>
  <c r="G63" i="18"/>
  <c r="D64" i="18"/>
  <c r="E64" i="18"/>
  <c r="G64" i="18"/>
  <c r="D65" i="18"/>
  <c r="E65" i="18"/>
  <c r="G65" i="18"/>
  <c r="D66" i="18"/>
  <c r="E66" i="18"/>
  <c r="G66" i="18"/>
  <c r="D67" i="18"/>
  <c r="E67" i="18"/>
  <c r="G67" i="18"/>
  <c r="D68" i="18"/>
  <c r="E68" i="18"/>
  <c r="G68" i="18"/>
  <c r="D69" i="18"/>
  <c r="E69" i="18"/>
  <c r="G69" i="18"/>
  <c r="D70" i="18"/>
  <c r="E70" i="18"/>
  <c r="G70" i="18"/>
  <c r="D71" i="18"/>
  <c r="E71" i="18"/>
  <c r="G71" i="18"/>
  <c r="D72" i="18"/>
  <c r="E72" i="18"/>
  <c r="G72" i="18"/>
  <c r="D73" i="18"/>
  <c r="E73" i="18"/>
  <c r="G73" i="18"/>
  <c r="D74" i="18"/>
  <c r="E74" i="18"/>
  <c r="G74" i="18"/>
  <c r="D75" i="18"/>
  <c r="E75" i="18"/>
  <c r="G75" i="18"/>
  <c r="D76" i="18"/>
  <c r="E76" i="18"/>
  <c r="G76" i="18"/>
  <c r="D77" i="18"/>
  <c r="E77" i="18"/>
  <c r="G77" i="18"/>
  <c r="D78" i="18"/>
  <c r="E78" i="18"/>
  <c r="G78" i="18"/>
  <c r="D79" i="18"/>
  <c r="E79" i="18"/>
  <c r="G79" i="18"/>
  <c r="D80" i="18"/>
  <c r="E80" i="18"/>
  <c r="G80" i="18"/>
  <c r="D81" i="18"/>
  <c r="E81" i="18"/>
  <c r="G81" i="18"/>
  <c r="D82" i="18"/>
  <c r="E82" i="18"/>
  <c r="G82" i="18"/>
  <c r="D83" i="18"/>
  <c r="E83" i="18"/>
  <c r="G83" i="18"/>
  <c r="D84" i="18"/>
  <c r="E84" i="18"/>
  <c r="G84" i="18"/>
  <c r="D85" i="18"/>
  <c r="E85" i="18"/>
  <c r="G85" i="18"/>
  <c r="D86" i="18"/>
  <c r="E86" i="18"/>
  <c r="G86" i="18"/>
  <c r="D87" i="18"/>
  <c r="E87" i="18"/>
  <c r="G87" i="18"/>
  <c r="D88" i="18"/>
  <c r="E88" i="18"/>
  <c r="G88" i="18"/>
  <c r="D89" i="18"/>
  <c r="E89" i="18"/>
  <c r="G89" i="18"/>
  <c r="D90" i="18"/>
  <c r="E90" i="18"/>
  <c r="G90" i="18"/>
  <c r="D91" i="18"/>
  <c r="E91" i="18"/>
  <c r="G91" i="18"/>
  <c r="D92" i="18"/>
  <c r="E92" i="18"/>
  <c r="G92" i="18"/>
  <c r="D93" i="18"/>
  <c r="E93" i="18"/>
  <c r="G93" i="18"/>
  <c r="D94" i="18"/>
  <c r="E94" i="18"/>
  <c r="G94" i="18"/>
  <c r="D95" i="18"/>
  <c r="E95" i="18"/>
  <c r="G95" i="18"/>
  <c r="D96" i="18"/>
  <c r="E96" i="18"/>
  <c r="G96" i="18"/>
  <c r="D97" i="18"/>
  <c r="E97" i="18"/>
  <c r="G97" i="18"/>
  <c r="D98" i="18"/>
  <c r="E98" i="18"/>
  <c r="G98" i="18"/>
  <c r="D99" i="18"/>
  <c r="E99" i="18"/>
  <c r="G99" i="18"/>
  <c r="D100" i="18"/>
  <c r="E100" i="18"/>
  <c r="G100" i="18"/>
  <c r="D101" i="18"/>
  <c r="E101" i="18"/>
  <c r="G101" i="18"/>
  <c r="D102" i="18"/>
  <c r="E102" i="18"/>
  <c r="G102" i="18"/>
  <c r="D103" i="18"/>
  <c r="E103" i="18"/>
  <c r="G103" i="18"/>
  <c r="D104" i="18"/>
  <c r="E104" i="18"/>
  <c r="G104" i="18"/>
  <c r="D105" i="18"/>
  <c r="E105" i="18"/>
  <c r="G105" i="18"/>
  <c r="D106" i="18"/>
  <c r="E106" i="18"/>
  <c r="G106" i="18"/>
  <c r="D107" i="18"/>
  <c r="E107" i="18"/>
  <c r="G107" i="18"/>
  <c r="D108" i="18"/>
  <c r="E108" i="18"/>
  <c r="G108" i="18"/>
  <c r="D109" i="18"/>
  <c r="E109" i="18"/>
  <c r="G109" i="18"/>
  <c r="D110" i="18"/>
  <c r="E110" i="18"/>
  <c r="G110" i="18"/>
  <c r="D111" i="18"/>
  <c r="E111" i="18"/>
  <c r="G111" i="18"/>
  <c r="D112" i="18"/>
  <c r="E112" i="18"/>
  <c r="G112" i="18"/>
  <c r="D113" i="18"/>
  <c r="E113" i="18"/>
  <c r="G113" i="18"/>
  <c r="D114" i="18"/>
  <c r="E114" i="18"/>
  <c r="G114" i="18"/>
  <c r="D115" i="18"/>
  <c r="E115" i="18"/>
  <c r="G115" i="18"/>
  <c r="D116" i="18"/>
  <c r="E116" i="18"/>
  <c r="G116" i="18"/>
  <c r="D117" i="18"/>
  <c r="E117" i="18"/>
  <c r="G117" i="18"/>
  <c r="D118" i="18"/>
  <c r="E118" i="18"/>
  <c r="G118" i="18"/>
  <c r="D119" i="18"/>
  <c r="E119" i="18"/>
  <c r="G119" i="18"/>
  <c r="D120" i="18"/>
  <c r="E120" i="18"/>
  <c r="G120" i="18"/>
  <c r="D121" i="18"/>
  <c r="E121" i="18"/>
  <c r="G121" i="18"/>
  <c r="D122" i="18"/>
  <c r="E122" i="18"/>
  <c r="G122" i="18"/>
  <c r="D123" i="18"/>
  <c r="E123" i="18"/>
  <c r="G123" i="18"/>
  <c r="D124" i="18"/>
  <c r="E124" i="18"/>
  <c r="G124" i="18"/>
  <c r="D125" i="18"/>
  <c r="E125" i="18"/>
  <c r="G125" i="18"/>
  <c r="D126" i="18"/>
  <c r="E126" i="18"/>
  <c r="G126" i="18"/>
  <c r="D127" i="18"/>
  <c r="E127" i="18"/>
  <c r="G127" i="18"/>
  <c r="D128" i="18"/>
  <c r="E128" i="18"/>
  <c r="G128" i="18"/>
  <c r="D129" i="18"/>
  <c r="E129" i="18"/>
  <c r="G129" i="18"/>
  <c r="D130" i="18"/>
  <c r="E130" i="18"/>
  <c r="G130" i="18"/>
  <c r="D131" i="18"/>
  <c r="E131" i="18"/>
  <c r="G131" i="18"/>
  <c r="D132" i="18"/>
  <c r="E132" i="18"/>
  <c r="G132" i="18"/>
  <c r="D133" i="18"/>
  <c r="E133" i="18"/>
  <c r="G133" i="18"/>
  <c r="D134" i="18"/>
  <c r="E134" i="18"/>
  <c r="G134" i="18"/>
  <c r="D135" i="18"/>
  <c r="E135" i="18"/>
  <c r="G135" i="18"/>
  <c r="D136" i="18"/>
  <c r="E136" i="18"/>
  <c r="G136" i="18"/>
  <c r="D137" i="18"/>
  <c r="E137" i="18"/>
  <c r="G137" i="18"/>
  <c r="D138" i="18"/>
  <c r="E138" i="18"/>
  <c r="G138" i="18"/>
  <c r="D139" i="18"/>
  <c r="E139" i="18"/>
  <c r="G139" i="18"/>
  <c r="D140" i="18"/>
  <c r="E140" i="18"/>
  <c r="G140" i="18"/>
  <c r="D141" i="18"/>
  <c r="E141" i="18"/>
  <c r="G141" i="18"/>
  <c r="D142" i="18"/>
  <c r="E142" i="18"/>
  <c r="G142" i="18"/>
  <c r="D143" i="18"/>
  <c r="E143" i="18"/>
  <c r="G143" i="18"/>
  <c r="D144" i="18"/>
  <c r="E144" i="18"/>
  <c r="G144" i="18"/>
  <c r="D145" i="18"/>
  <c r="E145" i="18"/>
  <c r="G145" i="18"/>
  <c r="D146" i="18"/>
  <c r="E146" i="18"/>
  <c r="G146" i="18"/>
  <c r="D147" i="18"/>
  <c r="E147" i="18"/>
  <c r="G147" i="18"/>
  <c r="D148" i="18"/>
  <c r="E148" i="18"/>
  <c r="G148" i="18"/>
  <c r="D149" i="18"/>
  <c r="E149" i="18"/>
  <c r="G149" i="18"/>
  <c r="D150" i="18"/>
  <c r="E150" i="18"/>
  <c r="G150" i="18"/>
  <c r="D151" i="18"/>
  <c r="E151" i="18"/>
  <c r="G151" i="18"/>
  <c r="D152" i="18"/>
  <c r="E152" i="18"/>
  <c r="G152" i="18"/>
  <c r="D153" i="18"/>
  <c r="E153" i="18"/>
  <c r="G153" i="18"/>
  <c r="D154" i="18"/>
  <c r="E154" i="18"/>
  <c r="G154" i="18"/>
  <c r="D155" i="18"/>
  <c r="E155" i="18"/>
  <c r="G155" i="18"/>
  <c r="D156" i="18"/>
  <c r="E156" i="18"/>
  <c r="G156" i="18"/>
  <c r="D157" i="18"/>
  <c r="E157" i="18"/>
  <c r="G157" i="18"/>
  <c r="D158" i="18"/>
  <c r="E158" i="18"/>
  <c r="G158" i="18"/>
  <c r="D159" i="18"/>
  <c r="E159" i="18"/>
  <c r="G159" i="18"/>
  <c r="D160" i="18"/>
  <c r="E160" i="18"/>
  <c r="G160" i="18"/>
  <c r="D161" i="18"/>
  <c r="E161" i="18"/>
  <c r="G161" i="18"/>
  <c r="D162" i="18"/>
  <c r="E162" i="18"/>
  <c r="G162" i="18"/>
  <c r="D163" i="18"/>
  <c r="E163" i="18"/>
  <c r="G163" i="18"/>
  <c r="D164" i="18"/>
  <c r="E164" i="18"/>
  <c r="G164" i="18"/>
  <c r="D165" i="18"/>
  <c r="E165" i="18"/>
  <c r="G165" i="18"/>
  <c r="D166" i="18"/>
  <c r="E166" i="18"/>
  <c r="G166" i="18"/>
  <c r="D167" i="18"/>
  <c r="E167" i="18"/>
  <c r="G167" i="18"/>
  <c r="D168" i="18"/>
  <c r="E168" i="18"/>
  <c r="G168" i="18"/>
  <c r="D169" i="18"/>
  <c r="E169" i="18"/>
  <c r="G169" i="18"/>
  <c r="D170" i="18"/>
  <c r="E170" i="18"/>
  <c r="G170" i="18"/>
  <c r="D171" i="18"/>
  <c r="E171" i="18"/>
  <c r="G171" i="18"/>
  <c r="D172" i="18"/>
  <c r="E172" i="18"/>
  <c r="G172" i="18"/>
  <c r="D173" i="18"/>
  <c r="E173" i="18"/>
  <c r="G173" i="18"/>
  <c r="D174" i="18"/>
  <c r="E174" i="18"/>
  <c r="G174" i="18"/>
  <c r="D175" i="18"/>
  <c r="E175" i="18"/>
  <c r="G175" i="18"/>
  <c r="D176" i="18"/>
  <c r="E176" i="18"/>
  <c r="G176" i="18"/>
  <c r="D177" i="18"/>
  <c r="E177" i="18"/>
  <c r="G177" i="18"/>
  <c r="D178" i="18"/>
  <c r="E178" i="18"/>
  <c r="G178" i="18"/>
  <c r="D179" i="18"/>
  <c r="E179" i="18"/>
  <c r="G179" i="18"/>
  <c r="D180" i="18"/>
  <c r="E180" i="18"/>
  <c r="G180" i="18"/>
  <c r="D181" i="18"/>
  <c r="E181" i="18"/>
  <c r="G181" i="18"/>
  <c r="D182" i="18"/>
  <c r="E182" i="18"/>
  <c r="G182" i="18"/>
  <c r="D183" i="18"/>
  <c r="E183" i="18"/>
  <c r="G183" i="18"/>
  <c r="D184" i="18"/>
  <c r="E184" i="18"/>
  <c r="G184" i="18"/>
  <c r="D185" i="18"/>
  <c r="E185" i="18"/>
  <c r="G185" i="18"/>
  <c r="D186" i="18"/>
  <c r="E186" i="18"/>
  <c r="G186" i="18"/>
  <c r="D187" i="18"/>
  <c r="E187" i="18"/>
  <c r="G187" i="18"/>
  <c r="D188" i="18"/>
  <c r="E188" i="18"/>
  <c r="G188" i="18"/>
  <c r="D189" i="18"/>
  <c r="E189" i="18"/>
  <c r="G189" i="18"/>
  <c r="D190" i="18"/>
  <c r="E190" i="18"/>
  <c r="G190" i="18"/>
  <c r="D191" i="18"/>
  <c r="E191" i="18"/>
  <c r="G191" i="18"/>
  <c r="D192" i="18"/>
  <c r="E192" i="18"/>
  <c r="G192" i="18"/>
  <c r="F17" i="19" l="1"/>
  <c r="L25" i="1"/>
  <c r="H17" i="19" s="1"/>
  <c r="Q14" i="9" s="1"/>
  <c r="U43" i="1"/>
  <c r="U42" i="1"/>
  <c r="I36" i="1"/>
  <c r="I35" i="1" s="1"/>
  <c r="H36" i="1"/>
  <c r="K36" i="1" s="1"/>
  <c r="I38" i="1"/>
  <c r="I37" i="1" s="1"/>
  <c r="H38" i="1"/>
  <c r="K38" i="1" s="1"/>
  <c r="O26" i="1"/>
  <c r="Q26" i="1"/>
  <c r="S26" i="1"/>
  <c r="U21" i="1"/>
  <c r="I12" i="18"/>
  <c r="X859" i="1"/>
  <c r="X857" i="1"/>
  <c r="X959" i="1"/>
  <c r="X695" i="1"/>
  <c r="X470" i="1"/>
  <c r="X378" i="1"/>
  <c r="X290" i="1"/>
  <c r="X265" i="1"/>
  <c r="X185" i="1"/>
  <c r="X134" i="1"/>
  <c r="X66" i="1"/>
  <c r="X587" i="1"/>
  <c r="X964" i="1"/>
  <c r="X783" i="1"/>
  <c r="X969" i="1"/>
  <c r="X815" i="1"/>
  <c r="X898" i="1"/>
  <c r="X768" i="1"/>
  <c r="X707" i="1"/>
  <c r="X530" i="1"/>
  <c r="X468" i="1"/>
  <c r="X426" i="1"/>
  <c r="X386" i="1"/>
  <c r="X331" i="1"/>
  <c r="X275" i="1"/>
  <c r="X228" i="1"/>
  <c r="X218" i="1"/>
  <c r="X167" i="1"/>
  <c r="X103" i="1"/>
  <c r="X690" i="1"/>
  <c r="X553" i="1"/>
  <c r="X568" i="1"/>
  <c r="X637" i="1"/>
  <c r="X889" i="1"/>
  <c r="X771" i="1"/>
  <c r="X868" i="1"/>
  <c r="X806" i="1"/>
  <c r="X946" i="1"/>
  <c r="X745" i="1"/>
  <c r="X580" i="1"/>
  <c r="X460" i="1"/>
  <c r="X403" i="1"/>
  <c r="X363" i="1"/>
  <c r="X320" i="1"/>
  <c r="X291" i="1"/>
  <c r="X268" i="1"/>
  <c r="X217" i="1"/>
  <c r="X177" i="1"/>
  <c r="X125" i="1"/>
  <c r="X76" i="1"/>
  <c r="X598" i="1"/>
  <c r="X559" i="1"/>
  <c r="X957" i="1"/>
  <c r="X739" i="1"/>
  <c r="X802" i="1"/>
  <c r="X792" i="1"/>
  <c r="X490" i="1"/>
  <c r="X401" i="1"/>
  <c r="X310" i="1"/>
  <c r="X221" i="1"/>
  <c r="X165" i="1"/>
  <c r="X98" i="1"/>
  <c r="X652" i="1"/>
  <c r="X691" i="1"/>
  <c r="X888" i="1"/>
  <c r="X742" i="1"/>
  <c r="X884" i="1"/>
  <c r="X962" i="1"/>
  <c r="X795" i="1"/>
  <c r="X717" i="1"/>
  <c r="X492" i="1"/>
  <c r="X451" i="1"/>
  <c r="X408" i="1"/>
  <c r="X352" i="1"/>
  <c r="X324" i="1"/>
  <c r="X274" i="1"/>
  <c r="X226" i="1"/>
  <c r="X175" i="1"/>
  <c r="X102" i="1"/>
  <c r="X683" i="1"/>
  <c r="X541" i="1"/>
  <c r="X564" i="1"/>
  <c r="X550" i="1"/>
  <c r="X846" i="1"/>
  <c r="X981" i="1"/>
  <c r="X799" i="1"/>
  <c r="X824" i="1"/>
  <c r="X670" i="1"/>
  <c r="X480" i="1"/>
  <c r="X415" i="1"/>
  <c r="X369" i="1"/>
  <c r="X303" i="1"/>
  <c r="X232" i="1"/>
  <c r="X59" i="1"/>
  <c r="X961" i="1"/>
  <c r="X784" i="1"/>
  <c r="X809" i="1"/>
  <c r="X914" i="1"/>
  <c r="X632" i="1"/>
  <c r="X434" i="1"/>
  <c r="X322" i="1"/>
  <c r="X206" i="1"/>
  <c r="X153" i="1"/>
  <c r="X85" i="1"/>
  <c r="X549" i="1"/>
  <c r="X645" i="1"/>
  <c r="X850" i="1"/>
  <c r="X931" i="1"/>
  <c r="X763" i="1"/>
  <c r="X863" i="1"/>
  <c r="X750" i="1"/>
  <c r="X628" i="1"/>
  <c r="X497" i="1"/>
  <c r="X455" i="1"/>
  <c r="X411" i="1"/>
  <c r="X356" i="1"/>
  <c r="X315" i="1"/>
  <c r="X254" i="1"/>
  <c r="X200" i="1"/>
  <c r="X144" i="1"/>
  <c r="X86" i="1"/>
  <c r="X633" i="1"/>
  <c r="X521" i="1"/>
  <c r="X537" i="1"/>
  <c r="X552" i="1"/>
  <c r="X811" i="1"/>
  <c r="X922" i="1"/>
  <c r="X987" i="1"/>
  <c r="X840" i="1"/>
  <c r="X675" i="1"/>
  <c r="X493" i="1"/>
  <c r="X420" i="1"/>
  <c r="X371" i="1"/>
  <c r="X335" i="1"/>
  <c r="X279" i="1"/>
  <c r="X239" i="1"/>
  <c r="X191" i="1"/>
  <c r="X137" i="1"/>
  <c r="X97" i="1"/>
  <c r="X684" i="1"/>
  <c r="X634" i="1"/>
  <c r="X469" i="1"/>
  <c r="X915" i="1"/>
  <c r="X865" i="1"/>
  <c r="X956" i="1"/>
  <c r="X673" i="1"/>
  <c r="X466" i="1"/>
  <c r="X374" i="1"/>
  <c r="X246" i="1"/>
  <c r="X181" i="1"/>
  <c r="X130" i="1"/>
  <c r="X62" i="1"/>
  <c r="X567" i="1"/>
  <c r="X545" i="1"/>
  <c r="X808" i="1"/>
  <c r="X955" i="1"/>
  <c r="X796" i="1"/>
  <c r="X895" i="1"/>
  <c r="X761" i="1"/>
  <c r="X625" i="1"/>
  <c r="X507" i="1"/>
  <c r="X476" i="1"/>
  <c r="X436" i="1"/>
  <c r="X399" i="1"/>
  <c r="X336" i="1"/>
  <c r="X296" i="1"/>
  <c r="X240" i="1"/>
  <c r="X195" i="1"/>
  <c r="X136" i="1"/>
  <c r="X80" i="1"/>
  <c r="X586" i="1"/>
  <c r="X605" i="1"/>
  <c r="X682" i="1"/>
  <c r="X920" i="1"/>
  <c r="X800" i="1"/>
  <c r="X919" i="1"/>
  <c r="X734" i="1"/>
  <c r="X942" i="1"/>
  <c r="X704" i="1"/>
  <c r="X489" i="1"/>
  <c r="X433" i="1"/>
  <c r="X387" i="1"/>
  <c r="X348" i="1"/>
  <c r="X319" i="1"/>
  <c r="X277" i="1"/>
  <c r="X253" i="1"/>
  <c r="X201" i="1"/>
  <c r="X164" i="1"/>
  <c r="X132" i="1"/>
  <c r="X109" i="1"/>
  <c r="X75" i="1"/>
  <c r="X656" i="1"/>
  <c r="X543" i="1"/>
  <c r="X595" i="1"/>
  <c r="X522" i="1"/>
  <c r="X540" i="1"/>
  <c r="X954" i="1"/>
  <c r="X902" i="1"/>
  <c r="X797" i="1"/>
  <c r="X973" i="1"/>
  <c r="X862" i="1"/>
  <c r="X826" i="1"/>
  <c r="X751" i="1"/>
  <c r="X927" i="1"/>
  <c r="X907" i="1"/>
  <c r="X781" i="1"/>
  <c r="X658" i="1"/>
  <c r="X536" i="1"/>
  <c r="X487" i="1"/>
  <c r="X449" i="1"/>
  <c r="X414" i="1"/>
  <c r="X398" i="1"/>
  <c r="X362" i="1"/>
  <c r="X338" i="1"/>
  <c r="X306" i="1"/>
  <c r="X282" i="1"/>
  <c r="X237" i="1"/>
  <c r="X214" i="1"/>
  <c r="X197" i="1"/>
  <c r="X178" i="1"/>
  <c r="X162" i="1"/>
  <c r="X142" i="1"/>
  <c r="X118" i="1"/>
  <c r="X94" i="1"/>
  <c r="X78" i="1"/>
  <c r="X711" i="1"/>
  <c r="X604" i="1"/>
  <c r="X611" i="1"/>
  <c r="X563" i="1"/>
  <c r="X659" i="1"/>
  <c r="X512" i="1"/>
  <c r="X906" i="1"/>
  <c r="X871" i="1"/>
  <c r="X807" i="1"/>
  <c r="X770" i="1"/>
  <c r="X741" i="1"/>
  <c r="X950" i="1"/>
  <c r="X900" i="1"/>
  <c r="X876" i="1"/>
  <c r="X782" i="1"/>
  <c r="X743" i="1"/>
  <c r="X933" i="1"/>
  <c r="X869" i="1"/>
  <c r="X837" i="1"/>
  <c r="X786" i="1"/>
  <c r="X757" i="1"/>
  <c r="X726" i="1"/>
  <c r="X712" i="1"/>
  <c r="X686" i="1"/>
  <c r="X621" i="1"/>
  <c r="X544" i="1"/>
  <c r="X505" i="1"/>
  <c r="X488" i="1"/>
  <c r="X475" i="1"/>
  <c r="X459" i="1"/>
  <c r="X446" i="1"/>
  <c r="X432" i="1"/>
  <c r="X419" i="1"/>
  <c r="X407" i="1"/>
  <c r="X396" i="1"/>
  <c r="X360" i="1"/>
  <c r="X344" i="1"/>
  <c r="X334" i="1"/>
  <c r="X318" i="1"/>
  <c r="X304" i="1"/>
  <c r="X292" i="1"/>
  <c r="X263" i="1"/>
  <c r="X251" i="1"/>
  <c r="X236" i="1"/>
  <c r="X224" i="1"/>
  <c r="X212" i="1"/>
  <c r="X183" i="1"/>
  <c r="X172" i="1"/>
  <c r="X160" i="1"/>
  <c r="X128" i="1"/>
  <c r="X112" i="1"/>
  <c r="X96" i="1"/>
  <c r="X72" i="1"/>
  <c r="X703" i="1"/>
  <c r="X663" i="1"/>
  <c r="X610" i="1"/>
  <c r="X576" i="1"/>
  <c r="X535" i="1"/>
  <c r="X618" i="1"/>
  <c r="X602" i="1"/>
  <c r="X562" i="1"/>
  <c r="X510" i="1"/>
  <c r="X651" i="1"/>
  <c r="X548" i="1"/>
  <c r="X534" i="1"/>
  <c r="X899" i="1"/>
  <c r="X855" i="1"/>
  <c r="X833" i="1"/>
  <c r="X779" i="1"/>
  <c r="X755" i="1"/>
  <c r="X966" i="1"/>
  <c r="X890" i="1"/>
  <c r="X847" i="1"/>
  <c r="X785" i="1"/>
  <c r="X733" i="1"/>
  <c r="X968" i="1"/>
  <c r="X936" i="1"/>
  <c r="X886" i="1"/>
  <c r="X773" i="1"/>
  <c r="X730" i="1"/>
  <c r="X698" i="1"/>
  <c r="X665" i="1"/>
  <c r="X506" i="1"/>
  <c r="X486" i="1"/>
  <c r="X474" i="1"/>
  <c r="X443" i="1"/>
  <c r="X428" i="1"/>
  <c r="X409" i="1"/>
  <c r="X392" i="1"/>
  <c r="X380" i="1"/>
  <c r="X368" i="1"/>
  <c r="X353" i="1"/>
  <c r="X347" i="1"/>
  <c r="X328" i="1"/>
  <c r="X317" i="1"/>
  <c r="X297" i="1"/>
  <c r="X283" i="1"/>
  <c r="X272" i="1"/>
  <c r="X260" i="1"/>
  <c r="X248" i="1"/>
  <c r="X229" i="1"/>
  <c r="X205" i="1"/>
  <c r="X199" i="1"/>
  <c r="X187" i="1"/>
  <c r="X161" i="1"/>
  <c r="X145" i="1"/>
  <c r="X129" i="1"/>
  <c r="X116" i="1"/>
  <c r="X107" i="1"/>
  <c r="X91" i="1"/>
  <c r="X65" i="1"/>
  <c r="X718" i="1"/>
  <c r="X669" i="1"/>
  <c r="X649" i="1"/>
  <c r="X600" i="1"/>
  <c r="X533" i="1"/>
  <c r="X624" i="1"/>
  <c r="X593" i="1"/>
  <c r="X566" i="1"/>
  <c r="X520" i="1"/>
  <c r="X705" i="1"/>
  <c r="X926" i="1"/>
  <c r="X882" i="1"/>
  <c r="X831" i="1"/>
  <c r="X491" i="1"/>
  <c r="X406" i="1"/>
  <c r="X346" i="1"/>
  <c r="X222" i="1"/>
  <c r="X169" i="1"/>
  <c r="X101" i="1"/>
  <c r="X676" i="1"/>
  <c r="X694" i="1"/>
  <c r="X894" i="1"/>
  <c r="X744" i="1"/>
  <c r="X887" i="1"/>
  <c r="X720" i="1"/>
  <c r="X805" i="1"/>
  <c r="X719" i="1"/>
  <c r="X577" i="1"/>
  <c r="X479" i="1"/>
  <c r="X438" i="1"/>
  <c r="X400" i="1"/>
  <c r="X340" i="1"/>
  <c r="X298" i="1"/>
  <c r="X242" i="1"/>
  <c r="X176" i="1"/>
  <c r="X123" i="1"/>
  <c r="X70" i="1"/>
  <c r="X591" i="1"/>
  <c r="X614" i="1"/>
  <c r="X688" i="1"/>
  <c r="X923" i="1"/>
  <c r="X848" i="1"/>
  <c r="X985" i="1"/>
  <c r="X754" i="1"/>
  <c r="X918" i="1"/>
  <c r="X727" i="1"/>
  <c r="X482" i="1"/>
  <c r="X437" i="1"/>
  <c r="X388" i="1"/>
  <c r="X349" i="1"/>
  <c r="X305" i="1"/>
  <c r="X255" i="1"/>
  <c r="X203" i="1"/>
  <c r="X155" i="1"/>
  <c r="X111" i="1"/>
  <c r="X60" i="1"/>
  <c r="X657" i="1"/>
  <c r="X636" i="1"/>
  <c r="X557" i="1"/>
  <c r="X571" i="1"/>
  <c r="X685" i="1"/>
  <c r="X841" i="1"/>
  <c r="X835" i="1"/>
  <c r="X913" i="1"/>
  <c r="X592" i="1"/>
  <c r="X417" i="1"/>
  <c r="X342" i="1"/>
  <c r="X289" i="1"/>
  <c r="X202" i="1"/>
  <c r="X146" i="1"/>
  <c r="X82" i="1"/>
  <c r="X519" i="1"/>
  <c r="X909" i="1"/>
  <c r="X776" i="1"/>
  <c r="X911" i="1"/>
  <c r="X759" i="1"/>
  <c r="X858" i="1"/>
  <c r="X749" i="1"/>
  <c r="X689" i="1"/>
  <c r="X572" i="1"/>
  <c r="X464" i="1"/>
  <c r="X423" i="1"/>
  <c r="X372" i="1"/>
  <c r="X308" i="1"/>
  <c r="X252" i="1"/>
  <c r="X216" i="1"/>
  <c r="X166" i="1"/>
  <c r="X122" i="1"/>
  <c r="X715" i="1"/>
  <c r="X631" i="1"/>
  <c r="X622" i="1"/>
  <c r="X514" i="1"/>
  <c r="X542" i="1"/>
  <c r="X885" i="1"/>
  <c r="X764" i="1"/>
  <c r="X860" i="1"/>
  <c r="X977" i="1"/>
  <c r="X893" i="1"/>
  <c r="X731" i="1"/>
  <c r="X508" i="1"/>
  <c r="X447" i="1"/>
  <c r="X393" i="1"/>
  <c r="X355" i="1"/>
  <c r="X333" i="1"/>
  <c r="X284" i="1"/>
  <c r="X267" i="1"/>
  <c r="X211" i="1"/>
  <c r="X188" i="1"/>
  <c r="X148" i="1"/>
  <c r="X120" i="1"/>
  <c r="X92" i="1"/>
  <c r="X672" i="1"/>
  <c r="X620" i="1"/>
  <c r="X629" i="1"/>
  <c r="X569" i="1"/>
  <c r="X716" i="1"/>
  <c r="X951" i="1"/>
  <c r="X877" i="1"/>
  <c r="X787" i="1"/>
  <c r="X916" i="1"/>
  <c r="X861" i="1"/>
  <c r="X823" i="1"/>
  <c r="X740" i="1"/>
  <c r="X924" i="1"/>
  <c r="X867" i="1"/>
  <c r="X714" i="1"/>
  <c r="X647" i="1"/>
  <c r="X502" i="1"/>
  <c r="X483" i="1"/>
  <c r="X445" i="1"/>
  <c r="X410" i="1"/>
  <c r="X382" i="1"/>
  <c r="X358" i="1"/>
  <c r="X326" i="1"/>
  <c r="X294" i="1"/>
  <c r="X266" i="1"/>
  <c r="X230" i="1"/>
  <c r="X209" i="1"/>
  <c r="X186" i="1"/>
  <c r="X173" i="1"/>
  <c r="X158" i="1"/>
  <c r="X138" i="1"/>
  <c r="X114" i="1"/>
  <c r="X89" i="1"/>
  <c r="X73" i="1"/>
  <c r="X700" i="1"/>
  <c r="X589" i="1"/>
  <c r="X590" i="1"/>
  <c r="X516" i="1"/>
  <c r="X648" i="1"/>
  <c r="X967" i="1"/>
  <c r="X905" i="1"/>
  <c r="X866" i="1"/>
  <c r="X793" i="1"/>
  <c r="X758" i="1"/>
  <c r="X988" i="1"/>
  <c r="X935" i="1"/>
  <c r="X896" i="1"/>
  <c r="X818" i="1"/>
  <c r="X769" i="1"/>
  <c r="X722" i="1"/>
  <c r="X901" i="1"/>
  <c r="X864" i="1"/>
  <c r="X817" i="1"/>
  <c r="X775" i="1"/>
  <c r="X753" i="1"/>
  <c r="X725" i="1"/>
  <c r="X710" i="1"/>
  <c r="X664" i="1"/>
  <c r="X596" i="1"/>
  <c r="X532" i="1"/>
  <c r="X501" i="1"/>
  <c r="X484" i="1"/>
  <c r="X473" i="1"/>
  <c r="X458" i="1"/>
  <c r="X440" i="1"/>
  <c r="X427" i="1"/>
  <c r="X412" i="1"/>
  <c r="X402" i="1"/>
  <c r="X395" i="1"/>
  <c r="X359" i="1"/>
  <c r="X343" i="1"/>
  <c r="X332" i="1"/>
  <c r="X316" i="1"/>
  <c r="X302" i="1"/>
  <c r="X280" i="1"/>
  <c r="X262" i="1"/>
  <c r="X244" i="1"/>
  <c r="X235" i="1"/>
  <c r="X223" i="1"/>
  <c r="X207" i="1"/>
  <c r="X182" i="1"/>
  <c r="X171" i="1"/>
  <c r="X151" i="1"/>
  <c r="X124" i="1"/>
  <c r="X108" i="1"/>
  <c r="X87" i="1"/>
  <c r="X71" i="1"/>
  <c r="X696" i="1"/>
  <c r="X643" i="1"/>
  <c r="X597" i="1"/>
  <c r="X573" i="1"/>
  <c r="X531" i="1"/>
  <c r="X615" i="1"/>
  <c r="X578" i="1"/>
  <c r="X539" i="1"/>
  <c r="X709" i="1"/>
  <c r="X642" i="1"/>
  <c r="X678" i="1"/>
  <c r="X980" i="1"/>
  <c r="X897" i="1"/>
  <c r="X853" i="1"/>
  <c r="X822" i="1"/>
  <c r="X772" i="1"/>
  <c r="X989" i="1"/>
  <c r="X960" i="1"/>
  <c r="X879" i="1"/>
  <c r="X821" i="1"/>
  <c r="X774" i="1"/>
  <c r="X721" i="1"/>
  <c r="X953" i="1"/>
  <c r="X921" i="1"/>
  <c r="X883" i="1"/>
  <c r="X760" i="1"/>
  <c r="X728" i="1"/>
  <c r="X680" i="1"/>
  <c r="X599" i="1"/>
  <c r="X494" i="1"/>
  <c r="X485" i="1"/>
  <c r="X465" i="1"/>
  <c r="X441" i="1"/>
  <c r="X424" i="1"/>
  <c r="X404" i="1"/>
  <c r="X389" i="1"/>
  <c r="X376" i="1"/>
  <c r="X365" i="1"/>
  <c r="X351" i="1"/>
  <c r="X337" i="1"/>
  <c r="X325" i="1"/>
  <c r="X312" i="1"/>
  <c r="X293" i="1"/>
  <c r="X281" i="1"/>
  <c r="X269" i="1"/>
  <c r="X256" i="1"/>
  <c r="X241" i="1"/>
  <c r="X225" i="1"/>
  <c r="X204" i="1"/>
  <c r="X192" i="1"/>
  <c r="X180" i="1"/>
  <c r="X156" i="1"/>
  <c r="X143" i="1"/>
  <c r="X127" i="1"/>
  <c r="X113" i="1"/>
  <c r="X104" i="1"/>
  <c r="X81" i="1"/>
  <c r="X64" i="1"/>
  <c r="X693" i="1"/>
  <c r="X660" i="1"/>
  <c r="X638" i="1"/>
  <c r="X579" i="1"/>
  <c r="X523" i="1"/>
  <c r="X609" i="1"/>
  <c r="X574" i="1"/>
  <c r="X565" i="1"/>
  <c r="X513" i="1"/>
  <c r="X702" i="1"/>
  <c r="J65" i="18"/>
  <c r="J190" i="18"/>
  <c r="J134" i="18"/>
  <c r="J126" i="18"/>
  <c r="J169" i="18"/>
  <c r="J167" i="18"/>
  <c r="J161" i="18"/>
  <c r="J159" i="18"/>
  <c r="J157" i="18"/>
  <c r="J153" i="18"/>
  <c r="J151" i="18"/>
  <c r="J145" i="18"/>
  <c r="J143" i="18"/>
  <c r="J141" i="18"/>
  <c r="J137" i="18"/>
  <c r="J121" i="18"/>
  <c r="J100" i="18"/>
  <c r="J92" i="18"/>
  <c r="J63" i="18"/>
  <c r="J61" i="18"/>
  <c r="J57" i="18"/>
  <c r="J55" i="18"/>
  <c r="J52" i="18"/>
  <c r="J37" i="18"/>
  <c r="J35" i="18"/>
  <c r="J31" i="18"/>
  <c r="J29" i="18"/>
  <c r="J185" i="18"/>
  <c r="J181" i="18"/>
  <c r="J117" i="18"/>
  <c r="J81" i="18"/>
  <c r="J69" i="18"/>
  <c r="J62" i="18"/>
  <c r="J54" i="18"/>
  <c r="J36" i="18"/>
  <c r="J20" i="18"/>
  <c r="J182" i="18"/>
  <c r="J174" i="18"/>
  <c r="J164" i="18"/>
  <c r="J156" i="18"/>
  <c r="J148" i="18"/>
  <c r="J140" i="18"/>
  <c r="J105" i="18"/>
  <c r="J103" i="18"/>
  <c r="J97" i="18"/>
  <c r="J95" i="18"/>
  <c r="J93" i="18"/>
  <c r="J89" i="18"/>
  <c r="J87" i="18"/>
  <c r="J23" i="18"/>
  <c r="J133" i="18"/>
  <c r="J118" i="18"/>
  <c r="J110" i="18"/>
  <c r="J86" i="18"/>
  <c r="J78" i="18"/>
  <c r="J70" i="18"/>
  <c r="J191" i="18"/>
  <c r="J189" i="18"/>
  <c r="J166" i="18"/>
  <c r="J158" i="18"/>
  <c r="J135" i="18"/>
  <c r="J129" i="18"/>
  <c r="J127" i="18"/>
  <c r="J125" i="18"/>
  <c r="J102" i="18"/>
  <c r="J94" i="18"/>
  <c r="J84" i="18"/>
  <c r="J79" i="18"/>
  <c r="J77" i="18"/>
  <c r="J73" i="18"/>
  <c r="J71" i="18"/>
  <c r="J53" i="18"/>
  <c r="J34" i="18"/>
  <c r="J26" i="18"/>
  <c r="J21" i="18"/>
  <c r="J19" i="18"/>
  <c r="J16" i="18"/>
  <c r="J188" i="18"/>
  <c r="J183" i="18"/>
  <c r="J177" i="18"/>
  <c r="J175" i="18"/>
  <c r="J173" i="18"/>
  <c r="J165" i="18"/>
  <c r="J150" i="18"/>
  <c r="J142" i="18"/>
  <c r="J132" i="18"/>
  <c r="J124" i="18"/>
  <c r="J119" i="18"/>
  <c r="J113" i="18"/>
  <c r="J111" i="18"/>
  <c r="J109" i="18"/>
  <c r="J101" i="18"/>
  <c r="J76" i="18"/>
  <c r="J68" i="18"/>
  <c r="J180" i="18"/>
  <c r="J172" i="18"/>
  <c r="J149" i="18"/>
  <c r="J116" i="18"/>
  <c r="J108" i="18"/>
  <c r="J85" i="18"/>
  <c r="J60" i="18"/>
  <c r="J27" i="18"/>
  <c r="J192" i="18"/>
  <c r="J187" i="18"/>
  <c r="J178" i="18"/>
  <c r="J176" i="18"/>
  <c r="J171" i="18"/>
  <c r="J162" i="18"/>
  <c r="J160" i="18"/>
  <c r="J155" i="18"/>
  <c r="J146" i="18"/>
  <c r="J144" i="18"/>
  <c r="J139" i="18"/>
  <c r="J130" i="18"/>
  <c r="J128" i="18"/>
  <c r="J123" i="18"/>
  <c r="J114" i="18"/>
  <c r="J112" i="18"/>
  <c r="J107" i="18"/>
  <c r="J98" i="18"/>
  <c r="J96" i="18"/>
  <c r="J91" i="18"/>
  <c r="J82" i="18"/>
  <c r="J80" i="18"/>
  <c r="J75" i="18"/>
  <c r="J66" i="18"/>
  <c r="J64" i="18"/>
  <c r="J59" i="18"/>
  <c r="J38" i="18"/>
  <c r="J24" i="18"/>
  <c r="J22" i="18"/>
  <c r="J186" i="18"/>
  <c r="J184" i="18"/>
  <c r="J179" i="18"/>
  <c r="J170" i="18"/>
  <c r="J168" i="18"/>
  <c r="J163" i="18"/>
  <c r="J154" i="18"/>
  <c r="J152" i="18"/>
  <c r="J147" i="18"/>
  <c r="J138" i="18"/>
  <c r="J136" i="18"/>
  <c r="J131" i="18"/>
  <c r="J122" i="18"/>
  <c r="J120" i="18"/>
  <c r="J115" i="18"/>
  <c r="J106" i="18"/>
  <c r="J104" i="18"/>
  <c r="J99" i="18"/>
  <c r="J90" i="18"/>
  <c r="J88" i="18"/>
  <c r="J83" i="18"/>
  <c r="J74" i="18"/>
  <c r="J72" i="18"/>
  <c r="J67" i="18"/>
  <c r="J58" i="18"/>
  <c r="J32" i="18"/>
  <c r="J30" i="18"/>
  <c r="J25" i="18"/>
  <c r="J17" i="18"/>
  <c r="U26" i="1" l="1"/>
  <c r="L37" i="1"/>
  <c r="H19" i="19" s="1"/>
  <c r="F19" i="19"/>
  <c r="Q36" i="1"/>
  <c r="O36" i="1"/>
  <c r="S36" i="1"/>
  <c r="S38" i="1"/>
  <c r="Q38" i="1"/>
  <c r="O38" i="1"/>
  <c r="L35" i="1"/>
  <c r="H18" i="19" s="1"/>
  <c r="F18" i="19"/>
  <c r="V42" i="1"/>
  <c r="X42" i="1"/>
  <c r="V43" i="1"/>
  <c r="X43" i="1"/>
  <c r="V21" i="1"/>
  <c r="X21" i="1"/>
  <c r="J13" i="1"/>
  <c r="J12" i="1" s="1"/>
  <c r="J17" i="1"/>
  <c r="J14" i="1" s="1"/>
  <c r="J18" i="18"/>
  <c r="F40" i="21"/>
  <c r="C42" i="19"/>
  <c r="U38" i="1" l="1"/>
  <c r="X38" i="1" s="1"/>
  <c r="U36" i="1"/>
  <c r="X36" i="1" s="1"/>
  <c r="X26" i="1"/>
  <c r="V26" i="1"/>
  <c r="G16" i="19"/>
  <c r="V38" i="1" l="1"/>
  <c r="V36" i="1"/>
  <c r="C10" i="1"/>
  <c r="J10" i="1" l="1"/>
  <c r="J9" i="1" s="1"/>
  <c r="G14" i="19" s="1"/>
  <c r="I10" i="1"/>
  <c r="I9" i="1" s="1"/>
  <c r="F14" i="19" s="1"/>
  <c r="G15" i="19"/>
  <c r="G14" i="18"/>
  <c r="H10" i="1"/>
  <c r="K10" i="1" s="1"/>
  <c r="H12" i="18" l="1"/>
  <c r="J13" i="18"/>
  <c r="L9" i="1"/>
  <c r="H14" i="19" s="1"/>
  <c r="Q10" i="1"/>
  <c r="S10" i="1"/>
  <c r="O10" i="1"/>
  <c r="J14" i="18"/>
  <c r="I17" i="1" l="1"/>
  <c r="I14" i="1" s="1"/>
  <c r="H17" i="1"/>
  <c r="K17" i="1" s="1"/>
  <c r="J12" i="18"/>
  <c r="U10" i="1"/>
  <c r="V10" i="1" s="1"/>
  <c r="F14" i="21"/>
  <c r="F15" i="21"/>
  <c r="F16" i="21"/>
  <c r="F17" i="21"/>
  <c r="F18" i="21"/>
  <c r="D19" i="21"/>
  <c r="G26" i="21"/>
  <c r="H26" i="21"/>
  <c r="I26" i="21"/>
  <c r="Q3" i="9"/>
  <c r="AJ10" i="1"/>
  <c r="AJ11" i="1"/>
  <c r="AJ13" i="1"/>
  <c r="AJ15" i="1"/>
  <c r="AJ16" i="1"/>
  <c r="AJ18" i="1"/>
  <c r="AJ19" i="1"/>
  <c r="AJ21" i="1"/>
  <c r="AJ22" i="1"/>
  <c r="AJ24" i="1"/>
  <c r="AJ25" i="1"/>
  <c r="AJ26" i="1"/>
  <c r="AJ27" i="1"/>
  <c r="AJ28" i="1"/>
  <c r="AJ29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D7" i="19"/>
  <c r="H7" i="19"/>
  <c r="H9" i="19"/>
  <c r="D10" i="19"/>
  <c r="B11" i="9"/>
  <c r="B12" i="9"/>
  <c r="B13" i="9"/>
  <c r="B14" i="9"/>
  <c r="B15" i="9"/>
  <c r="B16" i="9"/>
  <c r="B17" i="9"/>
  <c r="Q17" i="9"/>
  <c r="B18" i="9"/>
  <c r="Q18" i="9"/>
  <c r="B19" i="9"/>
  <c r="Q19" i="9"/>
  <c r="B20" i="9"/>
  <c r="Q20" i="9"/>
  <c r="B21" i="9"/>
  <c r="Q21" i="9"/>
  <c r="B22" i="9"/>
  <c r="Q22" i="9"/>
  <c r="J25" i="19"/>
  <c r="B23" i="9"/>
  <c r="Q23" i="9"/>
  <c r="B24" i="9"/>
  <c r="Q24" i="9"/>
  <c r="J27" i="19"/>
  <c r="B25" i="9"/>
  <c r="Q25" i="9"/>
  <c r="B26" i="9"/>
  <c r="Q26" i="9"/>
  <c r="B27" i="9"/>
  <c r="Q27" i="9"/>
  <c r="B28" i="9"/>
  <c r="Q28" i="9"/>
  <c r="B29" i="9"/>
  <c r="Q29" i="9"/>
  <c r="B30" i="9"/>
  <c r="Q30" i="9"/>
  <c r="J33" i="19"/>
  <c r="E37" i="19"/>
  <c r="D26" i="21" l="1"/>
  <c r="Q7" i="9" s="1"/>
  <c r="F16" i="19"/>
  <c r="L14" i="1"/>
  <c r="H16" i="19" s="1"/>
  <c r="Q13" i="9" s="1"/>
  <c r="Q17" i="1"/>
  <c r="O17" i="1"/>
  <c r="S17" i="1"/>
  <c r="I13" i="1"/>
  <c r="I12" i="1" s="1"/>
  <c r="H13" i="1"/>
  <c r="K13" i="1" s="1"/>
  <c r="X10" i="1"/>
  <c r="Q16" i="9"/>
  <c r="Q15" i="9"/>
  <c r="J29" i="19"/>
  <c r="J21" i="19"/>
  <c r="J31" i="19"/>
  <c r="J23" i="19"/>
  <c r="J32" i="19"/>
  <c r="J30" i="19"/>
  <c r="J28" i="19"/>
  <c r="J26" i="19"/>
  <c r="J24" i="19"/>
  <c r="J22" i="19"/>
  <c r="J20" i="19"/>
  <c r="G34" i="19"/>
  <c r="G52" i="19" s="1"/>
  <c r="J29" i="9"/>
  <c r="D29" i="9"/>
  <c r="L29" i="9"/>
  <c r="F29" i="9"/>
  <c r="N29" i="9"/>
  <c r="P29" i="9"/>
  <c r="H29" i="9"/>
  <c r="F27" i="9"/>
  <c r="N27" i="9"/>
  <c r="H27" i="9"/>
  <c r="P27" i="9"/>
  <c r="J27" i="9"/>
  <c r="D27" i="9"/>
  <c r="L27" i="9"/>
  <c r="F23" i="9"/>
  <c r="N23" i="9"/>
  <c r="H23" i="9"/>
  <c r="P23" i="9"/>
  <c r="J23" i="9"/>
  <c r="D23" i="9"/>
  <c r="L23" i="9"/>
  <c r="J21" i="9"/>
  <c r="D21" i="9"/>
  <c r="L21" i="9"/>
  <c r="F21" i="9"/>
  <c r="N21" i="9"/>
  <c r="P21" i="9"/>
  <c r="H21" i="9"/>
  <c r="F19" i="9"/>
  <c r="N19" i="9"/>
  <c r="H19" i="9"/>
  <c r="P19" i="9"/>
  <c r="J19" i="9"/>
  <c r="D19" i="9"/>
  <c r="L19" i="9"/>
  <c r="J17" i="9"/>
  <c r="D17" i="9"/>
  <c r="L17" i="9"/>
  <c r="F17" i="9"/>
  <c r="N17" i="9"/>
  <c r="P17" i="9"/>
  <c r="H17" i="9"/>
  <c r="D30" i="9"/>
  <c r="L30" i="9"/>
  <c r="F30" i="9"/>
  <c r="N30" i="9"/>
  <c r="H30" i="9"/>
  <c r="P30" i="9"/>
  <c r="J30" i="9"/>
  <c r="J25" i="9"/>
  <c r="D25" i="9"/>
  <c r="L25" i="9"/>
  <c r="F25" i="9"/>
  <c r="N25" i="9"/>
  <c r="P25" i="9"/>
  <c r="H25" i="9"/>
  <c r="H28" i="9"/>
  <c r="P28" i="9"/>
  <c r="J28" i="9"/>
  <c r="D28" i="9"/>
  <c r="L28" i="9"/>
  <c r="N28" i="9"/>
  <c r="F28" i="9"/>
  <c r="D26" i="9"/>
  <c r="L26" i="9"/>
  <c r="F26" i="9"/>
  <c r="N26" i="9"/>
  <c r="H26" i="9"/>
  <c r="P26" i="9"/>
  <c r="J26" i="9"/>
  <c r="H24" i="9"/>
  <c r="P24" i="9"/>
  <c r="J24" i="9"/>
  <c r="D24" i="9"/>
  <c r="L24" i="9"/>
  <c r="N24" i="9"/>
  <c r="F24" i="9"/>
  <c r="D22" i="9"/>
  <c r="L22" i="9"/>
  <c r="F22" i="9"/>
  <c r="N22" i="9"/>
  <c r="H22" i="9"/>
  <c r="P22" i="9"/>
  <c r="J22" i="9"/>
  <c r="H20" i="9"/>
  <c r="P20" i="9"/>
  <c r="J20" i="9"/>
  <c r="D20" i="9"/>
  <c r="L20" i="9"/>
  <c r="N20" i="9"/>
  <c r="F20" i="9"/>
  <c r="D18" i="9"/>
  <c r="L18" i="9"/>
  <c r="F18" i="9"/>
  <c r="N18" i="9"/>
  <c r="H18" i="9"/>
  <c r="P18" i="9"/>
  <c r="J18" i="9"/>
  <c r="I19" i="19" l="1"/>
  <c r="E26" i="21"/>
  <c r="P16" i="9"/>
  <c r="H16" i="9" s="1"/>
  <c r="P13" i="9"/>
  <c r="J13" i="9" s="1"/>
  <c r="P15" i="9"/>
  <c r="F15" i="9" s="1"/>
  <c r="U17" i="1"/>
  <c r="X17" i="1" s="1"/>
  <c r="S13" i="1"/>
  <c r="Q13" i="1"/>
  <c r="O13" i="1"/>
  <c r="L12" i="1"/>
  <c r="H15" i="19" s="1"/>
  <c r="Q12" i="9" s="1"/>
  <c r="P12" i="9" s="1"/>
  <c r="N12" i="9" s="1"/>
  <c r="F15" i="19"/>
  <c r="I14" i="19" l="1"/>
  <c r="I16" i="19"/>
  <c r="I18" i="19"/>
  <c r="F16" i="9"/>
  <c r="N16" i="9"/>
  <c r="J16" i="9"/>
  <c r="L16" i="9"/>
  <c r="D16" i="9"/>
  <c r="L15" i="9"/>
  <c r="H15" i="9"/>
  <c r="J15" i="9"/>
  <c r="D15" i="9"/>
  <c r="N15" i="9"/>
  <c r="L13" i="9"/>
  <c r="H13" i="9"/>
  <c r="D13" i="9"/>
  <c r="N13" i="9"/>
  <c r="F13" i="9"/>
  <c r="V17" i="1"/>
  <c r="U13" i="1"/>
  <c r="I15" i="19"/>
  <c r="H12" i="9"/>
  <c r="J12" i="9"/>
  <c r="F12" i="9"/>
  <c r="L12" i="9"/>
  <c r="D12" i="9"/>
  <c r="Q11" i="9"/>
  <c r="V13" i="1" l="1"/>
  <c r="X13" i="1"/>
  <c r="I17" i="19"/>
  <c r="F34" i="19"/>
  <c r="F52" i="19" s="1"/>
  <c r="H52" i="19" s="1"/>
  <c r="I52" i="19" s="1"/>
  <c r="P11" i="9"/>
  <c r="I34" i="19" l="1"/>
  <c r="K52" i="19" s="1"/>
  <c r="H34" i="19"/>
  <c r="J18" i="19" l="1"/>
  <c r="J19" i="19"/>
  <c r="J14" i="19"/>
  <c r="J15" i="19"/>
  <c r="J16" i="19"/>
  <c r="F35" i="19"/>
  <c r="G35" i="19"/>
  <c r="P14" i="9"/>
  <c r="P31" i="9" s="1"/>
  <c r="Q31" i="9"/>
  <c r="J17" i="19"/>
  <c r="L14" i="9" l="1"/>
  <c r="J14" i="9"/>
  <c r="N14" i="9"/>
  <c r="D14" i="9"/>
  <c r="H14" i="9"/>
  <c r="F14" i="9"/>
  <c r="H35" i="19"/>
  <c r="J34" i="19"/>
  <c r="I11" i="21"/>
  <c r="E11" i="9" l="1"/>
  <c r="O11" i="9"/>
  <c r="N11" i="9" s="1"/>
  <c r="N31" i="9" s="1"/>
  <c r="O31" i="9" s="1"/>
  <c r="O32" i="9" s="1"/>
  <c r="K11" i="9"/>
  <c r="J11" i="9" s="1"/>
  <c r="J31" i="9" s="1"/>
  <c r="K31" i="9" s="1"/>
  <c r="K32" i="9" s="1"/>
  <c r="G11" i="9"/>
  <c r="F11" i="9" s="1"/>
  <c r="F31" i="9" s="1"/>
  <c r="G31" i="9" s="1"/>
  <c r="G32" i="9" s="1"/>
  <c r="I11" i="9"/>
  <c r="H11" i="9" s="1"/>
  <c r="H31" i="9" s="1"/>
  <c r="I31" i="9" s="1"/>
  <c r="I32" i="9" s="1"/>
  <c r="M11" i="9"/>
  <c r="L11" i="9" s="1"/>
  <c r="L31" i="9" s="1"/>
  <c r="M31" i="9" s="1"/>
  <c r="M32" i="9" s="1"/>
  <c r="C14" i="9"/>
  <c r="C33" i="9"/>
  <c r="D32" i="9" s="1"/>
  <c r="C26" i="9"/>
  <c r="C21" i="9"/>
  <c r="C16" i="9"/>
  <c r="C12" i="9"/>
  <c r="C24" i="9"/>
  <c r="C27" i="9"/>
  <c r="C30" i="9"/>
  <c r="C20" i="9"/>
  <c r="C15" i="9"/>
  <c r="C22" i="9"/>
  <c r="C18" i="9"/>
  <c r="C19" i="9"/>
  <c r="C28" i="9"/>
  <c r="C23" i="9"/>
  <c r="C25" i="9"/>
  <c r="C17" i="9"/>
  <c r="C29" i="9"/>
  <c r="C13" i="9"/>
  <c r="C11" i="9"/>
  <c r="C14" i="21"/>
  <c r="C16" i="21"/>
  <c r="C15" i="21"/>
  <c r="C19" i="21"/>
  <c r="T11" i="9" l="1"/>
  <c r="D11" i="9"/>
  <c r="D31" i="9" s="1"/>
  <c r="F32" i="9"/>
  <c r="N32" i="9"/>
  <c r="L32" i="9"/>
  <c r="H32" i="9"/>
  <c r="J32" i="9"/>
  <c r="C31" i="9"/>
  <c r="C17" i="21"/>
  <c r="C18" i="21" s="1"/>
  <c r="C24" i="21" s="1"/>
  <c r="C25" i="21" s="1"/>
  <c r="D34" i="9" l="1"/>
  <c r="F34" i="9" s="1"/>
  <c r="H34" i="9" s="1"/>
  <c r="J34" i="9" s="1"/>
  <c r="L34" i="9" s="1"/>
  <c r="N34" i="9" s="1"/>
  <c r="E31" i="9"/>
  <c r="P32" i="9"/>
  <c r="T31" i="9" l="1"/>
  <c r="E32" i="9"/>
  <c r="E34" i="9" s="1"/>
  <c r="G34" i="9" s="1"/>
  <c r="I34" i="9" s="1"/>
  <c r="K34" i="9" s="1"/>
  <c r="M34" i="9" s="1"/>
  <c r="O34" i="9" s="1"/>
</calcChain>
</file>

<file path=xl/sharedStrings.xml><?xml version="1.0" encoding="utf-8"?>
<sst xmlns="http://schemas.openxmlformats.org/spreadsheetml/2006/main" count="248" uniqueCount="183">
  <si>
    <t>ABA SERVIÇOS</t>
  </si>
  <si>
    <t>BDI:</t>
  </si>
  <si>
    <t>SEM BDI</t>
  </si>
  <si>
    <t>TOTAL COM BDI</t>
  </si>
  <si>
    <t>%</t>
  </si>
  <si>
    <r>
      <t>TOTAL (R$) GERAL DA OBRA</t>
    </r>
    <r>
      <rPr>
        <b/>
        <i/>
        <sz val="12"/>
        <color indexed="8"/>
        <rFont val="Calibri"/>
        <family val="2"/>
      </rPr>
      <t/>
    </r>
  </si>
  <si>
    <t>PERCENTAGEM (%)</t>
  </si>
  <si>
    <t>-</t>
  </si>
  <si>
    <t>Ass. Responsável pelo Orçamento</t>
  </si>
  <si>
    <t>Carimbo</t>
  </si>
  <si>
    <t>SERVIÇO</t>
  </si>
  <si>
    <t>MODELO DE CRONOGRAMA PARA SER UTILIZADO QUANDO SE TRATAR APENAS DE UM TIPO DE OBRA. QUANDO HOUVER REPAROS E MELHORIAS NA MESMA OBRA, ELABORAR CRONOGRAMAS SEPARADOS</t>
  </si>
  <si>
    <t>TIPO OBRA:</t>
  </si>
  <si>
    <t>EMPRESA:</t>
  </si>
  <si>
    <t>BDI</t>
  </si>
  <si>
    <t>SERVIÇOS</t>
  </si>
  <si>
    <t>% NO PERIODO</t>
  </si>
  <si>
    <t>VALOR</t>
  </si>
  <si>
    <t>ÍNDICE</t>
  </si>
  <si>
    <t>PLANILHA</t>
  </si>
  <si>
    <t>C/ BDI</t>
  </si>
  <si>
    <t>S/ BDI</t>
  </si>
  <si>
    <t>VALOR DA PARCELA DETERMINADA COM BASE NO PREÇO MÁXIMO</t>
  </si>
  <si>
    <t>ORGÃO:</t>
  </si>
  <si>
    <t>G O V E R N O    D O    E S T A D O    D O    P A R A N Á</t>
  </si>
  <si>
    <t>CÓDIGOS</t>
  </si>
  <si>
    <t>DESCRIÇÃO</t>
  </si>
  <si>
    <t>UNID.</t>
  </si>
  <si>
    <t>COEF.</t>
  </si>
  <si>
    <t>R$ UNIT.</t>
  </si>
  <si>
    <t>Código e Referência da Composição de Custos</t>
  </si>
  <si>
    <t>M2</t>
  </si>
  <si>
    <t>ART N°:</t>
  </si>
  <si>
    <t>TOTAL</t>
  </si>
  <si>
    <t>PROTOCOLO Nº:</t>
  </si>
  <si>
    <t>ENDEREÇO:</t>
  </si>
  <si>
    <t>PRÓPRIO:</t>
  </si>
  <si>
    <t>MUNICIPIO:</t>
  </si>
  <si>
    <t>LEVANTAMENTO Nº:</t>
  </si>
  <si>
    <t>DATA:</t>
  </si>
  <si>
    <t>RESPONSÁVEL TÉCNICO:</t>
  </si>
  <si>
    <t>REG. CREA:</t>
  </si>
  <si>
    <t>ITEM</t>
  </si>
  <si>
    <t>CÓDIGO DO SERVIÇO</t>
  </si>
  <si>
    <t>DESCRIÇÃO DO SERVIÇO</t>
  </si>
  <si>
    <t>UNIDADE DE MEDIDA</t>
  </si>
  <si>
    <t>QUANTI DADE</t>
  </si>
  <si>
    <t>MATERIAL</t>
  </si>
  <si>
    <t>MÃO DE OBRA</t>
  </si>
  <si>
    <t>CUSTO UNITÁRIO</t>
  </si>
  <si>
    <t>CUSTO TOTAL (R$)</t>
  </si>
  <si>
    <t>MUNICÍPIO:</t>
  </si>
  <si>
    <t>PROTOCOLO:</t>
  </si>
  <si>
    <t>DIAS CORRIDOS</t>
  </si>
  <si>
    <t>Carimbo e Assinatura</t>
  </si>
  <si>
    <t>TOTAL ACUMULADO COM O DESCONTO PROPOSTO</t>
  </si>
  <si>
    <t>MAT./EQUIP</t>
  </si>
  <si>
    <t>Responsável Técnico</t>
  </si>
  <si>
    <t>PRAZO EXECUÇÃO</t>
  </si>
  <si>
    <t>L</t>
  </si>
  <si>
    <t>COMPOSIÇÃO DE BDI PARA EDIFICAÇÕES</t>
  </si>
  <si>
    <t>Vigência: 01/12/2015</t>
  </si>
  <si>
    <t>CUSTO TOTAL DO SERVIÇO (R$):</t>
  </si>
  <si>
    <t>DISCRIMINAÇÃO</t>
  </si>
  <si>
    <t>VALOR (R$)</t>
  </si>
  <si>
    <t>TAXA (%)</t>
  </si>
  <si>
    <t>OBSERVAÇÃO</t>
  </si>
  <si>
    <t>SITUAÇÃO DO INTERVALO ADMISSIVEL</t>
  </si>
  <si>
    <t>PARCELAS DO BDI (%)</t>
  </si>
  <si>
    <t>1 Quartil</t>
  </si>
  <si>
    <t xml:space="preserve">Médio </t>
  </si>
  <si>
    <t>3 Quartil</t>
  </si>
  <si>
    <t>AC - ADMINISTRAÇÃO CENTRAL</t>
  </si>
  <si>
    <t>AC</t>
  </si>
  <si>
    <t>ADMINISTRAÇÃO CENTRAL</t>
  </si>
  <si>
    <t>SG - SEGUROS + GARANTIA</t>
  </si>
  <si>
    <t>SG</t>
  </si>
  <si>
    <t>SEGUROS + GARANTIA</t>
  </si>
  <si>
    <t>R - RISCOS</t>
  </si>
  <si>
    <t>R</t>
  </si>
  <si>
    <t>RISCOS</t>
  </si>
  <si>
    <t>DF - DESPESAS FINANCEIRAS</t>
  </si>
  <si>
    <t>DF</t>
  </si>
  <si>
    <t>DESPESAS FINANCEIRAS</t>
  </si>
  <si>
    <t>L - LUCRO BRUTO</t>
  </si>
  <si>
    <t>LUCRO BRUTO</t>
  </si>
  <si>
    <t>I - IMPOSTOS</t>
  </si>
  <si>
    <t>I</t>
  </si>
  <si>
    <t>IMPOSTOS</t>
  </si>
  <si>
    <t>6.1</t>
  </si>
  <si>
    <t>PIS</t>
  </si>
  <si>
    <t>6.2</t>
  </si>
  <si>
    <t>COFINS</t>
  </si>
  <si>
    <t>6.3</t>
  </si>
  <si>
    <t>ISS (CONFORME LEGISLAÇÃO MUNICIPAL)</t>
  </si>
  <si>
    <t>6.4</t>
  </si>
  <si>
    <t>CONTRIB.PREV. SOBRE REC. BRUTA - CPRB</t>
  </si>
  <si>
    <t>TOTAL DO BDI (R$)</t>
  </si>
  <si>
    <t>Parâmetros do Acórdão 2.622/2013 - Plenário</t>
  </si>
  <si>
    <t>PREÇO DE VENDA (R$)</t>
  </si>
  <si>
    <t>Sem CPRB</t>
  </si>
  <si>
    <t>BDI (%)</t>
  </si>
  <si>
    <t>Com CPRB</t>
  </si>
  <si>
    <t>Equação Acordão TCU 2.622/2013 - Plenário</t>
  </si>
  <si>
    <t>Onde:</t>
  </si>
  <si>
    <t>AC: taxa de administração central;</t>
  </si>
  <si>
    <t>S: taxa de seguros;</t>
  </si>
  <si>
    <t>G: taxa de garantias;</t>
  </si>
  <si>
    <t>R: taxa de riscos;</t>
  </si>
  <si>
    <t>DF: taxa de despesas financeiras;</t>
  </si>
  <si>
    <t>L: taxa de lucro/remuneração;</t>
  </si>
  <si>
    <t>I: taxa de incidência de impostos (PIS, COFINS, ISS, CPRB).</t>
  </si>
  <si>
    <t>PRAZO DE OBRA:</t>
  </si>
  <si>
    <t>PRAZO DE EXECUÇÃO (DIAS CORRIDOS):</t>
  </si>
  <si>
    <t>RESP. TÉCNICO</t>
  </si>
  <si>
    <t xml:space="preserve">CUSTO TOTAL </t>
  </si>
  <si>
    <t>VALOR PROPOSTO</t>
  </si>
  <si>
    <t xml:space="preserve"> DESCONTO PROPOSTO  /  VALOR DAS PARCELAS</t>
  </si>
  <si>
    <t>1.1</t>
  </si>
  <si>
    <t>2.1</t>
  </si>
  <si>
    <t>OBS: CASO O PRAZO ESTABELECIDO PELO EDITAL PARA A EXECUÇÃO DA OBRA SEJA DIFERENTE DE 180 DIAS (MODELO ACIMA) FAVOR MODIFICAR A QUANTIDADE DAS COLUNAS MENSAIS CONFORME PRAZO ESTABELECIDO EM EDITAL E AJUSTAR FÓRMULAS</t>
  </si>
  <si>
    <t>ADMINISTRAÇÃO LOCAL</t>
  </si>
  <si>
    <t>SUBTOTAL</t>
  </si>
  <si>
    <t>ABA INSUMOS / COTAÇÃO</t>
  </si>
  <si>
    <t>CÓDIGO
COMPOSIÇÃO</t>
  </si>
  <si>
    <t>TABELA ANALÍTICA DE COMPOSIÇÃO DE SERVIÇOS COMPLEMENTARES</t>
  </si>
  <si>
    <t>COMP 001</t>
  </si>
  <si>
    <t>COMP 002</t>
  </si>
  <si>
    <t>TIPO DE OBRA/SERVIÇO:</t>
  </si>
  <si>
    <t>OBRA:</t>
  </si>
  <si>
    <t>ÓRGÃO PROP.:</t>
  </si>
  <si>
    <t>RESP. TÉCNICO:</t>
  </si>
  <si>
    <t>TIPO OBRA/SERVIÇO:</t>
  </si>
  <si>
    <t>COT 001</t>
  </si>
  <si>
    <t>COT 002</t>
  </si>
  <si>
    <t>M</t>
  </si>
  <si>
    <t>QUANT.</t>
  </si>
  <si>
    <t>CUSTO</t>
  </si>
  <si>
    <t>ACUMULADO</t>
  </si>
  <si>
    <t>MEDIÇÃO</t>
  </si>
  <si>
    <t xml:space="preserve"> MEDIÇÃO</t>
  </si>
  <si>
    <t>Nº de COLUNAS</t>
  </si>
  <si>
    <t>QUANTIDADE A MEDIR</t>
  </si>
  <si>
    <t>xx/xx/xxxx</t>
  </si>
  <si>
    <t>1ª</t>
  </si>
  <si>
    <t>TOTAL MEDIDO</t>
  </si>
  <si>
    <t>COMP 003</t>
  </si>
  <si>
    <t>PRÓPRIA</t>
  </si>
  <si>
    <t>3.1</t>
  </si>
  <si>
    <t>DEVERÁ SER FATURADO DE ACORDO COM O ANDAMENTO FÍSICO DA OBRA - ACÓRDÃO 2.622/2013.</t>
  </si>
  <si>
    <t>VALOR R$ A MEDIR /
DIFERENÇA DE TRUNCARONDAMENTO</t>
  </si>
  <si>
    <t xml:space="preserve">
</t>
  </si>
  <si>
    <t>SECRETARIA DE ESTADO DAS CIDADES</t>
  </si>
  <si>
    <t>DIRETORIA DE EDIFICAÇÕES</t>
  </si>
  <si>
    <t>PLANILHA DE SERVIÇOS SINTÉTICA NÃO DESONERADA</t>
  </si>
  <si>
    <t>CONFERÊNCIA PARA OPÇÃO DA TABELA COM OU SEM DESONERAÇÃO</t>
  </si>
  <si>
    <t xml:space="preserve">OBS.: </t>
  </si>
  <si>
    <t>BDI COM DESONERAÇÃO:</t>
  </si>
  <si>
    <t>TABELAS DE REFERÊNCIA:  SINAPI/PR (JANEIRO/2024) E SECID (ABRIL/2024) NÃO DESONERADA</t>
  </si>
  <si>
    <t>FORNECIMENTO E INSTALAÇÃO DE PLACA DE OBRA COM CHAPA GALVANIZADA E ESTRUTURA DE MADEIRA</t>
  </si>
  <si>
    <t>ADMINISTRAÇÃO LOCAL DE OBRA - COMPOSTA DE ENGENHEIRO CIVIL JUNIOR E MESTRE DE OBRAS EM TEMPO INTEGRAL.</t>
  </si>
  <si>
    <t>PORTA DE MADEIRA PARA BANHEIRO PNE COM ACABAMENTO, SEMISSÓLIDA, 90X210 CM, ESPESSURA DE 3,5 CM, INCLUSO BATENTE, GUARNIÇÕES, FECHADURA, BARRA DE APOIO 40 CM EM INOX E CHAPA DE PROTEÇÃO 40 CM DE ALTURA EM INOX - FORNECIMENTO E INSTALAÇÃO.</t>
  </si>
  <si>
    <t>BACIA SANITÁRIA (VASO) COM CAIXA ACOPLADA PARA PCD SEM FURO FRONTAL, LOUÇA BRANCA, COM ASSENTO - FORNECIMENTO E INSTALAÇÃO.</t>
  </si>
  <si>
    <t>COMP 004</t>
  </si>
  <si>
    <t>TORNEIRA METÁLICA CROMADA DE MESA PARA LAVATÓRIO, TIPO AUTOMÁTICA, BICA BAIXA, COM AREJADOR EMBUTIDO- FORNECIMENTO E INSTALAÇÃO.</t>
  </si>
  <si>
    <t>REFORMA DO BANHEIRO PNE - CENTRO DE VISITANTES</t>
  </si>
  <si>
    <t>COMP 005</t>
  </si>
  <si>
    <t>COT 003</t>
  </si>
  <si>
    <t>CONSTRUÇÃO DE DECK EM MADEIRA COM RAMPAS DE ACESSO E PROTEÇÃO LATERAL - CENTRO DE VISITANTES</t>
  </si>
  <si>
    <t>COMP 006</t>
  </si>
  <si>
    <t>COT 004</t>
  </si>
  <si>
    <t>CALHA DE BEIRAL EM ALUMÍNIO COM 4 TUBULAÇÕES DE SAÍDA - FORNECIMENTO E INSTALAÇÃO.</t>
  </si>
  <si>
    <t>DECK RIPADO DE MADEIRA SUCUPIRA AMARELA OU SIMILAR COM RAMPAS E PROTEÇÃO LATERAL - FORNECIMENTO E INSTALAÇÃO.</t>
  </si>
  <si>
    <t>INSTALAÇÃO DE CALHA DE ALUMÍNIO NO BEIRAL - CENTRO DE VISITANTES</t>
  </si>
  <si>
    <t>MANUTENÇÃO DAS PONTES E INSTALAÇÃO DE PROTEÇÃO LATERAL - TRILHA</t>
  </si>
  <si>
    <t>COT 005</t>
  </si>
  <si>
    <t>COT 006</t>
  </si>
  <si>
    <t>COMP 007</t>
  </si>
  <si>
    <t>RAMPA DE ACESSO ÀS PONTES</t>
  </si>
  <si>
    <t>COMP 008</t>
  </si>
  <si>
    <t xml:space="preserve">PROTEÇÃO LATERAL - FORNECIMENTO E INSTALAÇÃO. </t>
  </si>
  <si>
    <t>COMP 009</t>
  </si>
  <si>
    <t xml:space="preserve">ESTRUTURA DA PROTEÇÃO LATERAL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</si>
</sst>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#"/>
    <numFmt numFmtId="167" formatCode="#,##0.00\ ;[Red]\(#,##0.00\)"/>
    <numFmt numFmtId="168" formatCode="0.0"/>
    <numFmt numFmtId="169" formatCode="#,##0.00\ ;[Red]#,##0.00"/>
    <numFmt numFmtId="170" formatCode="mm/yy"/>
    <numFmt numFmtId="171" formatCode="0.0000%"/>
    <numFmt numFmtId="172" formatCode="_-&quot;R$ &quot;* #,##0.00_-;&quot;-R$ &quot;* #,##0.00_-;_-&quot;R$ &quot;* \-??_-;_-@_-"/>
    <numFmt numFmtId="173" formatCode="_-* #,##0.00_-;\-* #,##0.00_-;_-* \-??_-;_-@_-"/>
    <numFmt numFmtId="174" formatCode="_(* #,##0.00_);_(* \(#,##0.00\);_(* \-??_);_(@_)"/>
    <numFmt numFmtId="175" formatCode="#,##0.00\ ;&quot; (&quot;#,##0.00\);&quot; -&quot;#\ ;@\ "/>
    <numFmt numFmtId="176" formatCode="00"/>
    <numFmt numFmtId="177" formatCode="#,##0.00_);[Red]\-#,##0.00;"/>
    <numFmt numFmtId="178" formatCode="#,##0.00_);[Red]\-#,##0.0;"/>
    <numFmt numFmtId="179" formatCode="000000"/>
    <numFmt numFmtId="180" formatCode="#."/>
    <numFmt numFmtId="181" formatCode="&quot;N$&quot;#,##0_);\(&quot;N$&quot;#,##0\)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_([$€-2]* #,##0.00_);_([$€-2]* \(#,##0.00\);_([$€-2]* &quot;-&quot;??_)"/>
    <numFmt numFmtId="185" formatCode="_ * #,##0_ ;_ * \-#,##0_ ;_ * &quot;-&quot;_ ;_ @_ "/>
    <numFmt numFmtId="186" formatCode="_ * #,##0.00_ ;_ * \-#,##0.00_ ;_ * &quot;-&quot;??_ ;_ @_ "/>
    <numFmt numFmtId="187" formatCode="#,##0.00;[Red]\-#,##0.00;"/>
    <numFmt numFmtId="188" formatCode="_ &quot;S/&quot;* #,##0_ ;_ &quot;S/&quot;* \-#,##0_ ;_ &quot;S/&quot;* &quot;-&quot;_ ;_ @_ "/>
    <numFmt numFmtId="189" formatCode="_ &quot;S/&quot;* #,##0.00_ ;_ &quot;S/&quot;* \-#,##0.00_ ;_ &quot;S/&quot;* &quot;-&quot;??_ ;_ @_ "/>
    <numFmt numFmtId="190" formatCode="0.0000000"/>
    <numFmt numFmtId="191" formatCode="0.0000"/>
    <numFmt numFmtId="192" formatCode="##&quot;.&quot;###&quot;.&quot;###&quot;-&quot;#"/>
    <numFmt numFmtId="193" formatCode="0.000000%"/>
    <numFmt numFmtId="194" formatCode="dd/mm/yy"/>
    <numFmt numFmtId="195" formatCode="0.000000"/>
    <numFmt numFmtId="196" formatCode="&quot;R$&quot;\ #,##0.00"/>
    <numFmt numFmtId="197" formatCode="0.000%"/>
    <numFmt numFmtId="198" formatCode="0.0%"/>
    <numFmt numFmtId="199" formatCode="&quot;DATA:&quot;\ \ dd/mm/yyyy"/>
    <numFmt numFmtId="200" formatCode="#\ &quot;DIAS&quot;"/>
    <numFmt numFmtId="201" formatCode="#,##0.00_ ;\-#,##0.00\ "/>
    <numFmt numFmtId="202" formatCode="#00&quot;.&quot;000&quot;.&quot;000&quot;-&quot;0"/>
  </numFmts>
  <fonts count="114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  <charset val="204"/>
    </font>
    <font>
      <sz val="12"/>
      <color indexed="8"/>
      <name val="Arial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1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Helv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0"/>
      <name val="Geneva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0"/>
      <color indexed="20"/>
      <name val="Arial"/>
      <family val="2"/>
    </font>
    <font>
      <b/>
      <sz val="12"/>
      <name val="Helv"/>
    </font>
    <font>
      <b/>
      <sz val="1"/>
      <color indexed="16"/>
      <name val="Courier"/>
      <family val="3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Arial"/>
      <family val="2"/>
    </font>
    <font>
      <b/>
      <sz val="8"/>
      <name val="Times New Roman"/>
      <family val="1"/>
    </font>
    <font>
      <sz val="8"/>
      <name val="Helv"/>
    </font>
    <font>
      <sz val="1"/>
      <color indexed="18"/>
      <name val="Courier"/>
      <family val="3"/>
    </font>
    <font>
      <b/>
      <sz val="9"/>
      <color indexed="10"/>
      <name val="Arial"/>
      <family val="2"/>
    </font>
    <font>
      <b/>
      <sz val="13"/>
      <color indexed="9"/>
      <name val="Calibri"/>
      <family val="2"/>
    </font>
    <font>
      <b/>
      <sz val="10"/>
      <name val="Calibri"/>
      <family val="2"/>
    </font>
    <font>
      <b/>
      <sz val="9"/>
      <name val="Calibri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2"/>
      <color indexed="8"/>
      <name val="Arial"/>
      <family val="2"/>
    </font>
    <font>
      <b/>
      <sz val="12"/>
      <color indexed="10"/>
      <name val="Calibri"/>
      <family val="2"/>
    </font>
    <font>
      <sz val="9"/>
      <color indexed="8"/>
      <name val="Calibri"/>
      <family val="2"/>
    </font>
    <font>
      <sz val="9"/>
      <name val="Calibri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sz val="1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sz val="6"/>
      <name val="Calibri"/>
      <family val="2"/>
    </font>
    <font>
      <b/>
      <sz val="6"/>
      <name val="Calibri"/>
      <family val="2"/>
    </font>
    <font>
      <b/>
      <sz val="7"/>
      <name val="Calibri"/>
      <family val="2"/>
    </font>
    <font>
      <sz val="7"/>
      <name val="Calibri"/>
      <family val="2"/>
    </font>
    <font>
      <sz val="24"/>
      <color indexed="10"/>
      <name val="Calibri"/>
      <family val="2"/>
    </font>
    <font>
      <b/>
      <sz val="18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  <font>
      <sz val="12"/>
      <color indexed="8"/>
      <name val="Times New Roman"/>
      <family val="1"/>
    </font>
    <font>
      <b/>
      <sz val="12"/>
      <name val="Calibri"/>
      <family val="2"/>
    </font>
    <font>
      <b/>
      <i/>
      <sz val="12"/>
      <color indexed="8"/>
      <name val="Calibri"/>
      <family val="2"/>
    </font>
    <font>
      <sz val="11"/>
      <color indexed="8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color indexed="8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b/>
      <sz val="13"/>
      <name val="Calibri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10"/>
      <name val="Calibri"/>
      <family val="2"/>
    </font>
    <font>
      <sz val="11"/>
      <color theme="1"/>
      <name val="Calibri"/>
      <family val="2"/>
      <scheme val="minor"/>
    </font>
    <font>
      <u/>
      <sz val="9.9"/>
      <color theme="10"/>
      <name val="Calibri"/>
      <family val="2"/>
    </font>
    <font>
      <sz val="12"/>
      <color theme="1"/>
      <name val="Arial"/>
      <family val="2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name val="Calibri"/>
      <family val="2"/>
      <scheme val="minor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i/>
      <sz val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FF0000"/>
      <name val="Arial"/>
      <family val="2"/>
    </font>
  </fonts>
  <fills count="7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26"/>
      </patternFill>
    </fill>
    <fill>
      <patternFill patternType="solid">
        <fgColor indexed="44"/>
        <b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42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6"/>
      </patternFill>
    </fill>
  </fills>
  <borders count="10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dotted">
        <color indexed="8"/>
      </bottom>
      <diagonal/>
    </border>
    <border>
      <left/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thin">
        <color indexed="64"/>
      </right>
      <top/>
      <bottom style="dotted">
        <color indexed="8"/>
      </bottom>
      <diagonal/>
    </border>
    <border>
      <left style="thin">
        <color indexed="64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dotted">
        <color indexed="8"/>
      </top>
      <bottom style="dotted">
        <color indexed="8"/>
      </bottom>
      <diagonal/>
    </border>
    <border>
      <left/>
      <right/>
      <top style="dotted">
        <color indexed="8"/>
      </top>
      <bottom style="dotted">
        <color indexed="8"/>
      </bottom>
      <diagonal/>
    </border>
    <border>
      <left/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dotted">
        <color indexed="8"/>
      </bottom>
      <diagonal/>
    </border>
    <border>
      <left/>
      <right/>
      <top style="thin">
        <color indexed="64"/>
      </top>
      <bottom style="dotted">
        <color indexed="8"/>
      </bottom>
      <diagonal/>
    </border>
    <border>
      <left/>
      <right style="thin">
        <color indexed="8"/>
      </right>
      <top style="thin">
        <color indexed="64"/>
      </top>
      <bottom style="dotted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double">
        <color theme="3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 style="dotted">
        <color indexed="64"/>
      </top>
      <bottom style="dotted">
        <color indexed="64"/>
      </bottom>
      <diagonal/>
    </border>
    <border>
      <left style="double">
        <color theme="3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theme="4" tint="-0.24994659260841701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5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4" borderId="0" applyNumberFormat="0" applyBorder="0" applyAlignment="0" applyProtection="0"/>
    <xf numFmtId="0" fontId="12" fillId="7" borderId="0" applyNumberFormat="0" applyBorder="0" applyAlignment="0" applyProtection="0"/>
    <xf numFmtId="0" fontId="12" fillId="1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1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1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6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0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0" borderId="0" applyNumberFormat="0" applyBorder="0" applyAlignment="0" applyProtection="0"/>
    <xf numFmtId="0" fontId="29" fillId="6" borderId="0" applyNumberFormat="0" applyBorder="0" applyAlignment="0" applyProtection="0"/>
    <xf numFmtId="0" fontId="29" fillId="3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32" borderId="0" applyNumberFormat="0" applyBorder="0" applyAlignment="0" applyProtection="0"/>
    <xf numFmtId="0" fontId="19" fillId="6" borderId="0" applyNumberFormat="0" applyBorder="0" applyAlignment="0" applyProtection="0"/>
    <xf numFmtId="0" fontId="19" fillId="13" borderId="0" applyNumberFormat="0" applyBorder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7" fillId="0" borderId="2" applyNumberFormat="0" applyFill="0" applyAlignment="0" applyProtection="0"/>
    <xf numFmtId="0" fontId="37" fillId="0" borderId="2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34" borderId="4"/>
    <xf numFmtId="0" fontId="30" fillId="34" borderId="4" applyNumberFormat="0" applyAlignment="0" applyProtection="0"/>
    <xf numFmtId="0" fontId="30" fillId="34" borderId="4" applyNumberFormat="0" applyAlignment="0" applyProtection="0"/>
    <xf numFmtId="0" fontId="30" fillId="34" borderId="4" applyNumberFormat="0" applyAlignment="0" applyProtection="0"/>
    <xf numFmtId="0" fontId="24" fillId="33" borderId="4" applyNumberFormat="0" applyAlignment="0" applyProtection="0"/>
    <xf numFmtId="0" fontId="24" fillId="33" borderId="4" applyNumberFormat="0" applyAlignment="0" applyProtection="0"/>
    <xf numFmtId="0" fontId="24" fillId="33" borderId="4" applyNumberFormat="0" applyAlignment="0" applyProtection="0"/>
    <xf numFmtId="0" fontId="30" fillId="34" borderId="4" applyNumberFormat="0" applyAlignment="0" applyProtection="0"/>
    <xf numFmtId="0" fontId="24" fillId="33" borderId="4" applyNumberFormat="0" applyAlignment="0" applyProtection="0"/>
    <xf numFmtId="0" fontId="30" fillId="35" borderId="4" applyNumberFormat="0" applyAlignment="0" applyProtection="0"/>
    <xf numFmtId="0" fontId="30" fillId="35" borderId="4" applyNumberFormat="0" applyAlignment="0" applyProtection="0"/>
    <xf numFmtId="0" fontId="30" fillId="35" borderId="4" applyNumberFormat="0" applyAlignment="0" applyProtection="0"/>
    <xf numFmtId="0" fontId="39" fillId="0" borderId="0"/>
    <xf numFmtId="0" fontId="26" fillId="36" borderId="5" applyNumberFormat="0" applyAlignment="0" applyProtection="0"/>
    <xf numFmtId="0" fontId="26" fillId="37" borderId="5" applyNumberFormat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25" fillId="0" borderId="7" applyNumberFormat="0" applyFill="0" applyAlignment="0" applyProtection="0"/>
    <xf numFmtId="0" fontId="40" fillId="0" borderId="6" applyNumberFormat="0" applyFill="0" applyAlignment="0" applyProtection="0"/>
    <xf numFmtId="180" fontId="41" fillId="0" borderId="0">
      <protection locked="0"/>
    </xf>
    <xf numFmtId="38" fontId="42" fillId="0" borderId="0" applyFont="0" applyFill="0" applyBorder="0" applyAlignment="0" applyProtection="0"/>
    <xf numFmtId="40" fontId="43" fillId="0" borderId="0" applyFont="0" applyFill="0" applyBorder="0" applyAlignment="0" applyProtection="0"/>
    <xf numFmtId="180" fontId="41" fillId="0" borderId="0">
      <protection locked="0"/>
    </xf>
    <xf numFmtId="0" fontId="44" fillId="0" borderId="0"/>
    <xf numFmtId="0" fontId="45" fillId="0" borderId="0"/>
    <xf numFmtId="0" fontId="44" fillId="0" borderId="0"/>
    <xf numFmtId="0" fontId="45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80" fontId="41" fillId="0" borderId="0">
      <protection locked="0"/>
    </xf>
    <xf numFmtId="181" fontId="6" fillId="0" borderId="0">
      <alignment horizontal="center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0" fontId="41" fillId="0" borderId="0">
      <protection locked="0"/>
    </xf>
    <xf numFmtId="180" fontId="41" fillId="0" borderId="0">
      <protection locked="0"/>
    </xf>
    <xf numFmtId="0" fontId="46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29" borderId="0" applyNumberFormat="0" applyBorder="0" applyAlignment="0" applyProtection="0"/>
    <xf numFmtId="0" fontId="29" fillId="43" borderId="0" applyNumberFormat="0" applyBorder="0" applyAlignment="0" applyProtection="0"/>
    <xf numFmtId="0" fontId="29" fillId="18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30" borderId="0" applyNumberFormat="0" applyBorder="0" applyAlignment="0" applyProtection="0"/>
    <xf numFmtId="0" fontId="29" fillId="26" borderId="0" applyNumberFormat="0" applyBorder="0" applyAlignment="0" applyProtection="0"/>
    <xf numFmtId="0" fontId="29" fillId="31" borderId="0" applyNumberFormat="0" applyBorder="0" applyAlignment="0" applyProtection="0"/>
    <xf numFmtId="0" fontId="29" fillId="39" borderId="0" applyNumberFormat="0" applyBorder="0" applyAlignment="0" applyProtection="0"/>
    <xf numFmtId="0" fontId="29" fillId="46" borderId="0" applyNumberFormat="0" applyBorder="0" applyAlignment="0" applyProtection="0"/>
    <xf numFmtId="0" fontId="22" fillId="47" borderId="4"/>
    <xf numFmtId="0" fontId="22" fillId="16" borderId="4" applyNumberFormat="0" applyAlignment="0" applyProtection="0"/>
    <xf numFmtId="0" fontId="22" fillId="16" borderId="4" applyNumberFormat="0" applyAlignment="0" applyProtection="0"/>
    <xf numFmtId="0" fontId="22" fillId="16" borderId="4" applyNumberFormat="0" applyAlignment="0" applyProtection="0"/>
    <xf numFmtId="0" fontId="22" fillId="21" borderId="4" applyNumberFormat="0" applyAlignment="0" applyProtection="0"/>
    <xf numFmtId="0" fontId="22" fillId="21" borderId="4" applyNumberFormat="0" applyAlignment="0" applyProtection="0"/>
    <xf numFmtId="0" fontId="22" fillId="21" borderId="4" applyNumberFormat="0" applyAlignment="0" applyProtection="0"/>
    <xf numFmtId="0" fontId="22" fillId="16" borderId="4" applyNumberFormat="0" applyAlignment="0" applyProtection="0"/>
    <xf numFmtId="0" fontId="22" fillId="21" borderId="4" applyNumberFormat="0" applyAlignment="0" applyProtection="0"/>
    <xf numFmtId="0" fontId="22" fillId="7" borderId="4" applyNumberFormat="0" applyAlignment="0" applyProtection="0"/>
    <xf numFmtId="0" fontId="22" fillId="7" borderId="4" applyNumberFormat="0" applyAlignment="0" applyProtection="0"/>
    <xf numFmtId="0" fontId="22" fillId="7" borderId="4" applyNumberFormat="0" applyAlignment="0" applyProtection="0"/>
    <xf numFmtId="0" fontId="7" fillId="1" borderId="8" applyFont="0" applyFill="0" applyBorder="0" applyAlignment="0">
      <alignment horizontal="center" vertical="center"/>
    </xf>
    <xf numFmtId="0" fontId="31" fillId="0" borderId="0"/>
    <xf numFmtId="0" fontId="62" fillId="0" borderId="0"/>
    <xf numFmtId="0" fontId="62" fillId="0" borderId="0"/>
    <xf numFmtId="184" fontId="6" fillId="0" borderId="0" applyFont="0" applyFill="0" applyBorder="0" applyAlignment="0" applyProtection="0"/>
    <xf numFmtId="174" fontId="12" fillId="0" borderId="0"/>
    <xf numFmtId="174" fontId="6" fillId="0" borderId="0"/>
    <xf numFmtId="174" fontId="12" fillId="0" borderId="0"/>
    <xf numFmtId="174" fontId="6" fillId="0" borderId="0"/>
    <xf numFmtId="174" fontId="6" fillId="0" borderId="0"/>
    <xf numFmtId="174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180" fontId="41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38" fontId="5" fillId="48" borderId="0" applyNumberFormat="0" applyBorder="0" applyAlignment="0" applyProtection="0"/>
    <xf numFmtId="0" fontId="49" fillId="0" borderId="0">
      <alignment horizontal="left"/>
    </xf>
    <xf numFmtId="180" fontId="50" fillId="0" borderId="0">
      <protection locked="0"/>
    </xf>
    <xf numFmtId="180" fontId="50" fillId="0" borderId="0"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11" borderId="0" applyNumberFormat="0" applyBorder="0" applyAlignment="0" applyProtection="0"/>
    <xf numFmtId="10" fontId="5" fillId="48" borderId="9" applyNumberFormat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51" fillId="0" borderId="10"/>
    <xf numFmtId="44" fontId="4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7" fillId="0" borderId="0" applyFill="0" applyBorder="0" applyAlignment="0" applyProtection="0"/>
    <xf numFmtId="172" fontId="6" fillId="0" borderId="0"/>
    <xf numFmtId="172" fontId="6" fillId="0" borderId="0"/>
    <xf numFmtId="44" fontId="6" fillId="0" borderId="0" applyFill="0" applyBorder="0" applyAlignment="0" applyProtection="0"/>
    <xf numFmtId="44" fontId="12" fillId="0" borderId="0" applyFont="0" applyFill="0" applyBorder="0" applyAlignment="0" applyProtection="0"/>
    <xf numFmtId="172" fontId="6" fillId="0" borderId="0"/>
    <xf numFmtId="44" fontId="6" fillId="0" borderId="0" applyFill="0" applyBorder="0" applyAlignment="0" applyProtection="0"/>
    <xf numFmtId="40" fontId="12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4" fontId="6" fillId="0" borderId="0" applyFill="0" applyBorder="0" applyAlignment="0" applyProtection="0"/>
    <xf numFmtId="172" fontId="6" fillId="0" borderId="0"/>
    <xf numFmtId="44" fontId="6" fillId="0" borderId="0" applyFill="0" applyBorder="0" applyAlignment="0" applyProtection="0"/>
    <xf numFmtId="172" fontId="12" fillId="0" borderId="0"/>
    <xf numFmtId="172" fontId="6" fillId="0" borderId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172" fontId="12" fillId="0" borderId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72" fontId="12" fillId="0" borderId="0"/>
    <xf numFmtId="172" fontId="12" fillId="0" borderId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12" fillId="0" borderId="0"/>
    <xf numFmtId="4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12" fillId="0" borderId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46" fillId="0" borderId="0">
      <protection locked="0"/>
    </xf>
    <xf numFmtId="0" fontId="21" fillId="21" borderId="0" applyNumberFormat="0" applyBorder="0" applyAlignment="0" applyProtection="0"/>
    <xf numFmtId="0" fontId="52" fillId="49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37" fontId="53" fillId="0" borderId="0"/>
    <xf numFmtId="190" fontId="6" fillId="0" borderId="0"/>
    <xf numFmtId="0" fontId="32" fillId="0" borderId="0"/>
    <xf numFmtId="0" fontId="32" fillId="0" borderId="0"/>
    <xf numFmtId="0" fontId="32" fillId="0" borderId="0"/>
    <xf numFmtId="0" fontId="98" fillId="0" borderId="0"/>
    <xf numFmtId="0" fontId="12" fillId="0" borderId="0"/>
    <xf numFmtId="0" fontId="98" fillId="0" borderId="0"/>
    <xf numFmtId="0" fontId="12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54" fillId="0" borderId="0" applyNumberFormat="0" applyFill="0" applyBorder="0" applyAlignment="0" applyProtection="0"/>
    <xf numFmtId="0" fontId="12" fillId="0" borderId="0"/>
    <xf numFmtId="0" fontId="96" fillId="0" borderId="0"/>
    <xf numFmtId="0" fontId="96" fillId="0" borderId="0"/>
    <xf numFmtId="0" fontId="96" fillId="0" borderId="0"/>
    <xf numFmtId="0" fontId="12" fillId="0" borderId="0"/>
    <xf numFmtId="0" fontId="96" fillId="0" borderId="0"/>
    <xf numFmtId="0" fontId="96" fillId="0" borderId="0"/>
    <xf numFmtId="0" fontId="12" fillId="0" borderId="0"/>
    <xf numFmtId="0" fontId="96" fillId="0" borderId="0"/>
    <xf numFmtId="0" fontId="9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 applyNumberFormat="0" applyFont="0" applyFill="0" applyBorder="0" applyAlignment="0" applyProtection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98" fillId="0" borderId="0"/>
    <xf numFmtId="0" fontId="6" fillId="0" borderId="0"/>
    <xf numFmtId="0" fontId="32" fillId="0" borderId="0"/>
    <xf numFmtId="0" fontId="32" fillId="0" borderId="0"/>
    <xf numFmtId="0" fontId="98" fillId="0" borderId="0"/>
    <xf numFmtId="0" fontId="6" fillId="0" borderId="0"/>
    <xf numFmtId="0" fontId="9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9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54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2" fillId="0" borderId="0"/>
    <xf numFmtId="0" fontId="12" fillId="50" borderId="11"/>
    <xf numFmtId="0" fontId="12" fillId="51" borderId="11" applyNumberFormat="0" applyAlignment="0" applyProtection="0"/>
    <xf numFmtId="0" fontId="12" fillId="51" borderId="11" applyNumberFormat="0" applyAlignment="0" applyProtection="0"/>
    <xf numFmtId="0" fontId="12" fillId="51" borderId="11" applyNumberFormat="0" applyAlignment="0" applyProtection="0"/>
    <xf numFmtId="0" fontId="6" fillId="12" borderId="11" applyNumberFormat="0" applyFont="0" applyAlignment="0" applyProtection="0"/>
    <xf numFmtId="0" fontId="6" fillId="12" borderId="11" applyNumberFormat="0" applyFont="0" applyAlignment="0" applyProtection="0"/>
    <xf numFmtId="0" fontId="6" fillId="12" borderId="11" applyNumberFormat="0" applyFont="0" applyAlignment="0" applyProtection="0"/>
    <xf numFmtId="0" fontId="12" fillId="51" borderId="11" applyNumberFormat="0" applyAlignment="0" applyProtection="0"/>
    <xf numFmtId="0" fontId="6" fillId="12" borderId="11" applyNumberFormat="0" applyFont="0" applyAlignment="0" applyProtection="0"/>
    <xf numFmtId="0" fontId="12" fillId="12" borderId="11" applyNumberFormat="0" applyFont="0" applyAlignment="0" applyProtection="0"/>
    <xf numFmtId="0" fontId="12" fillId="12" borderId="11" applyNumberFormat="0" applyFont="0" applyAlignment="0" applyProtection="0"/>
    <xf numFmtId="0" fontId="12" fillId="12" borderId="11" applyNumberFormat="0" applyFont="0" applyAlignment="0" applyProtection="0"/>
    <xf numFmtId="0" fontId="12" fillId="12" borderId="11" applyNumberFormat="0" applyFont="0" applyAlignment="0" applyProtection="0"/>
    <xf numFmtId="0" fontId="12" fillId="12" borderId="11" applyNumberFormat="0" applyFont="0" applyAlignment="0" applyProtection="0"/>
    <xf numFmtId="0" fontId="12" fillId="12" borderId="11" applyNumberFormat="0" applyFont="0" applyAlignment="0" applyProtection="0"/>
    <xf numFmtId="0" fontId="12" fillId="12" borderId="11" applyNumberFormat="0" applyFont="0" applyAlignment="0" applyProtection="0"/>
    <xf numFmtId="180" fontId="41" fillId="0" borderId="0">
      <protection locked="0"/>
    </xf>
    <xf numFmtId="10" fontId="6" fillId="0" borderId="0" applyFont="0" applyFill="0" applyBorder="0" applyAlignment="0" applyProtection="0"/>
    <xf numFmtId="9" fontId="12" fillId="0" borderId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5" fillId="0" borderId="12" applyNumberFormat="0" applyFont="0" applyBorder="0" applyAlignment="0"/>
    <xf numFmtId="9" fontId="4" fillId="0" borderId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1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12" fillId="0" borderId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/>
    <xf numFmtId="9" fontId="6" fillId="0" borderId="0" applyFont="0" applyFill="0" applyBorder="0" applyAlignment="0" applyProtection="0"/>
    <xf numFmtId="9" fontId="1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ill="0" applyBorder="0" applyAlignment="0" applyProtection="0"/>
    <xf numFmtId="0" fontId="46" fillId="0" borderId="0">
      <protection locked="0"/>
    </xf>
    <xf numFmtId="38" fontId="56" fillId="0" borderId="0"/>
    <xf numFmtId="0" fontId="23" fillId="34" borderId="13"/>
    <xf numFmtId="0" fontId="23" fillId="34" borderId="13" applyNumberFormat="0" applyAlignment="0" applyProtection="0"/>
    <xf numFmtId="0" fontId="23" fillId="34" borderId="13" applyNumberFormat="0" applyAlignment="0" applyProtection="0"/>
    <xf numFmtId="0" fontId="23" fillId="34" borderId="13" applyNumberFormat="0" applyAlignment="0" applyProtection="0"/>
    <xf numFmtId="0" fontId="23" fillId="33" borderId="13" applyNumberFormat="0" applyAlignment="0" applyProtection="0"/>
    <xf numFmtId="0" fontId="23" fillId="33" borderId="13" applyNumberFormat="0" applyAlignment="0" applyProtection="0"/>
    <xf numFmtId="0" fontId="23" fillId="33" borderId="13" applyNumberFormat="0" applyAlignment="0" applyProtection="0"/>
    <xf numFmtId="0" fontId="23" fillId="34" borderId="13" applyNumberFormat="0" applyAlignment="0" applyProtection="0"/>
    <xf numFmtId="0" fontId="23" fillId="33" borderId="13" applyNumberFormat="0" applyAlignment="0" applyProtection="0"/>
    <xf numFmtId="0" fontId="23" fillId="35" borderId="13" applyNumberFormat="0" applyAlignment="0" applyProtection="0"/>
    <xf numFmtId="0" fontId="23" fillId="35" borderId="13" applyNumberFormat="0" applyAlignment="0" applyProtection="0"/>
    <xf numFmtId="0" fontId="23" fillId="35" borderId="13" applyNumberFormat="0" applyAlignment="0" applyProtection="0"/>
    <xf numFmtId="180" fontId="57" fillId="0" borderId="0">
      <protection locked="0"/>
    </xf>
    <xf numFmtId="173" fontId="6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1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1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75" fontId="6" fillId="0" borderId="0" applyFill="0" applyBorder="0" applyAlignment="0" applyProtection="0"/>
    <xf numFmtId="175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166" fontId="6" fillId="0" borderId="0"/>
    <xf numFmtId="166" fontId="6" fillId="0" borderId="0"/>
    <xf numFmtId="166" fontId="6" fillId="0" borderId="0" applyFill="0" applyBorder="0" applyAlignment="0" applyProtection="0"/>
    <xf numFmtId="43" fontId="12" fillId="0" borderId="0" applyFont="0" applyFill="0" applyBorder="0" applyAlignment="0" applyProtection="0"/>
    <xf numFmtId="166" fontId="6" fillId="0" borderId="0"/>
    <xf numFmtId="166" fontId="6" fillId="0" borderId="0" applyFill="0" applyBorder="0" applyAlignment="0" applyProtection="0"/>
    <xf numFmtId="174" fontId="1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/>
    <xf numFmtId="166" fontId="6" fillId="0" borderId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74" fontId="1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74" fontId="1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1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175" fontId="6" fillId="0" borderId="0" applyFill="0" applyBorder="0" applyAlignment="0" applyProtection="0"/>
    <xf numFmtId="175" fontId="6" fillId="0" borderId="0" applyFill="0" applyBorder="0" applyAlignment="0" applyProtection="0"/>
    <xf numFmtId="43" fontId="14" fillId="0" borderId="0" applyFill="0" applyBorder="0" applyAlignment="0" applyProtection="0"/>
    <xf numFmtId="0" fontId="51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36" fillId="0" borderId="1" applyNumberFormat="0" applyFill="0" applyAlignment="0" applyProtection="0"/>
    <xf numFmtId="0" fontId="17" fillId="0" borderId="15" applyNumberFormat="0" applyFill="0" applyAlignment="0" applyProtection="0"/>
    <xf numFmtId="0" fontId="37" fillId="0" borderId="2" applyNumberFormat="0" applyFill="0" applyAlignment="0" applyProtection="0"/>
    <xf numFmtId="0" fontId="18" fillId="0" borderId="16" applyNumberFormat="0" applyFill="0" applyAlignment="0" applyProtection="0"/>
    <xf numFmtId="0" fontId="38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0"/>
    <xf numFmtId="0" fontId="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0" borderId="18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6" fillId="36" borderId="5" applyNumberFormat="0" applyAlignment="0" applyProtection="0"/>
    <xf numFmtId="0" fontId="26" fillId="36" borderId="5" applyNumberFormat="0" applyAlignment="0" applyProtection="0"/>
    <xf numFmtId="43" fontId="12" fillId="0" borderId="0" applyFont="0" applyFill="0" applyBorder="0" applyAlignment="0" applyProtection="0"/>
    <xf numFmtId="43" fontId="7" fillId="0" borderId="0" applyFill="0" applyBorder="0" applyAlignment="0" applyProtection="0"/>
    <xf numFmtId="173" fontId="12" fillId="0" borderId="0"/>
    <xf numFmtId="173" fontId="12" fillId="0" borderId="0"/>
    <xf numFmtId="174" fontId="12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ill="0" applyBorder="0" applyAlignment="0" applyProtection="0"/>
    <xf numFmtId="175" fontId="6" fillId="0" borderId="0" applyFill="0" applyBorder="0" applyAlignment="0" applyProtection="0"/>
    <xf numFmtId="173" fontId="1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2" fillId="0" borderId="0"/>
    <xf numFmtId="173" fontId="12" fillId="0" borderId="0"/>
    <xf numFmtId="173" fontId="12" fillId="0" borderId="0"/>
    <xf numFmtId="173" fontId="12" fillId="0" borderId="0"/>
    <xf numFmtId="43" fontId="32" fillId="0" borderId="0" applyFont="0" applyFill="0" applyBorder="0" applyAlignment="0" applyProtection="0"/>
    <xf numFmtId="173" fontId="6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73" fontId="12" fillId="0" borderId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6" fillId="0" borderId="0"/>
    <xf numFmtId="175" fontId="6" fillId="0" borderId="0" applyFill="0" applyBorder="0" applyAlignment="0" applyProtection="0"/>
    <xf numFmtId="43" fontId="12" fillId="0" borderId="0" applyFont="0" applyFill="0" applyBorder="0" applyAlignment="0" applyProtection="0"/>
    <xf numFmtId="173" fontId="12" fillId="0" borderId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0" fontId="4" fillId="1" borderId="8" applyFont="0" applyFill="0" applyBorder="0" applyAlignment="0">
      <alignment horizontal="center" vertical="center"/>
    </xf>
    <xf numFmtId="44" fontId="103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4" fillId="0" borderId="0" applyFill="0" applyBorder="0" applyAlignment="0" applyProtection="0"/>
    <xf numFmtId="44" fontId="6" fillId="0" borderId="0" applyFill="0" applyBorder="0" applyAlignment="0" applyProtection="0"/>
    <xf numFmtId="44" fontId="12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0" fontId="6" fillId="0" borderId="0" applyNumberFormat="0" applyFont="0" applyFill="0" applyBorder="0" applyAlignment="0" applyProtection="0"/>
    <xf numFmtId="9" fontId="10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103" fillId="0" borderId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104" fillId="0" borderId="0"/>
    <xf numFmtId="10" fontId="5" fillId="48" borderId="83" applyNumberFormat="0" applyBorder="0" applyAlignment="0" applyProtection="0"/>
    <xf numFmtId="44" fontId="4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4" fillId="0" borderId="0" applyFill="0" applyBorder="0" applyAlignment="0" applyProtection="0"/>
    <xf numFmtId="44" fontId="6" fillId="0" borderId="0" applyFill="0" applyBorder="0" applyAlignment="0" applyProtection="0"/>
    <xf numFmtId="44" fontId="12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50" borderId="84"/>
    <xf numFmtId="0" fontId="12" fillId="51" borderId="84" applyNumberFormat="0" applyAlignment="0" applyProtection="0"/>
    <xf numFmtId="0" fontId="12" fillId="51" borderId="84" applyNumberFormat="0" applyAlignment="0" applyProtection="0"/>
    <xf numFmtId="0" fontId="6" fillId="12" borderId="84" applyNumberFormat="0" applyFont="0" applyAlignment="0" applyProtection="0"/>
    <xf numFmtId="0" fontId="6" fillId="12" borderId="84" applyNumberFormat="0" applyFont="0" applyAlignment="0" applyProtection="0"/>
    <xf numFmtId="0" fontId="12" fillId="51" borderId="84" applyNumberFormat="0" applyAlignment="0" applyProtection="0"/>
    <xf numFmtId="0" fontId="12" fillId="12" borderId="84" applyNumberFormat="0" applyFont="0" applyAlignment="0" applyProtection="0"/>
    <xf numFmtId="0" fontId="12" fillId="12" borderId="84" applyNumberFormat="0" applyFont="0" applyAlignment="0" applyProtection="0"/>
    <xf numFmtId="0" fontId="12" fillId="12" borderId="84" applyNumberFormat="0" applyFont="0" applyAlignment="0" applyProtection="0"/>
    <xf numFmtId="0" fontId="12" fillId="12" borderId="84" applyNumberFormat="0" applyFont="0" applyAlignment="0" applyProtection="0"/>
    <xf numFmtId="0" fontId="12" fillId="12" borderId="84" applyNumberFormat="0" applyFont="0" applyAlignment="0" applyProtection="0"/>
    <xf numFmtId="0" fontId="12" fillId="12" borderId="84" applyNumberFormat="0" applyFont="0" applyAlignment="0" applyProtection="0"/>
    <xf numFmtId="0" fontId="23" fillId="34" borderId="85"/>
    <xf numFmtId="0" fontId="23" fillId="34" borderId="85" applyNumberFormat="0" applyAlignment="0" applyProtection="0"/>
    <xf numFmtId="0" fontId="23" fillId="34" borderId="85" applyNumberFormat="0" applyAlignment="0" applyProtection="0"/>
    <xf numFmtId="0" fontId="23" fillId="33" borderId="85" applyNumberFormat="0" applyAlignment="0" applyProtection="0"/>
    <xf numFmtId="0" fontId="23" fillId="33" borderId="85" applyNumberFormat="0" applyAlignment="0" applyProtection="0"/>
    <xf numFmtId="0" fontId="23" fillId="34" borderId="85" applyNumberFormat="0" applyAlignment="0" applyProtection="0"/>
    <xf numFmtId="0" fontId="23" fillId="35" borderId="85" applyNumberFormat="0" applyAlignment="0" applyProtection="0"/>
    <xf numFmtId="0" fontId="23" fillId="35" borderId="85" applyNumberFormat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0" fontId="28" fillId="0" borderId="87"/>
    <xf numFmtId="0" fontId="28" fillId="0" borderId="87" applyNumberFormat="0" applyFill="0" applyAlignment="0" applyProtection="0"/>
    <xf numFmtId="0" fontId="28" fillId="0" borderId="87" applyNumberFormat="0" applyFill="0" applyAlignment="0" applyProtection="0"/>
    <xf numFmtId="0" fontId="28" fillId="0" borderId="86" applyNumberFormat="0" applyFill="0" applyAlignment="0" applyProtection="0"/>
    <xf numFmtId="0" fontId="28" fillId="0" borderId="86" applyNumberFormat="0" applyFill="0" applyAlignment="0" applyProtection="0"/>
    <xf numFmtId="0" fontId="28" fillId="0" borderId="87" applyNumberFormat="0" applyFill="0" applyAlignment="0" applyProtection="0"/>
    <xf numFmtId="0" fontId="28" fillId="0" borderId="87" applyNumberFormat="0" applyFill="0" applyAlignment="0" applyProtection="0"/>
    <xf numFmtId="0" fontId="28" fillId="0" borderId="87" applyNumberFormat="0" applyFill="0" applyAlignment="0" applyProtection="0"/>
    <xf numFmtId="43" fontId="12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44" fontId="4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4" fillId="0" borderId="0" applyFill="0" applyBorder="0" applyAlignment="0" applyProtection="0"/>
    <xf numFmtId="44" fontId="6" fillId="0" borderId="0" applyFill="0" applyBorder="0" applyAlignment="0" applyProtection="0"/>
    <xf numFmtId="44" fontId="12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4" fillId="0" borderId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6" fillId="0" borderId="0"/>
    <xf numFmtId="0" fontId="105" fillId="0" borderId="0"/>
    <xf numFmtId="43" fontId="32" fillId="0" borderId="0" applyFont="0" applyFill="0" applyBorder="0" applyAlignment="0" applyProtection="0"/>
    <xf numFmtId="0" fontId="98" fillId="0" borderId="0"/>
    <xf numFmtId="0" fontId="109" fillId="0" borderId="0"/>
    <xf numFmtId="0" fontId="110" fillId="0" borderId="0"/>
  </cellStyleXfs>
  <cellXfs count="496">
    <xf numFmtId="0" fontId="0" fillId="0" borderId="0" xfId="0"/>
    <xf numFmtId="179" fontId="5" fillId="53" borderId="0" xfId="683" applyNumberFormat="1" applyFont="1" applyFill="1" applyBorder="1" applyAlignment="1" applyProtection="1">
      <alignment horizontal="center" vertical="center"/>
    </xf>
    <xf numFmtId="179" fontId="5" fillId="53" borderId="20" xfId="683" applyNumberFormat="1" applyFont="1" applyFill="1" applyBorder="1" applyAlignment="1" applyProtection="1">
      <alignment horizontal="center" vertical="center"/>
    </xf>
    <xf numFmtId="0" fontId="12" fillId="0" borderId="0" xfId="0" applyFont="1"/>
    <xf numFmtId="0" fontId="5" fillId="53" borderId="0" xfId="491" applyFont="1" applyFill="1" applyBorder="1" applyAlignment="1">
      <alignment horizontal="center" vertical="center"/>
    </xf>
    <xf numFmtId="0" fontId="5" fillId="53" borderId="19" xfId="491" applyFont="1" applyFill="1" applyBorder="1" applyAlignment="1">
      <alignment horizontal="center" vertical="center"/>
    </xf>
    <xf numFmtId="191" fontId="5" fillId="53" borderId="19" xfId="491" applyNumberFormat="1" applyFont="1" applyFill="1" applyBorder="1" applyAlignment="1">
      <alignment horizontal="centerContinuous" vertical="center"/>
    </xf>
    <xf numFmtId="191" fontId="5" fillId="53" borderId="0" xfId="491" applyNumberFormat="1" applyFont="1" applyFill="1" applyBorder="1" applyAlignment="1">
      <alignment horizontal="center" vertical="center"/>
    </xf>
    <xf numFmtId="0" fontId="28" fillId="0" borderId="0" xfId="0" applyFont="1"/>
    <xf numFmtId="0" fontId="14" fillId="48" borderId="10" xfId="494" applyFont="1" applyFill="1" applyBorder="1"/>
    <xf numFmtId="0" fontId="14" fillId="48" borderId="10" xfId="494" applyFill="1" applyBorder="1"/>
    <xf numFmtId="4" fontId="58" fillId="53" borderId="19" xfId="491" applyNumberFormat="1" applyFont="1" applyFill="1" applyBorder="1" applyAlignment="1">
      <alignment vertical="center" wrapText="1"/>
    </xf>
    <xf numFmtId="4" fontId="61" fillId="56" borderId="9" xfId="683" applyNumberFormat="1" applyFont="1" applyFill="1" applyBorder="1" applyAlignment="1" applyProtection="1">
      <alignment horizontal="center" vertical="center"/>
    </xf>
    <xf numFmtId="4" fontId="5" fillId="53" borderId="0" xfId="491" applyNumberFormat="1" applyFont="1" applyFill="1" applyBorder="1" applyAlignment="1">
      <alignment horizontal="center" vertical="center"/>
    </xf>
    <xf numFmtId="4" fontId="5" fillId="53" borderId="0" xfId="683" applyNumberFormat="1" applyFont="1" applyFill="1" applyBorder="1" applyAlignment="1" applyProtection="1">
      <alignment horizontal="right" vertical="center"/>
    </xf>
    <xf numFmtId="0" fontId="84" fillId="52" borderId="0" xfId="0" applyFont="1" applyFill="1" applyBorder="1" applyAlignment="1" applyProtection="1">
      <alignment vertical="center"/>
      <protection locked="0"/>
    </xf>
    <xf numFmtId="0" fontId="84" fillId="52" borderId="0" xfId="0" applyFont="1" applyFill="1" applyAlignment="1" applyProtection="1">
      <alignment vertical="center"/>
      <protection locked="0"/>
    </xf>
    <xf numFmtId="0" fontId="84" fillId="52" borderId="0" xfId="0" applyFont="1" applyFill="1" applyAlignment="1" applyProtection="1">
      <alignment horizontal="center" vertical="center"/>
      <protection locked="0"/>
    </xf>
    <xf numFmtId="2" fontId="84" fillId="52" borderId="0" xfId="0" applyNumberFormat="1" applyFont="1" applyFill="1" applyAlignment="1" applyProtection="1">
      <alignment horizontal="center" vertical="center"/>
      <protection locked="0"/>
    </xf>
    <xf numFmtId="10" fontId="84" fillId="52" borderId="0" xfId="0" applyNumberFormat="1" applyFont="1" applyFill="1" applyAlignment="1" applyProtection="1">
      <alignment vertical="center"/>
      <protection locked="0"/>
    </xf>
    <xf numFmtId="0" fontId="84" fillId="52" borderId="0" xfId="0" applyFont="1" applyFill="1" applyAlignment="1" applyProtection="1">
      <alignment vertical="justify" wrapText="1"/>
      <protection locked="0"/>
    </xf>
    <xf numFmtId="2" fontId="85" fillId="52" borderId="0" xfId="0" applyNumberFormat="1" applyFont="1" applyFill="1" applyAlignment="1" applyProtection="1">
      <alignment horizontal="right" vertical="center"/>
      <protection locked="0"/>
    </xf>
    <xf numFmtId="2" fontId="84" fillId="52" borderId="0" xfId="0" applyNumberFormat="1" applyFont="1" applyFill="1" applyAlignment="1" applyProtection="1">
      <alignment horizontal="right" vertical="center"/>
      <protection locked="0"/>
    </xf>
    <xf numFmtId="1" fontId="84" fillId="52" borderId="0" xfId="0" applyNumberFormat="1" applyFont="1" applyFill="1" applyAlignment="1" applyProtection="1">
      <alignment horizontal="center" vertical="center"/>
      <protection locked="0"/>
    </xf>
    <xf numFmtId="2" fontId="86" fillId="52" borderId="0" xfId="0" applyNumberFormat="1" applyFont="1" applyFill="1" applyAlignment="1" applyProtection="1">
      <alignment horizontal="right" vertical="center"/>
      <protection locked="0"/>
    </xf>
    <xf numFmtId="0" fontId="88" fillId="52" borderId="0" xfId="0" applyFont="1" applyFill="1" applyBorder="1" applyAlignment="1" applyProtection="1">
      <alignment vertical="center"/>
      <protection locked="0"/>
    </xf>
    <xf numFmtId="0" fontId="88" fillId="52" borderId="0" xfId="0" applyFont="1" applyFill="1" applyAlignment="1" applyProtection="1">
      <alignment vertical="center"/>
      <protection locked="0"/>
    </xf>
    <xf numFmtId="1" fontId="88" fillId="52" borderId="0" xfId="0" applyNumberFormat="1" applyFont="1" applyFill="1" applyAlignment="1" applyProtection="1">
      <alignment horizontal="center" vertical="center"/>
      <protection locked="0"/>
    </xf>
    <xf numFmtId="0" fontId="85" fillId="52" borderId="0" xfId="0" applyFont="1" applyFill="1" applyAlignment="1" applyProtection="1">
      <alignment horizontal="center" vertical="center"/>
      <protection locked="0"/>
    </xf>
    <xf numFmtId="0" fontId="85" fillId="52" borderId="0" xfId="0" applyFont="1" applyFill="1" applyBorder="1" applyAlignment="1" applyProtection="1">
      <alignment vertical="center"/>
      <protection locked="0"/>
    </xf>
    <xf numFmtId="0" fontId="85" fillId="52" borderId="0" xfId="0" applyFont="1" applyFill="1" applyAlignment="1" applyProtection="1">
      <alignment vertical="center"/>
      <protection locked="0"/>
    </xf>
    <xf numFmtId="0" fontId="85" fillId="52" borderId="0" xfId="0" applyFont="1" applyFill="1" applyAlignment="1" applyProtection="1">
      <alignment horizontal="justify" vertical="center" wrapText="1"/>
      <protection locked="0"/>
    </xf>
    <xf numFmtId="2" fontId="85" fillId="52" borderId="0" xfId="0" applyNumberFormat="1" applyFont="1" applyFill="1" applyAlignment="1" applyProtection="1">
      <alignment horizontal="center" vertical="center"/>
      <protection locked="0"/>
    </xf>
    <xf numFmtId="10" fontId="88" fillId="52" borderId="0" xfId="0" applyNumberFormat="1" applyFont="1" applyFill="1" applyAlignment="1" applyProtection="1">
      <alignment vertical="center"/>
      <protection locked="0"/>
    </xf>
    <xf numFmtId="0" fontId="12" fillId="48" borderId="0" xfId="495" applyFont="1" applyFill="1" applyBorder="1" applyAlignment="1" applyProtection="1">
      <alignment vertical="center"/>
    </xf>
    <xf numFmtId="10" fontId="71" fillId="48" borderId="23" xfId="495" applyNumberFormat="1" applyFont="1" applyFill="1" applyBorder="1" applyAlignment="1" applyProtection="1">
      <alignment horizontal="right"/>
    </xf>
    <xf numFmtId="10" fontId="71" fillId="48" borderId="23" xfId="495" applyNumberFormat="1" applyFont="1" applyFill="1" applyBorder="1" applyAlignment="1" applyProtection="1">
      <alignment horizontal="left"/>
    </xf>
    <xf numFmtId="10" fontId="72" fillId="48" borderId="23" xfId="495" applyNumberFormat="1" applyFont="1" applyFill="1" applyBorder="1" applyAlignment="1" applyProtection="1">
      <alignment horizontal="right"/>
    </xf>
    <xf numFmtId="0" fontId="72" fillId="48" borderId="24" xfId="495" applyFont="1" applyFill="1" applyBorder="1" applyProtection="1"/>
    <xf numFmtId="0" fontId="12" fillId="48" borderId="0" xfId="495" applyFont="1" applyFill="1" applyBorder="1" applyProtection="1"/>
    <xf numFmtId="10" fontId="12" fillId="48" borderId="0" xfId="495" applyNumberFormat="1" applyFont="1" applyFill="1" applyProtection="1"/>
    <xf numFmtId="0" fontId="72" fillId="48" borderId="0" xfId="495" applyFont="1" applyFill="1" applyBorder="1" applyAlignment="1" applyProtection="1">
      <alignment horizontal="left" vertical="center"/>
    </xf>
    <xf numFmtId="0" fontId="72" fillId="48" borderId="0" xfId="495" applyFont="1" applyFill="1" applyBorder="1" applyAlignment="1" applyProtection="1">
      <alignment horizontal="right" vertical="center"/>
    </xf>
    <xf numFmtId="0" fontId="71" fillId="48" borderId="0" xfId="495" applyFont="1" applyFill="1" applyBorder="1" applyAlignment="1" applyProtection="1">
      <alignment horizontal="right" vertical="center"/>
    </xf>
    <xf numFmtId="176" fontId="72" fillId="48" borderId="21" xfId="495" quotePrefix="1" applyNumberFormat="1" applyFont="1" applyFill="1" applyBorder="1" applyAlignment="1" applyProtection="1">
      <alignment horizontal="center" vertical="top"/>
    </xf>
    <xf numFmtId="0" fontId="71" fillId="48" borderId="10" xfId="495" applyFont="1" applyFill="1" applyBorder="1" applyAlignment="1" applyProtection="1">
      <alignment horizontal="center" vertical="justify"/>
    </xf>
    <xf numFmtId="10" fontId="71" fillId="48" borderId="33" xfId="495" applyNumberFormat="1" applyFont="1" applyFill="1" applyBorder="1" applyAlignment="1" applyProtection="1">
      <alignment horizontal="centerContinuous"/>
    </xf>
    <xf numFmtId="176" fontId="73" fillId="48" borderId="22" xfId="495" quotePrefix="1" applyNumberFormat="1" applyFont="1" applyFill="1" applyBorder="1" applyAlignment="1" applyProtection="1">
      <alignment horizontal="center" vertical="top"/>
    </xf>
    <xf numFmtId="10" fontId="74" fillId="48" borderId="32" xfId="495" applyNumberFormat="1" applyFont="1" applyFill="1" applyBorder="1" applyAlignment="1" applyProtection="1">
      <alignment horizontal="right"/>
    </xf>
    <xf numFmtId="10" fontId="74" fillId="48" borderId="22" xfId="495" applyNumberFormat="1" applyFont="1" applyFill="1" applyBorder="1" applyAlignment="1" applyProtection="1">
      <alignment horizontal="center"/>
    </xf>
    <xf numFmtId="0" fontId="74" fillId="48" borderId="32" xfId="495" applyFont="1" applyFill="1" applyBorder="1" applyAlignment="1" applyProtection="1">
      <alignment horizontal="center" vertical="center"/>
    </xf>
    <xf numFmtId="0" fontId="73" fillId="48" borderId="0" xfId="495" applyFont="1" applyFill="1" applyBorder="1" applyProtection="1"/>
    <xf numFmtId="176" fontId="71" fillId="48" borderId="21" xfId="495" applyNumberFormat="1" applyFont="1" applyFill="1" applyBorder="1" applyAlignment="1" applyProtection="1">
      <alignment horizontal="center" vertical="center"/>
    </xf>
    <xf numFmtId="15" fontId="74" fillId="48" borderId="21" xfId="495" applyNumberFormat="1" applyFont="1" applyFill="1" applyBorder="1" applyAlignment="1" applyProtection="1">
      <alignment horizontal="center" vertical="center"/>
    </xf>
    <xf numFmtId="15" fontId="74" fillId="48" borderId="37" xfId="495" applyNumberFormat="1" applyFont="1" applyFill="1" applyBorder="1" applyAlignment="1" applyProtection="1">
      <alignment horizontal="center" vertical="center"/>
    </xf>
    <xf numFmtId="15" fontId="60" fillId="48" borderId="0" xfId="495" applyNumberFormat="1" applyFont="1" applyFill="1" applyBorder="1" applyAlignment="1" applyProtection="1">
      <alignment horizontal="center" vertical="center"/>
    </xf>
    <xf numFmtId="176" fontId="71" fillId="48" borderId="26" xfId="495" applyNumberFormat="1" applyFont="1" applyFill="1" applyBorder="1" applyAlignment="1" applyProtection="1">
      <alignment horizontal="center" vertical="center"/>
    </xf>
    <xf numFmtId="15" fontId="74" fillId="48" borderId="26" xfId="495" applyNumberFormat="1" applyFont="1" applyFill="1" applyBorder="1" applyAlignment="1" applyProtection="1">
      <alignment horizontal="center" vertical="center"/>
    </xf>
    <xf numFmtId="15" fontId="74" fillId="48" borderId="38" xfId="495" applyNumberFormat="1" applyFont="1" applyFill="1" applyBorder="1" applyAlignment="1" applyProtection="1">
      <alignment horizontal="center" vertical="center"/>
    </xf>
    <xf numFmtId="15" fontId="60" fillId="48" borderId="0" xfId="495" applyNumberFormat="1" applyFont="1" applyFill="1" applyBorder="1" applyAlignment="1" applyProtection="1">
      <alignment horizontal="justify" vertical="justify"/>
    </xf>
    <xf numFmtId="176" fontId="72" fillId="55" borderId="29" xfId="495" applyNumberFormat="1" applyFont="1" applyFill="1" applyBorder="1" applyAlignment="1" applyProtection="1">
      <alignment horizontal="center" vertical="center" wrapText="1"/>
    </xf>
    <xf numFmtId="10" fontId="70" fillId="48" borderId="29" xfId="495" applyNumberFormat="1" applyFont="1" applyFill="1" applyBorder="1" applyAlignment="1" applyProtection="1">
      <alignment horizontal="right" vertical="center" wrapText="1"/>
    </xf>
    <xf numFmtId="177" fontId="70" fillId="48" borderId="29" xfId="495" applyNumberFormat="1" applyFont="1" applyFill="1" applyBorder="1" applyAlignment="1" applyProtection="1">
      <alignment horizontal="right" vertical="center" wrapText="1"/>
    </xf>
    <xf numFmtId="10" fontId="70" fillId="55" borderId="29" xfId="495" applyNumberFormat="1" applyFont="1" applyFill="1" applyBorder="1" applyAlignment="1" applyProtection="1">
      <alignment horizontal="right" vertical="center" wrapText="1"/>
      <protection locked="0"/>
    </xf>
    <xf numFmtId="0" fontId="12" fillId="48" borderId="0" xfId="495" applyFont="1" applyFill="1" applyBorder="1" applyAlignment="1" applyProtection="1">
      <alignment vertical="center" wrapText="1"/>
    </xf>
    <xf numFmtId="10" fontId="70" fillId="48" borderId="28" xfId="495" applyNumberFormat="1" applyFont="1" applyFill="1" applyBorder="1" applyAlignment="1" applyProtection="1">
      <alignment horizontal="right"/>
    </xf>
    <xf numFmtId="177" fontId="70" fillId="48" borderId="28" xfId="495" applyNumberFormat="1" applyFont="1" applyFill="1" applyBorder="1" applyAlignment="1" applyProtection="1">
      <alignment horizontal="right"/>
    </xf>
    <xf numFmtId="10" fontId="70" fillId="48" borderId="30" xfId="495" quotePrefix="1" applyNumberFormat="1" applyFont="1" applyFill="1" applyBorder="1" applyAlignment="1" applyProtection="1">
      <alignment horizontal="right"/>
    </xf>
    <xf numFmtId="177" fontId="70" fillId="48" borderId="30" xfId="495" applyNumberFormat="1" applyFont="1" applyFill="1" applyBorder="1" applyAlignment="1" applyProtection="1">
      <alignment horizontal="right"/>
      <protection locked="0"/>
    </xf>
    <xf numFmtId="0" fontId="70" fillId="48" borderId="30" xfId="495" applyFont="1" applyFill="1" applyBorder="1" applyProtection="1"/>
    <xf numFmtId="0" fontId="72" fillId="48" borderId="0" xfId="495" applyFont="1" applyFill="1" applyBorder="1" applyProtection="1"/>
    <xf numFmtId="176" fontId="72" fillId="48" borderId="0" xfId="495" applyNumberFormat="1" applyFont="1" applyFill="1" applyBorder="1" applyAlignment="1" applyProtection="1">
      <alignment horizontal="center" vertical="top"/>
    </xf>
    <xf numFmtId="0" fontId="72" fillId="48" borderId="0" xfId="495" applyFont="1" applyFill="1" applyBorder="1" applyAlignment="1" applyProtection="1">
      <alignment horizontal="left" vertical="justify"/>
    </xf>
    <xf numFmtId="10" fontId="72" fillId="48" borderId="0" xfId="495" applyNumberFormat="1" applyFont="1" applyFill="1" applyBorder="1" applyAlignment="1" applyProtection="1">
      <alignment horizontal="right"/>
    </xf>
    <xf numFmtId="177" fontId="72" fillId="48" borderId="0" xfId="495" applyNumberFormat="1" applyFont="1" applyFill="1" applyBorder="1" applyAlignment="1" applyProtection="1">
      <alignment horizontal="center"/>
    </xf>
    <xf numFmtId="10" fontId="72" fillId="48" borderId="0" xfId="495" applyNumberFormat="1" applyFont="1" applyFill="1" applyBorder="1" applyAlignment="1" applyProtection="1">
      <alignment horizontal="center"/>
    </xf>
    <xf numFmtId="177" fontId="72" fillId="48" borderId="0" xfId="495" applyNumberFormat="1" applyFont="1" applyFill="1" applyBorder="1" applyProtection="1"/>
    <xf numFmtId="177" fontId="72" fillId="48" borderId="0" xfId="495" quotePrefix="1" applyNumberFormat="1" applyFont="1" applyFill="1" applyBorder="1" applyAlignment="1" applyProtection="1">
      <alignment horizontal="center"/>
    </xf>
    <xf numFmtId="10" fontId="72" fillId="48" borderId="0" xfId="495" quotePrefix="1" applyNumberFormat="1" applyFont="1" applyFill="1" applyBorder="1" applyAlignment="1" applyProtection="1">
      <alignment horizontal="center"/>
    </xf>
    <xf numFmtId="176" fontId="12" fillId="48" borderId="0" xfId="495" applyNumberFormat="1" applyFont="1" applyFill="1" applyAlignment="1" applyProtection="1">
      <alignment horizontal="center" vertical="top"/>
    </xf>
    <xf numFmtId="0" fontId="12" fillId="48" borderId="0" xfId="495" applyFont="1" applyFill="1" applyAlignment="1" applyProtection="1">
      <alignment horizontal="left" vertical="justify"/>
    </xf>
    <xf numFmtId="177" fontId="12" fillId="48" borderId="0" xfId="495" applyNumberFormat="1" applyFont="1" applyFill="1" applyProtection="1"/>
    <xf numFmtId="0" fontId="5" fillId="53" borderId="0" xfId="491" applyNumberFormat="1" applyFont="1" applyFill="1" applyBorder="1" applyAlignment="1">
      <alignment vertical="center" wrapText="1"/>
    </xf>
    <xf numFmtId="0" fontId="9" fillId="0" borderId="0" xfId="417" applyFont="1" applyBorder="1" applyProtection="1"/>
    <xf numFmtId="0" fontId="9" fillId="0" borderId="0" xfId="417" applyFont="1" applyProtection="1"/>
    <xf numFmtId="0" fontId="9" fillId="53" borderId="0" xfId="417" applyFont="1" applyFill="1" applyAlignment="1" applyProtection="1"/>
    <xf numFmtId="0" fontId="9" fillId="53" borderId="39" xfId="417" applyFont="1" applyFill="1" applyBorder="1" applyAlignment="1" applyProtection="1"/>
    <xf numFmtId="0" fontId="79" fillId="53" borderId="19" xfId="264" applyFont="1" applyFill="1" applyBorder="1" applyAlignment="1" applyProtection="1"/>
    <xf numFmtId="0" fontId="69" fillId="53" borderId="19" xfId="417" applyFont="1" applyFill="1" applyBorder="1" applyAlignment="1" applyProtection="1">
      <alignment horizontal="center"/>
    </xf>
    <xf numFmtId="0" fontId="79" fillId="53" borderId="0" xfId="264" applyFont="1" applyFill="1" applyBorder="1" applyAlignment="1" applyProtection="1"/>
    <xf numFmtId="0" fontId="79" fillId="53" borderId="40" xfId="417" applyFont="1" applyFill="1" applyBorder="1" applyAlignment="1" applyProtection="1"/>
    <xf numFmtId="0" fontId="69" fillId="53" borderId="0" xfId="417" applyFont="1" applyFill="1" applyBorder="1" applyAlignment="1" applyProtection="1">
      <alignment horizontal="left" indent="1"/>
    </xf>
    <xf numFmtId="0" fontId="9" fillId="53" borderId="0" xfId="417" applyFont="1" applyFill="1" applyAlignment="1" applyProtection="1">
      <alignment vertical="center"/>
    </xf>
    <xf numFmtId="0" fontId="80" fillId="53" borderId="41" xfId="417" applyFont="1" applyFill="1" applyBorder="1" applyAlignment="1" applyProtection="1">
      <alignment horizontal="left"/>
    </xf>
    <xf numFmtId="0" fontId="32" fillId="53" borderId="20" xfId="417" applyFont="1" applyFill="1" applyBorder="1" applyAlignment="1" applyProtection="1"/>
    <xf numFmtId="0" fontId="81" fillId="53" borderId="20" xfId="417" applyFont="1" applyFill="1" applyBorder="1" applyAlignment="1" applyProtection="1">
      <alignment horizontal="center"/>
    </xf>
    <xf numFmtId="0" fontId="81" fillId="53" borderId="42" xfId="417" applyFont="1" applyFill="1" applyBorder="1" applyAlignment="1" applyProtection="1">
      <alignment horizontal="center"/>
    </xf>
    <xf numFmtId="0" fontId="10" fillId="53" borderId="0" xfId="417" applyFont="1" applyFill="1" applyBorder="1" applyAlignment="1" applyProtection="1">
      <alignment horizontal="center" vertical="center"/>
    </xf>
    <xf numFmtId="0" fontId="9" fillId="53" borderId="0" xfId="417" applyFont="1" applyFill="1" applyAlignment="1" applyProtection="1">
      <alignment horizontal="center" vertical="center"/>
    </xf>
    <xf numFmtId="0" fontId="90" fillId="53" borderId="43" xfId="417" applyFont="1" applyFill="1" applyBorder="1" applyAlignment="1" applyProtection="1">
      <alignment horizontal="center" vertical="center" wrapText="1"/>
    </xf>
    <xf numFmtId="0" fontId="90" fillId="53" borderId="44" xfId="417" applyFont="1" applyFill="1" applyBorder="1" applyAlignment="1" applyProtection="1">
      <alignment horizontal="center" vertical="center" wrapText="1"/>
    </xf>
    <xf numFmtId="0" fontId="90" fillId="53" borderId="35" xfId="417" applyFont="1" applyFill="1" applyBorder="1" applyAlignment="1" applyProtection="1">
      <alignment horizontal="center" vertical="center" wrapText="1"/>
    </xf>
    <xf numFmtId="0" fontId="79" fillId="53" borderId="0" xfId="264" applyFont="1" applyFill="1" applyBorder="1" applyAlignment="1" applyProtection="1">
      <alignment horizontal="center" vertical="center"/>
    </xf>
    <xf numFmtId="0" fontId="80" fillId="58" borderId="45" xfId="264" applyFont="1" applyFill="1" applyBorder="1" applyAlignment="1" applyProtection="1">
      <alignment horizontal="center" vertical="center"/>
    </xf>
    <xf numFmtId="196" fontId="79" fillId="53" borderId="46" xfId="417" applyNumberFormat="1" applyFont="1" applyFill="1" applyBorder="1" applyAlignment="1" applyProtection="1">
      <alignment horizontal="right" vertical="center"/>
    </xf>
    <xf numFmtId="197" fontId="80" fillId="53" borderId="47" xfId="264" applyNumberFormat="1" applyFont="1" applyFill="1" applyBorder="1" applyAlignment="1" applyProtection="1">
      <alignment vertical="center"/>
    </xf>
    <xf numFmtId="0" fontId="79" fillId="58" borderId="48" xfId="417" applyNumberFormat="1" applyFont="1" applyFill="1" applyBorder="1" applyAlignment="1" applyProtection="1">
      <alignment horizontal="center" vertical="center"/>
    </xf>
    <xf numFmtId="0" fontId="80" fillId="53" borderId="0" xfId="264" applyFont="1" applyFill="1" applyBorder="1" applyAlignment="1" applyProtection="1">
      <alignment vertical="center"/>
    </xf>
    <xf numFmtId="0" fontId="91" fillId="53" borderId="49" xfId="264" applyFont="1" applyFill="1" applyBorder="1" applyAlignment="1" applyProtection="1">
      <alignment horizontal="left" vertical="center" indent="2"/>
    </xf>
    <xf numFmtId="0" fontId="91" fillId="53" borderId="50" xfId="264" applyFont="1" applyFill="1" applyBorder="1" applyAlignment="1" applyProtection="1">
      <alignment vertical="center"/>
    </xf>
    <xf numFmtId="196" fontId="90" fillId="53" borderId="51" xfId="301" applyNumberFormat="1" applyFont="1" applyFill="1" applyBorder="1" applyAlignment="1" applyProtection="1">
      <alignment vertical="center"/>
    </xf>
    <xf numFmtId="196" fontId="92" fillId="53" borderId="51" xfId="301" applyNumberFormat="1" applyFont="1" applyFill="1" applyBorder="1" applyAlignment="1" applyProtection="1">
      <alignment vertical="center"/>
    </xf>
    <xf numFmtId="198" fontId="91" fillId="53" borderId="52" xfId="264" applyNumberFormat="1" applyFont="1" applyFill="1" applyBorder="1" applyAlignment="1" applyProtection="1">
      <alignment vertical="center"/>
    </xf>
    <xf numFmtId="0" fontId="79" fillId="53" borderId="0" xfId="417" applyFont="1" applyFill="1" applyAlignment="1" applyProtection="1">
      <alignment vertical="center"/>
    </xf>
    <xf numFmtId="0" fontId="32" fillId="53" borderId="0" xfId="264" applyFont="1" applyFill="1" applyBorder="1" applyAlignment="1" applyProtection="1">
      <alignment vertical="center"/>
    </xf>
    <xf numFmtId="10" fontId="90" fillId="59" borderId="51" xfId="301" applyNumberFormat="1" applyFont="1" applyFill="1" applyBorder="1" applyAlignment="1" applyProtection="1">
      <alignment horizontal="center" vertical="center"/>
    </xf>
    <xf numFmtId="196" fontId="90" fillId="47" borderId="51" xfId="301" applyNumberFormat="1" applyFont="1" applyFill="1" applyBorder="1" applyAlignment="1" applyProtection="1">
      <alignment horizontal="center" vertical="center"/>
    </xf>
    <xf numFmtId="196" fontId="90" fillId="47" borderId="52" xfId="301" applyNumberFormat="1" applyFont="1" applyFill="1" applyBorder="1" applyAlignment="1" applyProtection="1">
      <alignment horizontal="center" vertical="center"/>
    </xf>
    <xf numFmtId="0" fontId="9" fillId="53" borderId="0" xfId="417" applyFont="1" applyFill="1" applyBorder="1" applyAlignment="1" applyProtection="1">
      <alignment vertical="center"/>
    </xf>
    <xf numFmtId="0" fontId="79" fillId="0" borderId="0" xfId="417" applyFont="1" applyBorder="1" applyProtection="1"/>
    <xf numFmtId="0" fontId="89" fillId="47" borderId="49" xfId="417" applyFont="1" applyFill="1" applyBorder="1" applyProtection="1"/>
    <xf numFmtId="0" fontId="89" fillId="47" borderId="50" xfId="417" applyFont="1" applyFill="1" applyBorder="1" applyProtection="1"/>
    <xf numFmtId="196" fontId="89" fillId="47" borderId="50" xfId="417" applyNumberFormat="1" applyFont="1" applyFill="1" applyBorder="1" applyProtection="1"/>
    <xf numFmtId="171" fontId="91" fillId="53" borderId="53" xfId="515" applyNumberFormat="1" applyFont="1" applyFill="1" applyBorder="1" applyAlignment="1" applyProtection="1">
      <alignment horizontal="left" vertical="center" indent="1"/>
    </xf>
    <xf numFmtId="171" fontId="8" fillId="53" borderId="54" xfId="515" applyNumberFormat="1" applyFont="1" applyFill="1" applyBorder="1" applyAlignment="1" applyProtection="1">
      <alignment horizontal="centerContinuous" vertical="center"/>
    </xf>
    <xf numFmtId="4" fontId="90" fillId="53" borderId="55" xfId="264" applyNumberFormat="1" applyFont="1" applyFill="1" applyBorder="1" applyAlignment="1" applyProtection="1">
      <alignment vertical="center"/>
    </xf>
    <xf numFmtId="0" fontId="9" fillId="48" borderId="0" xfId="417" applyFont="1" applyFill="1" applyBorder="1" applyProtection="1"/>
    <xf numFmtId="0" fontId="0" fillId="53" borderId="0" xfId="0" applyFont="1" applyFill="1" applyBorder="1" applyAlignment="1" applyProtection="1"/>
    <xf numFmtId="0" fontId="0" fillId="53" borderId="0" xfId="0" applyFill="1" applyBorder="1" applyAlignment="1" applyProtection="1">
      <alignment vertical="top"/>
    </xf>
    <xf numFmtId="177" fontId="66" fillId="48" borderId="0" xfId="495" applyNumberFormat="1" applyFont="1" applyFill="1" applyAlignment="1" applyProtection="1">
      <alignment horizontal="left" vertical="center"/>
    </xf>
    <xf numFmtId="194" fontId="67" fillId="48" borderId="25" xfId="495" applyNumberFormat="1" applyFont="1" applyFill="1" applyBorder="1" applyAlignment="1" applyProtection="1">
      <alignment horizontal="left" vertical="center"/>
    </xf>
    <xf numFmtId="49" fontId="67" fillId="48" borderId="25" xfId="495" applyNumberFormat="1" applyFont="1" applyFill="1" applyBorder="1" applyAlignment="1" applyProtection="1">
      <alignment horizontal="left" vertical="center"/>
    </xf>
    <xf numFmtId="192" fontId="67" fillId="48" borderId="25" xfId="495" applyNumberFormat="1" applyFont="1" applyFill="1" applyBorder="1" applyAlignment="1" applyProtection="1">
      <alignment horizontal="left" vertical="center"/>
    </xf>
    <xf numFmtId="171" fontId="72" fillId="55" borderId="31" xfId="563" applyNumberFormat="1" applyFont="1" applyFill="1" applyBorder="1" applyAlignment="1" applyProtection="1">
      <alignment horizontal="center"/>
    </xf>
    <xf numFmtId="10" fontId="12" fillId="48" borderId="0" xfId="495" applyNumberFormat="1" applyFont="1" applyFill="1" applyBorder="1" applyAlignment="1" applyProtection="1">
      <alignment vertical="center" wrapText="1"/>
    </xf>
    <xf numFmtId="179" fontId="61" fillId="56" borderId="41" xfId="683" applyNumberFormat="1" applyFont="1" applyFill="1" applyBorder="1" applyAlignment="1" applyProtection="1">
      <alignment horizontal="center" vertical="center" wrapText="1"/>
    </xf>
    <xf numFmtId="4" fontId="5" fillId="53" borderId="19" xfId="491" applyNumberFormat="1" applyFont="1" applyFill="1" applyBorder="1" applyAlignment="1">
      <alignment horizontal="center" vertical="center"/>
    </xf>
    <xf numFmtId="4" fontId="58" fillId="53" borderId="19" xfId="491" applyNumberFormat="1" applyFont="1" applyFill="1" applyBorder="1" applyAlignment="1">
      <alignment horizontal="center" vertical="center" wrapText="1"/>
    </xf>
    <xf numFmtId="4" fontId="5" fillId="53" borderId="0" xfId="683" applyNumberFormat="1" applyFont="1" applyFill="1" applyBorder="1" applyAlignment="1" applyProtection="1">
      <alignment horizontal="center" vertical="center"/>
    </xf>
    <xf numFmtId="0" fontId="87" fillId="52" borderId="0" xfId="0" applyFont="1" applyFill="1" applyBorder="1" applyAlignment="1" applyProtection="1">
      <alignment vertical="center" wrapText="1"/>
      <protection locked="0"/>
    </xf>
    <xf numFmtId="0" fontId="87" fillId="52" borderId="57" xfId="0" applyFont="1" applyFill="1" applyBorder="1" applyAlignment="1" applyProtection="1">
      <alignment vertical="center" wrapText="1"/>
      <protection locked="0"/>
    </xf>
    <xf numFmtId="0" fontId="87" fillId="52" borderId="0" xfId="0" applyFont="1" applyFill="1" applyAlignment="1" applyProtection="1">
      <alignment vertical="center" wrapText="1"/>
      <protection locked="0"/>
    </xf>
    <xf numFmtId="200" fontId="66" fillId="48" borderId="0" xfId="495" applyNumberFormat="1" applyFont="1" applyFill="1" applyAlignment="1" applyProtection="1">
      <alignment horizontal="left" vertical="center"/>
    </xf>
    <xf numFmtId="49" fontId="88" fillId="52" borderId="0" xfId="0" applyNumberFormat="1" applyFont="1" applyFill="1" applyAlignment="1" applyProtection="1">
      <alignment horizontal="center" vertical="center"/>
      <protection locked="0"/>
    </xf>
    <xf numFmtId="49" fontId="84" fillId="52" borderId="0" xfId="0" applyNumberFormat="1" applyFont="1" applyFill="1" applyAlignment="1" applyProtection="1">
      <alignment horizontal="center" vertical="center"/>
      <protection locked="0"/>
    </xf>
    <xf numFmtId="49" fontId="5" fillId="53" borderId="40" xfId="683" applyNumberFormat="1" applyFont="1" applyFill="1" applyBorder="1" applyAlignment="1" applyProtection="1">
      <alignment horizontal="center" vertical="center"/>
    </xf>
    <xf numFmtId="49" fontId="5" fillId="53" borderId="41" xfId="683" applyNumberFormat="1" applyFont="1" applyFill="1" applyBorder="1" applyAlignment="1" applyProtection="1">
      <alignment horizontal="center" vertical="center"/>
    </xf>
    <xf numFmtId="49" fontId="61" fillId="56" borderId="59" xfId="683" applyNumberFormat="1" applyFont="1" applyFill="1" applyBorder="1" applyAlignment="1" applyProtection="1">
      <alignment horizontal="center" vertical="center" wrapText="1"/>
    </xf>
    <xf numFmtId="49" fontId="5" fillId="53" borderId="0" xfId="683" applyNumberFormat="1" applyFont="1" applyFill="1" applyBorder="1" applyAlignment="1" applyProtection="1">
      <alignment horizontal="center" vertical="center"/>
    </xf>
    <xf numFmtId="0" fontId="82" fillId="48" borderId="60" xfId="417" applyFont="1" applyFill="1" applyBorder="1" applyAlignment="1" applyProtection="1">
      <alignment horizontal="center"/>
    </xf>
    <xf numFmtId="0" fontId="14" fillId="0" borderId="31" xfId="492" applyFont="1" applyBorder="1" applyAlignment="1">
      <alignment horizontal="center"/>
    </xf>
    <xf numFmtId="14" fontId="69" fillId="53" borderId="61" xfId="417" applyNumberFormat="1" applyFont="1" applyFill="1" applyBorder="1" applyAlignment="1" applyProtection="1">
      <alignment horizontal="left" indent="1"/>
    </xf>
    <xf numFmtId="0" fontId="80" fillId="53" borderId="61" xfId="417" applyFont="1" applyFill="1" applyBorder="1" applyAlignment="1" applyProtection="1">
      <alignment horizontal="left" indent="1"/>
    </xf>
    <xf numFmtId="171" fontId="82" fillId="53" borderId="61" xfId="417" applyNumberFormat="1" applyFont="1" applyFill="1" applyBorder="1" applyAlignment="1" applyProtection="1">
      <alignment horizontal="left" indent="1"/>
      <protection locked="0"/>
    </xf>
    <xf numFmtId="194" fontId="67" fillId="48" borderId="0" xfId="495" applyNumberFormat="1" applyFont="1" applyFill="1" applyBorder="1" applyAlignment="1" applyProtection="1">
      <alignment horizontal="left" vertical="center"/>
    </xf>
    <xf numFmtId="193" fontId="70" fillId="48" borderId="29" xfId="495" applyNumberFormat="1" applyFont="1" applyFill="1" applyBorder="1" applyAlignment="1" applyProtection="1">
      <alignment horizontal="right"/>
    </xf>
    <xf numFmtId="44" fontId="60" fillId="55" borderId="29" xfId="295" applyFont="1" applyFill="1" applyBorder="1" applyAlignment="1" applyProtection="1">
      <alignment horizontal="right"/>
    </xf>
    <xf numFmtId="10" fontId="70" fillId="48" borderId="28" xfId="495" applyNumberFormat="1" applyFont="1" applyFill="1" applyBorder="1" applyAlignment="1" applyProtection="1">
      <alignment horizontal="right" vertical="center" wrapText="1"/>
    </xf>
    <xf numFmtId="0" fontId="6" fillId="48" borderId="0" xfId="492" applyFont="1" applyFill="1" applyBorder="1"/>
    <xf numFmtId="0" fontId="6" fillId="48" borderId="0" xfId="492" applyFont="1" applyFill="1" applyBorder="1" applyAlignment="1">
      <alignment horizontal="center"/>
    </xf>
    <xf numFmtId="0" fontId="93" fillId="52" borderId="0" xfId="0" applyFont="1" applyFill="1" applyBorder="1" applyAlignment="1" applyProtection="1">
      <alignment horizontal="left"/>
      <protection locked="0"/>
    </xf>
    <xf numFmtId="0" fontId="94" fillId="52" borderId="0" xfId="0" applyFont="1" applyFill="1" applyBorder="1" applyAlignment="1" applyProtection="1">
      <alignment horizontal="left"/>
    </xf>
    <xf numFmtId="0" fontId="10" fillId="48" borderId="0" xfId="492" applyFont="1" applyFill="1" applyBorder="1"/>
    <xf numFmtId="0" fontId="14" fillId="48" borderId="0" xfId="492" applyFont="1" applyFill="1" applyBorder="1"/>
    <xf numFmtId="0" fontId="14" fillId="0" borderId="0" xfId="492" applyFont="1"/>
    <xf numFmtId="0" fontId="14" fillId="0" borderId="31" xfId="492" applyFont="1" applyBorder="1" applyAlignment="1">
      <alignment horizontal="center" vertical="center"/>
    </xf>
    <xf numFmtId="0" fontId="14" fillId="0" borderId="0" xfId="492" applyFont="1" applyAlignment="1">
      <alignment vertical="center"/>
    </xf>
    <xf numFmtId="0" fontId="14" fillId="54" borderId="31" xfId="492" applyFont="1" applyFill="1" applyBorder="1"/>
    <xf numFmtId="164" fontId="14" fillId="54" borderId="31" xfId="492" applyNumberFormat="1" applyFont="1" applyFill="1" applyBorder="1" applyAlignment="1">
      <alignment horizontal="center"/>
    </xf>
    <xf numFmtId="10" fontId="14" fillId="62" borderId="31" xfId="492" applyNumberFormat="1" applyFont="1" applyFill="1" applyBorder="1" applyAlignment="1">
      <alignment horizontal="center"/>
    </xf>
    <xf numFmtId="10" fontId="14" fillId="0" borderId="31" xfId="562" applyNumberFormat="1" applyFont="1" applyBorder="1" applyAlignment="1">
      <alignment horizontal="center"/>
    </xf>
    <xf numFmtId="10" fontId="14" fillId="62" borderId="31" xfId="562" applyNumberFormat="1" applyFont="1" applyFill="1" applyBorder="1" applyAlignment="1">
      <alignment horizontal="center"/>
    </xf>
    <xf numFmtId="0" fontId="14" fillId="54" borderId="31" xfId="492" applyFont="1" applyFill="1" applyBorder="1" applyAlignment="1">
      <alignment horizontal="left"/>
    </xf>
    <xf numFmtId="164" fontId="14" fillId="54" borderId="31" xfId="373" applyFont="1" applyFill="1" applyBorder="1" applyAlignment="1">
      <alignment horizontal="center"/>
    </xf>
    <xf numFmtId="10" fontId="14" fillId="54" borderId="31" xfId="562" applyNumberFormat="1" applyFont="1" applyFill="1" applyBorder="1" applyAlignment="1">
      <alignment horizontal="center"/>
    </xf>
    <xf numFmtId="0" fontId="14" fillId="48" borderId="21" xfId="492" applyFont="1" applyFill="1" applyBorder="1" applyAlignment="1">
      <alignment horizontal="center"/>
    </xf>
    <xf numFmtId="10" fontId="14" fillId="48" borderId="0" xfId="492" applyNumberFormat="1" applyFont="1" applyFill="1" applyBorder="1"/>
    <xf numFmtId="10" fontId="14" fillId="48" borderId="25" xfId="492" applyNumberFormat="1" applyFont="1" applyFill="1" applyBorder="1"/>
    <xf numFmtId="0" fontId="14" fillId="0" borderId="31" xfId="492" applyFont="1" applyBorder="1" applyAlignment="1">
      <alignment horizontal="left" indent="5"/>
    </xf>
    <xf numFmtId="0" fontId="14" fillId="48" borderId="25" xfId="492" applyFont="1" applyFill="1" applyBorder="1"/>
    <xf numFmtId="10" fontId="14" fillId="62" borderId="32" xfId="562" applyNumberFormat="1" applyFont="1" applyFill="1" applyBorder="1" applyAlignment="1">
      <alignment horizontal="center"/>
    </xf>
    <xf numFmtId="164" fontId="14" fillId="0" borderId="31" xfId="492" applyNumberFormat="1" applyFont="1" applyBorder="1" applyAlignment="1">
      <alignment horizontal="center"/>
    </xf>
    <xf numFmtId="0" fontId="14" fillId="0" borderId="31" xfId="492" applyFont="1" applyBorder="1"/>
    <xf numFmtId="10" fontId="14" fillId="62" borderId="31" xfId="562" applyNumberFormat="1" applyFont="1" applyFill="1" applyBorder="1"/>
    <xf numFmtId="0" fontId="14" fillId="48" borderId="0" xfId="492" applyFont="1" applyFill="1"/>
    <xf numFmtId="0" fontId="14" fillId="48" borderId="0" xfId="492" applyFont="1" applyFill="1" applyAlignment="1">
      <alignment horizontal="center"/>
    </xf>
    <xf numFmtId="0" fontId="14" fillId="48" borderId="22" xfId="492" applyFont="1" applyFill="1" applyBorder="1"/>
    <xf numFmtId="0" fontId="14" fillId="48" borderId="23" xfId="492" applyFont="1" applyFill="1" applyBorder="1"/>
    <xf numFmtId="0" fontId="14" fillId="48" borderId="24" xfId="492" applyFont="1" applyFill="1" applyBorder="1"/>
    <xf numFmtId="0" fontId="14" fillId="48" borderId="21" xfId="492" applyFont="1" applyFill="1" applyBorder="1"/>
    <xf numFmtId="0" fontId="14" fillId="48" borderId="26" xfId="492" applyFont="1" applyFill="1" applyBorder="1"/>
    <xf numFmtId="0" fontId="14" fillId="48" borderId="10" xfId="492" applyFont="1" applyFill="1" applyBorder="1"/>
    <xf numFmtId="0" fontId="14" fillId="48" borderId="27" xfId="492" applyFont="1" applyFill="1" applyBorder="1"/>
    <xf numFmtId="0" fontId="14" fillId="0" borderId="0" xfId="492" applyFont="1" applyAlignment="1">
      <alignment horizontal="center"/>
    </xf>
    <xf numFmtId="0" fontId="84" fillId="52" borderId="0" xfId="0" applyNumberFormat="1" applyFont="1" applyFill="1" applyAlignment="1" applyProtection="1">
      <alignment horizontal="center" vertical="center"/>
      <protection locked="0"/>
    </xf>
    <xf numFmtId="0" fontId="5" fillId="53" borderId="0" xfId="683" applyNumberFormat="1" applyFont="1" applyFill="1" applyBorder="1" applyAlignment="1" applyProtection="1">
      <alignment horizontal="center" vertical="center"/>
    </xf>
    <xf numFmtId="1" fontId="13" fillId="58" borderId="80" xfId="264" applyNumberFormat="1" applyFont="1" applyFill="1" applyBorder="1" applyAlignment="1">
      <alignment horizontal="center" vertical="center"/>
    </xf>
    <xf numFmtId="0" fontId="13" fillId="58" borderId="81" xfId="683" applyNumberFormat="1" applyFont="1" applyFill="1" applyBorder="1" applyAlignment="1" applyProtection="1">
      <alignment horizontal="center" vertical="center"/>
    </xf>
    <xf numFmtId="179" fontId="13" fillId="53" borderId="81" xfId="683" applyNumberFormat="1" applyFont="1" applyFill="1" applyBorder="1" applyAlignment="1" applyProtection="1">
      <alignment horizontal="center" vertical="center"/>
    </xf>
    <xf numFmtId="0" fontId="13" fillId="53" borderId="81" xfId="491" applyNumberFormat="1" applyFont="1" applyFill="1" applyBorder="1" applyAlignment="1">
      <alignment vertical="center" wrapText="1"/>
    </xf>
    <xf numFmtId="191" fontId="13" fillId="58" borderId="81" xfId="491" applyNumberFormat="1" applyFont="1" applyFill="1" applyBorder="1" applyAlignment="1">
      <alignment horizontal="center" vertical="center"/>
    </xf>
    <xf numFmtId="4" fontId="7" fillId="53" borderId="81" xfId="298" applyNumberFormat="1" applyFill="1" applyBorder="1" applyAlignment="1">
      <alignment horizontal="center" vertical="center" wrapText="1"/>
    </xf>
    <xf numFmtId="44" fontId="7" fillId="53" borderId="81" xfId="296" applyFont="1" applyFill="1" applyBorder="1" applyAlignment="1">
      <alignment horizontal="center" vertical="center" wrapText="1"/>
    </xf>
    <xf numFmtId="44" fontId="7" fillId="53" borderId="81" xfId="296" applyFont="1" applyFill="1" applyBorder="1" applyAlignment="1" applyProtection="1">
      <alignment horizontal="right" vertical="center"/>
    </xf>
    <xf numFmtId="164" fontId="14" fillId="65" borderId="31" xfId="373" applyFont="1" applyFill="1" applyBorder="1" applyAlignment="1">
      <alignment horizontal="center"/>
    </xf>
    <xf numFmtId="10" fontId="14" fillId="65" borderId="31" xfId="562" applyNumberFormat="1" applyFont="1" applyFill="1" applyBorder="1" applyAlignment="1">
      <alignment horizontal="center"/>
    </xf>
    <xf numFmtId="44" fontId="99" fillId="61" borderId="9" xfId="295" applyFont="1" applyFill="1" applyBorder="1" applyAlignment="1" applyProtection="1">
      <alignment vertical="center" wrapText="1"/>
    </xf>
    <xf numFmtId="44" fontId="99" fillId="61" borderId="9" xfId="295" applyFont="1" applyFill="1" applyBorder="1" applyAlignment="1" applyProtection="1">
      <alignment horizontal="right" vertical="center" wrapText="1"/>
      <protection locked="0"/>
    </xf>
    <xf numFmtId="1" fontId="99" fillId="52" borderId="56" xfId="0" applyNumberFormat="1" applyFont="1" applyFill="1" applyBorder="1" applyAlignment="1" applyProtection="1">
      <alignment horizontal="center" vertical="center" wrapText="1"/>
      <protection locked="0"/>
    </xf>
    <xf numFmtId="49" fontId="100" fillId="52" borderId="34" xfId="0" applyNumberFormat="1" applyFont="1" applyFill="1" applyBorder="1" applyAlignment="1" applyProtection="1">
      <alignment horizontal="center" vertical="center" wrapText="1"/>
      <protection locked="0"/>
    </xf>
    <xf numFmtId="0" fontId="99" fillId="52" borderId="34" xfId="0" applyFont="1" applyFill="1" applyBorder="1" applyAlignment="1" applyProtection="1">
      <alignment horizontal="center" vertical="center" wrapText="1"/>
      <protection locked="0"/>
    </xf>
    <xf numFmtId="2" fontId="99" fillId="52" borderId="34" xfId="0" applyNumberFormat="1" applyFont="1" applyFill="1" applyBorder="1" applyAlignment="1" applyProtection="1">
      <alignment horizontal="center" vertical="center" wrapText="1"/>
      <protection locked="0"/>
    </xf>
    <xf numFmtId="10" fontId="99" fillId="52" borderId="35" xfId="0" applyNumberFormat="1" applyFont="1" applyFill="1" applyBorder="1" applyAlignment="1" applyProtection="1">
      <alignment horizontal="center" vertical="center"/>
      <protection locked="0"/>
    </xf>
    <xf numFmtId="1" fontId="101" fillId="61" borderId="9" xfId="0" applyNumberFormat="1" applyFont="1" applyFill="1" applyBorder="1" applyAlignment="1" applyProtection="1">
      <alignment horizontal="center" vertical="center" wrapText="1"/>
      <protection locked="0"/>
    </xf>
    <xf numFmtId="1" fontId="101" fillId="62" borderId="9" xfId="682" applyNumberFormat="1" applyFont="1" applyFill="1" applyBorder="1" applyAlignment="1" applyProtection="1">
      <alignment horizontal="center" vertical="center" wrapText="1"/>
    </xf>
    <xf numFmtId="167" fontId="101" fillId="61" borderId="9" xfId="0" applyNumberFormat="1" applyFont="1" applyFill="1" applyBorder="1" applyAlignment="1" applyProtection="1">
      <alignment horizontal="left" vertical="justify" wrapText="1"/>
    </xf>
    <xf numFmtId="167" fontId="102" fillId="61" borderId="9" xfId="0" applyNumberFormat="1" applyFont="1" applyFill="1" applyBorder="1" applyAlignment="1" applyProtection="1">
      <alignment horizontal="center" vertical="center" wrapText="1"/>
    </xf>
    <xf numFmtId="2" fontId="102" fillId="61" borderId="9" xfId="0" applyNumberFormat="1" applyFont="1" applyFill="1" applyBorder="1" applyAlignment="1" applyProtection="1">
      <alignment horizontal="center" vertical="center" wrapText="1"/>
    </xf>
    <xf numFmtId="2" fontId="102" fillId="61" borderId="9" xfId="0" applyNumberFormat="1" applyFont="1" applyFill="1" applyBorder="1" applyAlignment="1" applyProtection="1">
      <alignment vertical="center" wrapText="1"/>
    </xf>
    <xf numFmtId="2" fontId="102" fillId="61" borderId="9" xfId="0" applyNumberFormat="1" applyFont="1" applyFill="1" applyBorder="1" applyAlignment="1" applyProtection="1">
      <alignment horizontal="right" vertical="center" wrapText="1"/>
    </xf>
    <xf numFmtId="1" fontId="102" fillId="52" borderId="36" xfId="0" applyNumberFormat="1" applyFont="1" applyFill="1" applyBorder="1" applyAlignment="1" applyProtection="1">
      <alignment horizontal="center" vertical="center" wrapText="1"/>
      <protection locked="0"/>
    </xf>
    <xf numFmtId="0" fontId="102" fillId="48" borderId="36" xfId="682" applyNumberFormat="1" applyFont="1" applyFill="1" applyBorder="1" applyAlignment="1" applyProtection="1">
      <alignment horizontal="center" vertical="center" wrapText="1"/>
    </xf>
    <xf numFmtId="2" fontId="102" fillId="52" borderId="36" xfId="0" applyNumberFormat="1" applyFont="1" applyFill="1" applyBorder="1" applyAlignment="1" applyProtection="1">
      <alignment horizontal="left" vertical="justify" wrapText="1"/>
    </xf>
    <xf numFmtId="2" fontId="102" fillId="52" borderId="36" xfId="0" applyNumberFormat="1" applyFont="1" applyFill="1" applyBorder="1" applyAlignment="1" applyProtection="1">
      <alignment horizontal="center" vertical="center" wrapText="1"/>
    </xf>
    <xf numFmtId="4" fontId="102" fillId="52" borderId="36" xfId="0" applyNumberFormat="1" applyFont="1" applyFill="1" applyBorder="1" applyAlignment="1" applyProtection="1">
      <alignment horizontal="center" vertical="center" wrapText="1"/>
    </xf>
    <xf numFmtId="4" fontId="102" fillId="52" borderId="36" xfId="0" applyNumberFormat="1" applyFont="1" applyFill="1" applyBorder="1" applyAlignment="1" applyProtection="1">
      <alignment horizontal="right" vertical="center" wrapText="1"/>
    </xf>
    <xf numFmtId="4" fontId="102" fillId="52" borderId="36" xfId="0" applyNumberFormat="1" applyFont="1" applyFill="1" applyBorder="1" applyAlignment="1" applyProtection="1">
      <alignment horizontal="right" vertical="center" wrapText="1"/>
      <protection locked="0"/>
    </xf>
    <xf numFmtId="44" fontId="99" fillId="61" borderId="9" xfId="295" applyFont="1" applyFill="1" applyBorder="1" applyAlignment="1" applyProtection="1">
      <alignment horizontal="right" vertical="center" wrapText="1"/>
    </xf>
    <xf numFmtId="2" fontId="70" fillId="52" borderId="0" xfId="0" applyNumberFormat="1" applyFont="1" applyFill="1" applyAlignment="1" applyProtection="1">
      <alignment horizontal="right" vertical="center"/>
    </xf>
    <xf numFmtId="170" fontId="95" fillId="52" borderId="19" xfId="0" applyNumberFormat="1" applyFont="1" applyFill="1" applyBorder="1" applyAlignment="1" applyProtection="1">
      <alignment horizontal="left" vertical="center" wrapText="1"/>
    </xf>
    <xf numFmtId="17" fontId="70" fillId="65" borderId="29" xfId="495" applyNumberFormat="1" applyFont="1" applyFill="1" applyBorder="1" applyAlignment="1" applyProtection="1">
      <alignment horizontal="left" vertical="center" wrapText="1"/>
      <protection locked="0"/>
    </xf>
    <xf numFmtId="178" fontId="70" fillId="65" borderId="29" xfId="684" quotePrefix="1" applyNumberFormat="1" applyFont="1" applyFill="1" applyBorder="1" applyAlignment="1" applyProtection="1">
      <alignment horizontal="right" vertical="center" wrapText="1"/>
      <protection locked="0"/>
    </xf>
    <xf numFmtId="192" fontId="67" fillId="48" borderId="0" xfId="495" applyNumberFormat="1" applyFont="1" applyFill="1" applyBorder="1" applyAlignment="1" applyProtection="1">
      <alignment horizontal="left" vertical="center"/>
    </xf>
    <xf numFmtId="177" fontId="66" fillId="48" borderId="20" xfId="495" applyNumberFormat="1" applyFont="1" applyFill="1" applyBorder="1" applyAlignment="1" applyProtection="1">
      <alignment horizontal="left" vertical="center"/>
    </xf>
    <xf numFmtId="4" fontId="5" fillId="53" borderId="20" xfId="491" applyNumberFormat="1" applyFont="1" applyFill="1" applyBorder="1" applyAlignment="1">
      <alignment horizontal="center" vertical="center"/>
    </xf>
    <xf numFmtId="4" fontId="5" fillId="53" borderId="20" xfId="683" applyNumberFormat="1" applyFont="1" applyFill="1" applyBorder="1" applyAlignment="1" applyProtection="1">
      <alignment horizontal="center" vertical="center"/>
    </xf>
    <xf numFmtId="0" fontId="71" fillId="48" borderId="20" xfId="495" applyFont="1" applyFill="1" applyBorder="1" applyAlignment="1" applyProtection="1">
      <alignment horizontal="right" vertical="center"/>
    </xf>
    <xf numFmtId="192" fontId="67" fillId="48" borderId="20" xfId="495" applyNumberFormat="1" applyFont="1" applyFill="1" applyBorder="1" applyAlignment="1" applyProtection="1">
      <alignment horizontal="left" vertical="center"/>
    </xf>
    <xf numFmtId="0" fontId="71" fillId="48" borderId="20" xfId="495" applyFont="1" applyFill="1" applyBorder="1" applyAlignment="1" applyProtection="1">
      <alignment horizontal="center" vertical="center"/>
    </xf>
    <xf numFmtId="0" fontId="13" fillId="53" borderId="81" xfId="491" applyNumberFormat="1" applyFont="1" applyFill="1" applyBorder="1" applyAlignment="1">
      <alignment horizontal="center" vertical="center" wrapText="1"/>
    </xf>
    <xf numFmtId="0" fontId="60" fillId="66" borderId="0" xfId="0" applyFont="1" applyFill="1" applyAlignment="1" applyProtection="1">
      <alignment horizontal="center" vertical="center" wrapText="1"/>
    </xf>
    <xf numFmtId="0" fontId="12" fillId="53" borderId="0" xfId="417" applyFont="1" applyFill="1" applyBorder="1" applyAlignment="1" applyProtection="1">
      <alignment horizontal="right"/>
    </xf>
    <xf numFmtId="0" fontId="0" fillId="53" borderId="0" xfId="417" applyFont="1" applyFill="1" applyBorder="1" applyAlignment="1" applyProtection="1">
      <alignment horizontal="right"/>
    </xf>
    <xf numFmtId="0" fontId="102" fillId="65" borderId="36" xfId="682" applyNumberFormat="1" applyFont="1" applyFill="1" applyBorder="1" applyAlignment="1" applyProtection="1">
      <alignment horizontal="center" vertical="center" wrapText="1"/>
    </xf>
    <xf numFmtId="0" fontId="14" fillId="65" borderId="0" xfId="492" applyFont="1" applyFill="1"/>
    <xf numFmtId="0" fontId="14" fillId="65" borderId="0" xfId="492" applyFont="1" applyFill="1" applyAlignment="1">
      <alignment horizontal="center"/>
    </xf>
    <xf numFmtId="15" fontId="71" fillId="48" borderId="37" xfId="495" applyNumberFormat="1" applyFont="1" applyFill="1" applyBorder="1" applyAlignment="1" applyProtection="1">
      <alignment horizontal="center" vertical="center"/>
    </xf>
    <xf numFmtId="15" fontId="71" fillId="48" borderId="38" xfId="495" applyNumberFormat="1" applyFont="1" applyFill="1" applyBorder="1" applyAlignment="1" applyProtection="1">
      <alignment horizontal="center" vertical="center"/>
    </xf>
    <xf numFmtId="0" fontId="60" fillId="52" borderId="0" xfId="0" applyFont="1" applyFill="1" applyAlignment="1" applyProtection="1">
      <alignment horizontal="center" vertical="center" wrapText="1"/>
    </xf>
    <xf numFmtId="176" fontId="72" fillId="55" borderId="76" xfId="495" applyNumberFormat="1" applyFont="1" applyFill="1" applyBorder="1" applyAlignment="1" applyProtection="1">
      <alignment horizontal="center" vertical="center" wrapText="1"/>
    </xf>
    <xf numFmtId="0" fontId="70" fillId="65" borderId="76" xfId="495" applyFont="1" applyFill="1" applyBorder="1" applyAlignment="1" applyProtection="1">
      <alignment horizontal="left" vertical="center" wrapText="1"/>
      <protection locked="0"/>
    </xf>
    <xf numFmtId="10" fontId="70" fillId="48" borderId="76" xfId="495" applyNumberFormat="1" applyFont="1" applyFill="1" applyBorder="1" applyAlignment="1" applyProtection="1">
      <alignment horizontal="right" vertical="center" wrapText="1"/>
    </xf>
    <xf numFmtId="177" fontId="70" fillId="48" borderId="76" xfId="495" applyNumberFormat="1" applyFont="1" applyFill="1" applyBorder="1" applyAlignment="1" applyProtection="1">
      <alignment horizontal="right" vertical="center" wrapText="1"/>
    </xf>
    <xf numFmtId="10" fontId="70" fillId="55" borderId="76" xfId="495" applyNumberFormat="1" applyFont="1" applyFill="1" applyBorder="1" applyAlignment="1" applyProtection="1">
      <alignment horizontal="right" vertical="center" wrapText="1"/>
      <protection locked="0"/>
    </xf>
    <xf numFmtId="178" fontId="70" fillId="65" borderId="76" xfId="684" quotePrefix="1" applyNumberFormat="1" applyFont="1" applyFill="1" applyBorder="1" applyAlignment="1" applyProtection="1">
      <alignment horizontal="right" vertical="center" wrapText="1"/>
      <protection locked="0"/>
    </xf>
    <xf numFmtId="4" fontId="70" fillId="48" borderId="30" xfId="495" applyNumberFormat="1" applyFont="1" applyFill="1" applyBorder="1" applyAlignment="1" applyProtection="1">
      <alignment horizontal="right"/>
    </xf>
    <xf numFmtId="0" fontId="0" fillId="48" borderId="61" xfId="0" applyFill="1" applyBorder="1" applyAlignment="1">
      <alignment wrapText="1"/>
    </xf>
    <xf numFmtId="0" fontId="0" fillId="48" borderId="42" xfId="0" applyFill="1" applyBorder="1" applyAlignment="1">
      <alignment wrapText="1"/>
    </xf>
    <xf numFmtId="0" fontId="13" fillId="58" borderId="82" xfId="683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88" fillId="52" borderId="0" xfId="0" applyFont="1" applyFill="1" applyBorder="1" applyAlignment="1" applyProtection="1">
      <alignment horizontal="center" vertical="center"/>
      <protection locked="0"/>
    </xf>
    <xf numFmtId="0" fontId="85" fillId="52" borderId="0" xfId="0" applyFont="1" applyFill="1" applyBorder="1" applyAlignment="1" applyProtection="1">
      <alignment horizontal="center" vertical="center"/>
      <protection locked="0"/>
    </xf>
    <xf numFmtId="0" fontId="84" fillId="52" borderId="0" xfId="0" applyFont="1" applyFill="1" applyBorder="1" applyAlignment="1" applyProtection="1">
      <alignment horizontal="center" vertical="center"/>
      <protection locked="0"/>
    </xf>
    <xf numFmtId="0" fontId="68" fillId="52" borderId="88" xfId="0" applyFont="1" applyFill="1" applyBorder="1" applyAlignment="1" applyProtection="1">
      <alignment horizontal="center" vertical="center"/>
      <protection locked="0"/>
    </xf>
    <xf numFmtId="201" fontId="106" fillId="68" borderId="92" xfId="741" applyNumberFormat="1" applyFont="1" applyFill="1" applyBorder="1" applyAlignment="1" applyProtection="1">
      <alignment horizontal="right" vertical="center"/>
      <protection locked="0" hidden="1"/>
    </xf>
    <xf numFmtId="201" fontId="106" fillId="67" borderId="93" xfId="593" applyNumberFormat="1" applyFont="1" applyFill="1" applyBorder="1" applyAlignment="1" applyProtection="1">
      <alignment horizontal="right" vertical="center"/>
    </xf>
    <xf numFmtId="201" fontId="106" fillId="67" borderId="90" xfId="593" applyNumberFormat="1" applyFont="1" applyFill="1" applyBorder="1" applyAlignment="1" applyProtection="1">
      <alignment horizontal="right" vertical="center"/>
    </xf>
    <xf numFmtId="43" fontId="106" fillId="67" borderId="91" xfId="593" applyFont="1" applyFill="1" applyBorder="1" applyAlignment="1" applyProtection="1">
      <alignment horizontal="right" vertical="center"/>
    </xf>
    <xf numFmtId="43" fontId="106" fillId="67" borderId="94" xfId="593" applyFont="1" applyFill="1" applyBorder="1" applyAlignment="1" applyProtection="1">
      <alignment horizontal="right" vertical="center"/>
    </xf>
    <xf numFmtId="43" fontId="106" fillId="67" borderId="90" xfId="593" applyFont="1" applyFill="1" applyBorder="1" applyAlignment="1" applyProtection="1">
      <alignment horizontal="right" vertical="center"/>
    </xf>
    <xf numFmtId="1" fontId="101" fillId="67" borderId="39" xfId="593" applyNumberFormat="1" applyFont="1" applyFill="1" applyBorder="1" applyAlignment="1" applyProtection="1">
      <alignment vertical="center"/>
    </xf>
    <xf numFmtId="1" fontId="101" fillId="67" borderId="58" xfId="593" applyNumberFormat="1" applyFont="1" applyFill="1" applyBorder="1" applyAlignment="1" applyProtection="1">
      <alignment vertical="center"/>
    </xf>
    <xf numFmtId="1" fontId="101" fillId="67" borderId="39" xfId="593" applyNumberFormat="1" applyFont="1" applyFill="1" applyBorder="1" applyAlignment="1" applyProtection="1">
      <alignment horizontal="center" vertical="center"/>
    </xf>
    <xf numFmtId="1" fontId="101" fillId="67" borderId="58" xfId="593" applyNumberFormat="1" applyFont="1" applyFill="1" applyBorder="1" applyAlignment="1" applyProtection="1">
      <alignment horizontal="left" vertical="center"/>
    </xf>
    <xf numFmtId="202" fontId="101" fillId="67" borderId="39" xfId="593" applyNumberFormat="1" applyFont="1" applyFill="1" applyBorder="1" applyAlignment="1" applyProtection="1">
      <alignment horizontal="center" vertical="center"/>
    </xf>
    <xf numFmtId="202" fontId="101" fillId="67" borderId="19" xfId="593" applyNumberFormat="1" applyFont="1" applyFill="1" applyBorder="1" applyAlignment="1" applyProtection="1">
      <alignment horizontal="left" vertical="center"/>
    </xf>
    <xf numFmtId="202" fontId="101" fillId="67" borderId="42" xfId="593" applyNumberFormat="1" applyFont="1" applyFill="1" applyBorder="1" applyAlignment="1" applyProtection="1">
      <alignment horizontal="left" vertical="center"/>
      <protection locked="0"/>
    </xf>
    <xf numFmtId="14" fontId="102" fillId="67" borderId="89" xfId="593" applyNumberFormat="1" applyFont="1" applyFill="1" applyBorder="1" applyAlignment="1" applyProtection="1">
      <alignment horizontal="right" vertical="center"/>
    </xf>
    <xf numFmtId="14" fontId="102" fillId="67" borderId="20" xfId="593" applyNumberFormat="1" applyFont="1" applyFill="1" applyBorder="1" applyAlignment="1" applyProtection="1">
      <alignment horizontal="right" vertical="center"/>
    </xf>
    <xf numFmtId="14" fontId="102" fillId="67" borderId="95" xfId="593" applyNumberFormat="1" applyFont="1" applyFill="1" applyBorder="1" applyAlignment="1" applyProtection="1">
      <alignment horizontal="right" vertical="center"/>
    </xf>
    <xf numFmtId="4" fontId="107" fillId="65" borderId="59" xfId="416" applyNumberFormat="1" applyFont="1" applyFill="1" applyBorder="1" applyAlignment="1" applyProtection="1">
      <alignment horizontal="center" vertical="center"/>
      <protection hidden="1"/>
    </xf>
    <xf numFmtId="0" fontId="5" fillId="53" borderId="0" xfId="416" applyFont="1" applyFill="1" applyBorder="1" applyAlignment="1" applyProtection="1">
      <alignment horizontal="center" vertical="center"/>
      <protection hidden="1"/>
    </xf>
    <xf numFmtId="4" fontId="106" fillId="67" borderId="81" xfId="416" applyNumberFormat="1" applyFont="1" applyFill="1" applyBorder="1" applyAlignment="1" applyProtection="1">
      <alignment horizontal="right" vertical="center"/>
      <protection hidden="1"/>
    </xf>
    <xf numFmtId="0" fontId="68" fillId="52" borderId="89" xfId="0" applyFont="1" applyFill="1" applyBorder="1" applyAlignment="1" applyProtection="1">
      <alignment horizontal="center" vertical="center" wrapText="1"/>
      <protection locked="0"/>
    </xf>
    <xf numFmtId="14" fontId="102" fillId="69" borderId="20" xfId="593" applyNumberFormat="1" applyFont="1" applyFill="1" applyBorder="1" applyAlignment="1" applyProtection="1">
      <alignment horizontal="left" vertical="center"/>
    </xf>
    <xf numFmtId="202" fontId="108" fillId="67" borderId="95" xfId="593" applyNumberFormat="1" applyFont="1" applyFill="1" applyBorder="1" applyAlignment="1" applyProtection="1">
      <alignment horizontal="right" vertical="center"/>
      <protection locked="0"/>
    </xf>
    <xf numFmtId="14" fontId="101" fillId="67" borderId="42" xfId="593" applyNumberFormat="1" applyFont="1" applyFill="1" applyBorder="1" applyAlignment="1" applyProtection="1">
      <alignment horizontal="left" vertical="center"/>
    </xf>
    <xf numFmtId="0" fontId="6" fillId="48" borderId="0" xfId="492" applyFont="1" applyFill="1" applyBorder="1" applyAlignment="1">
      <alignment horizontal="center"/>
    </xf>
    <xf numFmtId="176" fontId="12" fillId="48" borderId="21" xfId="495" applyNumberFormat="1" applyFont="1" applyFill="1" applyBorder="1" applyAlignment="1" applyProtection="1">
      <alignment horizontal="center" vertical="top"/>
    </xf>
    <xf numFmtId="177" fontId="66" fillId="48" borderId="0" xfId="495" applyNumberFormat="1" applyFont="1" applyFill="1" applyBorder="1" applyAlignment="1" applyProtection="1">
      <alignment horizontal="left" vertical="center"/>
    </xf>
    <xf numFmtId="168" fontId="60" fillId="52" borderId="0" xfId="0" applyNumberFormat="1" applyFont="1" applyFill="1" applyBorder="1" applyAlignment="1" applyProtection="1">
      <alignment horizontal="center" vertical="center"/>
      <protection locked="0"/>
    </xf>
    <xf numFmtId="179" fontId="79" fillId="60" borderId="88" xfId="456" applyNumberFormat="1" applyFont="1" applyFill="1" applyBorder="1" applyAlignment="1">
      <alignment horizontal="center" vertical="center"/>
    </xf>
    <xf numFmtId="179" fontId="82" fillId="60" borderId="88" xfId="460" applyNumberFormat="1" applyFont="1" applyFill="1" applyBorder="1" applyAlignment="1">
      <alignment horizontal="center" vertical="center" wrapText="1"/>
    </xf>
    <xf numFmtId="0" fontId="69" fillId="60" borderId="88" xfId="456" applyFont="1" applyFill="1" applyBorder="1" applyAlignment="1">
      <alignment horizontal="center" vertical="center"/>
    </xf>
    <xf numFmtId="195" fontId="80" fillId="60" borderId="88" xfId="456" applyNumberFormat="1" applyFont="1" applyFill="1" applyBorder="1" applyAlignment="1">
      <alignment horizontal="right" vertical="center"/>
    </xf>
    <xf numFmtId="4" fontId="80" fillId="60" borderId="88" xfId="456" applyNumberFormat="1" applyFont="1" applyFill="1" applyBorder="1" applyAlignment="1">
      <alignment horizontal="center" vertical="center"/>
    </xf>
    <xf numFmtId="4" fontId="69" fillId="60" borderId="88" xfId="327" applyNumberFormat="1" applyFont="1" applyFill="1" applyBorder="1" applyAlignment="1">
      <alignment horizontal="center" vertical="center"/>
    </xf>
    <xf numFmtId="0" fontId="35" fillId="57" borderId="88" xfId="491" applyFont="1" applyFill="1" applyBorder="1" applyAlignment="1">
      <alignment horizontal="center" vertical="center" wrapText="1"/>
    </xf>
    <xf numFmtId="1" fontId="101" fillId="61" borderId="88" xfId="0" applyNumberFormat="1" applyFont="1" applyFill="1" applyBorder="1" applyAlignment="1" applyProtection="1">
      <alignment horizontal="center" vertical="center" wrapText="1"/>
      <protection locked="0"/>
    </xf>
    <xf numFmtId="1" fontId="101" fillId="62" borderId="88" xfId="682" applyNumberFormat="1" applyFont="1" applyFill="1" applyBorder="1" applyAlignment="1" applyProtection="1">
      <alignment horizontal="center" vertical="center" wrapText="1"/>
    </xf>
    <xf numFmtId="167" fontId="101" fillId="61" borderId="88" xfId="0" applyNumberFormat="1" applyFont="1" applyFill="1" applyBorder="1" applyAlignment="1" applyProtection="1">
      <alignment horizontal="left" vertical="justify" wrapText="1"/>
    </xf>
    <xf numFmtId="167" fontId="102" fillId="61" borderId="88" xfId="0" applyNumberFormat="1" applyFont="1" applyFill="1" applyBorder="1" applyAlignment="1" applyProtection="1">
      <alignment horizontal="center" vertical="center" wrapText="1"/>
    </xf>
    <xf numFmtId="2" fontId="102" fillId="61" borderId="88" xfId="0" applyNumberFormat="1" applyFont="1" applyFill="1" applyBorder="1" applyAlignment="1" applyProtection="1">
      <alignment horizontal="center" vertical="center" wrapText="1"/>
    </xf>
    <xf numFmtId="2" fontId="102" fillId="61" borderId="88" xfId="0" applyNumberFormat="1" applyFont="1" applyFill="1" applyBorder="1" applyAlignment="1" applyProtection="1">
      <alignment vertical="center" wrapText="1"/>
    </xf>
    <xf numFmtId="2" fontId="102" fillId="61" borderId="88" xfId="0" applyNumberFormat="1" applyFont="1" applyFill="1" applyBorder="1" applyAlignment="1" applyProtection="1">
      <alignment horizontal="right" vertical="center" wrapText="1"/>
    </xf>
    <xf numFmtId="44" fontId="99" fillId="61" borderId="88" xfId="295" applyFont="1" applyFill="1" applyBorder="1" applyAlignment="1" applyProtection="1">
      <alignment vertical="center" wrapText="1"/>
    </xf>
    <xf numFmtId="44" fontId="99" fillId="61" borderId="88" xfId="295" applyFont="1" applyFill="1" applyBorder="1" applyAlignment="1" applyProtection="1">
      <alignment horizontal="right" vertical="center" wrapText="1"/>
      <protection locked="0"/>
    </xf>
    <xf numFmtId="2" fontId="111" fillId="52" borderId="36" xfId="0" applyNumberFormat="1" applyFont="1" applyFill="1" applyBorder="1" applyAlignment="1" applyProtection="1">
      <alignment horizontal="left" vertical="justify" wrapText="1"/>
    </xf>
    <xf numFmtId="44" fontId="99" fillId="61" borderId="88" xfId="295" applyFont="1" applyFill="1" applyBorder="1" applyAlignment="1" applyProtection="1">
      <alignment horizontal="right" vertical="center" wrapText="1"/>
    </xf>
    <xf numFmtId="0" fontId="35" fillId="52" borderId="0" xfId="0" applyFont="1" applyFill="1" applyBorder="1" applyAlignment="1" applyProtection="1">
      <alignment vertical="center" wrapText="1"/>
      <protection locked="0"/>
    </xf>
    <xf numFmtId="0" fontId="35" fillId="52" borderId="98" xfId="0" applyFont="1" applyFill="1" applyBorder="1" applyAlignment="1" applyProtection="1">
      <alignment vertical="center" wrapText="1"/>
      <protection locked="0"/>
    </xf>
    <xf numFmtId="0" fontId="35" fillId="52" borderId="0" xfId="0" applyFont="1" applyFill="1" applyAlignment="1" applyProtection="1">
      <alignment vertical="center" wrapText="1"/>
      <protection locked="0"/>
    </xf>
    <xf numFmtId="0" fontId="112" fillId="52" borderId="0" xfId="0" applyFont="1" applyFill="1" applyBorder="1" applyAlignment="1" applyProtection="1">
      <alignment horizontal="right"/>
      <protection locked="0"/>
    </xf>
    <xf numFmtId="0" fontId="112" fillId="52" borderId="0" xfId="0" applyFont="1" applyFill="1" applyBorder="1" applyAlignment="1" applyProtection="1">
      <alignment horizontal="left"/>
    </xf>
    <xf numFmtId="0" fontId="112" fillId="52" borderId="0" xfId="0" applyFont="1" applyFill="1" applyBorder="1" applyAlignment="1" applyProtection="1">
      <alignment horizontal="center"/>
    </xf>
    <xf numFmtId="0" fontId="101" fillId="48" borderId="0" xfId="492" applyFont="1" applyFill="1" applyBorder="1"/>
    <xf numFmtId="0" fontId="102" fillId="48" borderId="0" xfId="492" applyFont="1" applyFill="1" applyBorder="1"/>
    <xf numFmtId="0" fontId="102" fillId="48" borderId="0" xfId="492" applyFont="1" applyFill="1" applyBorder="1" applyAlignment="1">
      <alignment horizontal="center"/>
    </xf>
    <xf numFmtId="1" fontId="60" fillId="52" borderId="0" xfId="0" applyNumberFormat="1" applyFont="1" applyFill="1" applyBorder="1" applyAlignment="1" applyProtection="1">
      <alignment horizontal="center" vertical="center"/>
      <protection locked="0"/>
    </xf>
    <xf numFmtId="49" fontId="68" fillId="52" borderId="0" xfId="0" applyNumberFormat="1" applyFont="1" applyFill="1" applyBorder="1" applyAlignment="1" applyProtection="1">
      <alignment horizontal="center" vertical="center"/>
      <protection locked="0"/>
    </xf>
    <xf numFmtId="168" fontId="60" fillId="52" borderId="0" xfId="0" applyNumberFormat="1" applyFont="1" applyFill="1" applyBorder="1" applyAlignment="1" applyProtection="1">
      <alignment horizontal="center" vertical="center" wrapText="1"/>
      <protection locked="0"/>
    </xf>
    <xf numFmtId="2" fontId="60" fillId="52" borderId="0" xfId="0" applyNumberFormat="1" applyFont="1" applyFill="1" applyBorder="1" applyAlignment="1" applyProtection="1">
      <alignment horizontal="center" vertical="center"/>
      <protection locked="0"/>
    </xf>
    <xf numFmtId="2" fontId="60" fillId="52" borderId="0" xfId="0" applyNumberFormat="1" applyFont="1" applyFill="1" applyBorder="1" applyAlignment="1" applyProtection="1">
      <alignment horizontal="right" vertical="center"/>
      <protection locked="0"/>
    </xf>
    <xf numFmtId="2" fontId="60" fillId="0" borderId="0" xfId="0" applyNumberFormat="1" applyFont="1" applyFill="1" applyBorder="1" applyAlignment="1" applyProtection="1">
      <alignment horizontal="right" vertical="center"/>
      <protection locked="0"/>
    </xf>
    <xf numFmtId="1" fontId="68" fillId="52" borderId="0" xfId="0" applyNumberFormat="1" applyFont="1" applyFill="1" applyAlignment="1" applyProtection="1">
      <alignment horizontal="center" vertical="center"/>
      <protection locked="0"/>
    </xf>
    <xf numFmtId="49" fontId="68" fillId="52" borderId="0" xfId="0" applyNumberFormat="1" applyFont="1" applyFill="1" applyAlignment="1" applyProtection="1">
      <alignment horizontal="center" vertical="center"/>
      <protection locked="0"/>
    </xf>
    <xf numFmtId="0" fontId="70" fillId="52" borderId="0" xfId="0" applyFont="1" applyFill="1" applyAlignment="1" applyProtection="1">
      <alignment horizontal="center" vertical="center"/>
    </xf>
    <xf numFmtId="2" fontId="68" fillId="52" borderId="0" xfId="0" applyNumberFormat="1" applyFont="1" applyFill="1" applyAlignment="1" applyProtection="1">
      <alignment horizontal="center" vertical="center"/>
    </xf>
    <xf numFmtId="2" fontId="60" fillId="52" borderId="0" xfId="0" applyNumberFormat="1" applyFont="1" applyFill="1" applyAlignment="1" applyProtection="1">
      <alignment horizontal="left" vertical="center"/>
    </xf>
    <xf numFmtId="1" fontId="70" fillId="52" borderId="0" xfId="0" applyNumberFormat="1" applyFont="1" applyFill="1" applyAlignment="1" applyProtection="1">
      <alignment horizontal="center" vertical="center"/>
      <protection locked="0"/>
    </xf>
    <xf numFmtId="169" fontId="70" fillId="52" borderId="0" xfId="0" applyNumberFormat="1" applyFont="1" applyFill="1" applyAlignment="1" applyProtection="1">
      <alignment horizontal="left" vertical="center"/>
    </xf>
    <xf numFmtId="2" fontId="70" fillId="52" borderId="0" xfId="0" applyNumberFormat="1" applyFont="1" applyFill="1" applyBorder="1" applyAlignment="1" applyProtection="1">
      <alignment horizontal="right" vertical="center"/>
    </xf>
    <xf numFmtId="2" fontId="70" fillId="52" borderId="0" xfId="0" applyNumberFormat="1" applyFont="1" applyFill="1" applyBorder="1" applyAlignment="1" applyProtection="1">
      <alignment horizontal="left" vertical="center"/>
    </xf>
    <xf numFmtId="2" fontId="60" fillId="52" borderId="0" xfId="0" applyNumberFormat="1" applyFont="1" applyFill="1" applyBorder="1" applyAlignment="1" applyProtection="1">
      <alignment vertical="center"/>
    </xf>
    <xf numFmtId="2" fontId="70" fillId="52" borderId="0" xfId="0" applyNumberFormat="1" applyFont="1" applyFill="1" applyAlignment="1" applyProtection="1">
      <alignment horizontal="left" vertical="center"/>
    </xf>
    <xf numFmtId="2" fontId="70" fillId="52" borderId="19" xfId="0" applyNumberFormat="1" applyFont="1" applyFill="1" applyBorder="1" applyAlignment="1" applyProtection="1">
      <alignment horizontal="right" vertical="center"/>
    </xf>
    <xf numFmtId="1" fontId="60" fillId="52" borderId="19" xfId="0" applyNumberFormat="1" applyFont="1" applyFill="1" applyBorder="1" applyAlignment="1" applyProtection="1">
      <alignment horizontal="left" vertical="center"/>
    </xf>
    <xf numFmtId="199" fontId="70" fillId="52" borderId="99" xfId="0" applyNumberFormat="1" applyFont="1" applyFill="1" applyBorder="1" applyAlignment="1" applyProtection="1">
      <alignment horizontal="left" vertical="center" wrapText="1"/>
    </xf>
    <xf numFmtId="2" fontId="70" fillId="52" borderId="20" xfId="0" applyNumberFormat="1" applyFont="1" applyFill="1" applyBorder="1" applyAlignment="1" applyProtection="1">
      <alignment horizontal="right" vertical="center"/>
    </xf>
    <xf numFmtId="2" fontId="60" fillId="52" borderId="20" xfId="0" applyNumberFormat="1" applyFont="1" applyFill="1" applyBorder="1" applyAlignment="1" applyProtection="1">
      <alignment horizontal="left" vertical="center"/>
    </xf>
    <xf numFmtId="49" fontId="5" fillId="53" borderId="97" xfId="683" applyNumberFormat="1" applyFont="1" applyFill="1" applyBorder="1" applyAlignment="1" applyProtection="1">
      <alignment horizontal="center" vertical="center"/>
    </xf>
    <xf numFmtId="0" fontId="0" fillId="48" borderId="96" xfId="0" applyFill="1" applyBorder="1" applyAlignment="1">
      <alignment wrapText="1"/>
    </xf>
    <xf numFmtId="0" fontId="35" fillId="48" borderId="20" xfId="0" applyNumberFormat="1" applyFont="1" applyFill="1" applyBorder="1" applyAlignment="1" applyProtection="1">
      <alignment horizontal="centerContinuous" vertical="center" wrapText="1"/>
      <protection locked="0"/>
    </xf>
    <xf numFmtId="0" fontId="9" fillId="48" borderId="0" xfId="417" applyFont="1" applyFill="1" applyBorder="1" applyAlignment="1" applyProtection="1">
      <alignment horizontal="center" vertical="center"/>
    </xf>
    <xf numFmtId="0" fontId="70" fillId="48" borderId="0" xfId="417" applyFont="1" applyFill="1" applyBorder="1" applyAlignment="1" applyProtection="1">
      <alignment horizontal="center" vertical="center"/>
    </xf>
    <xf numFmtId="0" fontId="113" fillId="53" borderId="0" xfId="417" applyFont="1" applyFill="1" applyAlignment="1" applyProtection="1">
      <alignment vertical="center"/>
    </xf>
    <xf numFmtId="0" fontId="4" fillId="48" borderId="0" xfId="417" applyFont="1" applyFill="1" applyBorder="1" applyProtection="1"/>
    <xf numFmtId="0" fontId="82" fillId="53" borderId="43" xfId="417" applyFont="1" applyFill="1" applyBorder="1" applyAlignment="1" applyProtection="1">
      <alignment horizontal="center" vertical="center" wrapText="1"/>
    </xf>
    <xf numFmtId="0" fontId="82" fillId="53" borderId="44" xfId="417" applyFont="1" applyFill="1" applyBorder="1" applyAlignment="1" applyProtection="1">
      <alignment horizontal="center" vertical="center" wrapText="1"/>
    </xf>
    <xf numFmtId="0" fontId="82" fillId="53" borderId="35" xfId="417" applyFont="1" applyFill="1" applyBorder="1" applyAlignment="1" applyProtection="1">
      <alignment horizontal="center" vertical="center" wrapText="1"/>
    </xf>
    <xf numFmtId="196" fontId="82" fillId="53" borderId="9" xfId="301" applyNumberFormat="1" applyFont="1" applyFill="1" applyBorder="1" applyAlignment="1" applyProtection="1">
      <alignment vertical="center"/>
    </xf>
    <xf numFmtId="0" fontId="113" fillId="0" borderId="0" xfId="417" applyFont="1" applyAlignment="1" applyProtection="1">
      <alignment horizontal="right"/>
    </xf>
    <xf numFmtId="10" fontId="82" fillId="53" borderId="0" xfId="417" applyNumberFormat="1" applyFont="1" applyFill="1" applyBorder="1" applyAlignment="1" applyProtection="1">
      <alignment horizontal="center"/>
    </xf>
    <xf numFmtId="0" fontId="80" fillId="53" borderId="0" xfId="417" applyFont="1" applyFill="1" applyBorder="1" applyAlignment="1" applyProtection="1">
      <alignment horizontal="right"/>
    </xf>
    <xf numFmtId="167" fontId="101" fillId="61" borderId="88" xfId="0" applyNumberFormat="1" applyFont="1" applyFill="1" applyBorder="1" applyAlignment="1" applyProtection="1">
      <alignment horizontal="left" vertical="justify"/>
    </xf>
    <xf numFmtId="0" fontId="28" fillId="60" borderId="88" xfId="456" applyNumberFormat="1" applyFont="1" applyFill="1" applyBorder="1" applyAlignment="1">
      <alignment horizontal="left" vertical="center" wrapText="1"/>
    </xf>
    <xf numFmtId="0" fontId="70" fillId="0" borderId="0" xfId="417" applyFont="1" applyBorder="1" applyAlignment="1" applyProtection="1">
      <alignment vertical="center"/>
    </xf>
    <xf numFmtId="0" fontId="6" fillId="48" borderId="0" xfId="494" applyFont="1" applyFill="1" applyBorder="1" applyAlignment="1">
      <alignment horizontal="center"/>
    </xf>
    <xf numFmtId="0" fontId="14" fillId="0" borderId="31" xfId="492" applyFont="1" applyBorder="1" applyAlignment="1">
      <alignment horizontal="center" vertical="center"/>
    </xf>
    <xf numFmtId="0" fontId="14" fillId="0" borderId="33" xfId="492" applyFont="1" applyBorder="1" applyAlignment="1">
      <alignment horizontal="center"/>
    </xf>
    <xf numFmtId="0" fontId="14" fillId="0" borderId="62" xfId="492" applyFont="1" applyBorder="1" applyAlignment="1">
      <alignment horizontal="center"/>
    </xf>
    <xf numFmtId="0" fontId="14" fillId="0" borderId="63" xfId="492" applyFont="1" applyBorder="1" applyAlignment="1">
      <alignment horizontal="center"/>
    </xf>
    <xf numFmtId="0" fontId="7" fillId="54" borderId="33" xfId="492" applyFont="1" applyFill="1" applyBorder="1" applyAlignment="1">
      <alignment horizontal="center"/>
    </xf>
    <xf numFmtId="0" fontId="7" fillId="54" borderId="62" xfId="492" applyFont="1" applyFill="1" applyBorder="1" applyAlignment="1">
      <alignment horizontal="center"/>
    </xf>
    <xf numFmtId="0" fontId="7" fillId="54" borderId="63" xfId="492" applyFont="1" applyFill="1" applyBorder="1" applyAlignment="1">
      <alignment horizontal="center"/>
    </xf>
    <xf numFmtId="0" fontId="14" fillId="0" borderId="32" xfId="492" applyFont="1" applyBorder="1" applyAlignment="1">
      <alignment horizontal="center" vertical="center" wrapText="1"/>
    </xf>
    <xf numFmtId="0" fontId="14" fillId="0" borderId="38" xfId="492" applyFont="1" applyBorder="1" applyAlignment="1">
      <alignment horizontal="center" vertical="center" wrapText="1"/>
    </xf>
    <xf numFmtId="0" fontId="14" fillId="0" borderId="33" xfId="492" applyFont="1" applyBorder="1" applyAlignment="1">
      <alignment horizontal="left"/>
    </xf>
    <xf numFmtId="0" fontId="14" fillId="0" borderId="63" xfId="492" applyFont="1" applyBorder="1" applyAlignment="1">
      <alignment horizontal="left"/>
    </xf>
    <xf numFmtId="0" fontId="14" fillId="0" borderId="24" xfId="492" applyFont="1" applyBorder="1" applyAlignment="1">
      <alignment horizontal="left"/>
    </xf>
    <xf numFmtId="0" fontId="6" fillId="48" borderId="0" xfId="492" applyFont="1" applyFill="1" applyBorder="1" applyAlignment="1">
      <alignment horizontal="center"/>
    </xf>
    <xf numFmtId="0" fontId="6" fillId="48" borderId="0" xfId="492" applyFont="1" applyFill="1" applyBorder="1" applyAlignment="1">
      <alignment horizontal="right"/>
    </xf>
    <xf numFmtId="0" fontId="14" fillId="0" borderId="31" xfId="492" applyFont="1" applyBorder="1" applyAlignment="1">
      <alignment horizontal="center"/>
    </xf>
    <xf numFmtId="0" fontId="14" fillId="0" borderId="23" xfId="492" applyFont="1" applyBorder="1" applyAlignment="1">
      <alignment horizontal="center"/>
    </xf>
    <xf numFmtId="0" fontId="69" fillId="53" borderId="19" xfId="417" applyFont="1" applyFill="1" applyBorder="1" applyAlignment="1" applyProtection="1">
      <alignment horizontal="center"/>
    </xf>
    <xf numFmtId="0" fontId="69" fillId="53" borderId="58" xfId="417" applyFont="1" applyFill="1" applyBorder="1" applyAlignment="1" applyProtection="1">
      <alignment horizontal="center"/>
    </xf>
    <xf numFmtId="171" fontId="8" fillId="53" borderId="40" xfId="515" applyNumberFormat="1" applyFont="1" applyFill="1" applyBorder="1" applyAlignment="1" applyProtection="1">
      <alignment horizontal="center" vertical="center" wrapText="1"/>
    </xf>
    <xf numFmtId="171" fontId="8" fillId="53" borderId="0" xfId="515" applyNumberFormat="1" applyFont="1" applyFill="1" applyBorder="1" applyAlignment="1" applyProtection="1">
      <alignment horizontal="center" vertical="center" wrapText="1"/>
    </xf>
    <xf numFmtId="171" fontId="8" fillId="53" borderId="61" xfId="515" applyNumberFormat="1" applyFont="1" applyFill="1" applyBorder="1" applyAlignment="1" applyProtection="1">
      <alignment horizontal="center" vertical="center" wrapText="1"/>
    </xf>
    <xf numFmtId="171" fontId="8" fillId="53" borderId="41" xfId="515" applyNumberFormat="1" applyFont="1" applyFill="1" applyBorder="1" applyAlignment="1" applyProtection="1">
      <alignment horizontal="center" vertical="center" wrapText="1"/>
    </xf>
    <xf numFmtId="171" fontId="8" fillId="53" borderId="99" xfId="515" applyNumberFormat="1" applyFont="1" applyFill="1" applyBorder="1" applyAlignment="1" applyProtection="1">
      <alignment horizontal="center" vertical="center" wrapText="1"/>
    </xf>
    <xf numFmtId="171" fontId="8" fillId="53" borderId="100" xfId="515" applyNumberFormat="1" applyFont="1" applyFill="1" applyBorder="1" applyAlignment="1" applyProtection="1">
      <alignment horizontal="center" vertical="center" wrapText="1"/>
    </xf>
    <xf numFmtId="0" fontId="90" fillId="53" borderId="39" xfId="417" applyFont="1" applyFill="1" applyBorder="1" applyAlignment="1" applyProtection="1">
      <alignment horizontal="center" vertical="center"/>
    </xf>
    <xf numFmtId="0" fontId="90" fillId="53" borderId="67" xfId="417" applyFont="1" applyFill="1" applyBorder="1" applyAlignment="1" applyProtection="1">
      <alignment horizontal="center" vertical="center"/>
    </xf>
    <xf numFmtId="0" fontId="79" fillId="53" borderId="68" xfId="417" applyFont="1" applyFill="1" applyBorder="1" applyAlignment="1" applyProtection="1">
      <alignment horizontal="left" vertical="center" wrapText="1"/>
    </xf>
    <xf numFmtId="0" fontId="79" fillId="53" borderId="69" xfId="417" applyFont="1" applyFill="1" applyBorder="1" applyAlignment="1" applyProtection="1">
      <alignment horizontal="left" vertical="center" wrapText="1"/>
    </xf>
    <xf numFmtId="0" fontId="79" fillId="53" borderId="70" xfId="417" applyFont="1" applyFill="1" applyBorder="1" applyAlignment="1" applyProtection="1">
      <alignment horizontal="left" vertical="center" wrapText="1"/>
    </xf>
    <xf numFmtId="0" fontId="69" fillId="53" borderId="0" xfId="417" applyFont="1" applyFill="1" applyBorder="1" applyAlignment="1" applyProtection="1">
      <alignment horizontal="left"/>
    </xf>
    <xf numFmtId="0" fontId="90" fillId="53" borderId="71" xfId="417" applyFont="1" applyFill="1" applyBorder="1" applyAlignment="1" applyProtection="1">
      <alignment horizontal="center" vertical="center" wrapText="1"/>
    </xf>
    <xf numFmtId="0" fontId="90" fillId="53" borderId="59" xfId="417" applyFont="1" applyFill="1" applyBorder="1" applyAlignment="1" applyProtection="1">
      <alignment horizontal="center" vertical="center" wrapText="1"/>
    </xf>
    <xf numFmtId="0" fontId="82" fillId="53" borderId="0" xfId="417" applyFont="1" applyFill="1" applyBorder="1" applyAlignment="1" applyProtection="1">
      <alignment horizontal="left"/>
    </xf>
    <xf numFmtId="0" fontId="82" fillId="53" borderId="61" xfId="417" applyFont="1" applyFill="1" applyBorder="1" applyAlignment="1" applyProtection="1">
      <alignment horizontal="left"/>
    </xf>
    <xf numFmtId="14" fontId="69" fillId="53" borderId="0" xfId="417" applyNumberFormat="1" applyFont="1" applyFill="1" applyBorder="1" applyAlignment="1" applyProtection="1">
      <alignment horizontal="left"/>
    </xf>
    <xf numFmtId="0" fontId="79" fillId="53" borderId="64" xfId="417" applyFont="1" applyFill="1" applyBorder="1" applyAlignment="1" applyProtection="1">
      <alignment horizontal="left" vertical="center" wrapText="1"/>
    </xf>
    <xf numFmtId="0" fontId="79" fillId="53" borderId="65" xfId="417" applyFont="1" applyFill="1" applyBorder="1" applyAlignment="1" applyProtection="1">
      <alignment horizontal="left" vertical="center" wrapText="1"/>
    </xf>
    <xf numFmtId="0" fontId="79" fillId="53" borderId="66" xfId="417" applyFont="1" applyFill="1" applyBorder="1" applyAlignment="1" applyProtection="1">
      <alignment horizontal="left" vertical="center" wrapText="1"/>
    </xf>
    <xf numFmtId="0" fontId="82" fillId="53" borderId="43" xfId="417" applyFont="1" applyFill="1" applyBorder="1" applyAlignment="1" applyProtection="1">
      <alignment horizontal="center" vertical="center" wrapText="1"/>
    </xf>
    <xf numFmtId="0" fontId="82" fillId="53" borderId="101" xfId="417" applyFont="1" applyFill="1" applyBorder="1" applyAlignment="1" applyProtection="1">
      <alignment horizontal="center" vertical="center" wrapText="1"/>
    </xf>
    <xf numFmtId="0" fontId="82" fillId="53" borderId="102" xfId="417" applyFont="1" applyFill="1" applyBorder="1" applyAlignment="1" applyProtection="1">
      <alignment horizontal="center" vertical="center" wrapText="1"/>
    </xf>
    <xf numFmtId="0" fontId="82" fillId="53" borderId="103" xfId="417" applyFont="1" applyFill="1" applyBorder="1" applyAlignment="1" applyProtection="1">
      <alignment horizontal="center" vertical="center" wrapText="1"/>
    </xf>
    <xf numFmtId="0" fontId="82" fillId="53" borderId="59" xfId="417" applyFont="1" applyFill="1" applyBorder="1" applyAlignment="1" applyProtection="1">
      <alignment horizontal="center" vertical="center" wrapText="1"/>
    </xf>
    <xf numFmtId="0" fontId="82" fillId="48" borderId="53" xfId="417" applyFont="1" applyFill="1" applyBorder="1" applyAlignment="1" applyProtection="1">
      <alignment horizontal="left"/>
    </xf>
    <xf numFmtId="0" fontId="82" fillId="48" borderId="54" xfId="417" applyFont="1" applyFill="1" applyBorder="1" applyAlignment="1" applyProtection="1">
      <alignment horizontal="left"/>
    </xf>
    <xf numFmtId="0" fontId="70" fillId="0" borderId="104" xfId="417" applyFont="1" applyBorder="1" applyAlignment="1" applyProtection="1">
      <alignment horizontal="center" vertical="center"/>
    </xf>
    <xf numFmtId="0" fontId="0" fillId="53" borderId="0" xfId="0" applyFont="1" applyFill="1" applyBorder="1" applyAlignment="1" applyProtection="1">
      <alignment horizontal="center"/>
    </xf>
    <xf numFmtId="0" fontId="0" fillId="53" borderId="0" xfId="0" applyFill="1" applyBorder="1" applyAlignment="1" applyProtection="1">
      <alignment horizontal="center"/>
    </xf>
    <xf numFmtId="0" fontId="70" fillId="48" borderId="0" xfId="417" applyFont="1" applyFill="1" applyBorder="1" applyAlignment="1" applyProtection="1">
      <alignment horizontal="center" vertical="center"/>
    </xf>
    <xf numFmtId="0" fontId="11" fillId="53" borderId="0" xfId="417" applyFont="1" applyFill="1" applyAlignment="1" applyProtection="1">
      <alignment horizontal="center" wrapText="1"/>
    </xf>
    <xf numFmtId="0" fontId="69" fillId="53" borderId="19" xfId="417" applyFont="1" applyFill="1" applyBorder="1" applyAlignment="1" applyProtection="1">
      <alignment horizontal="left"/>
    </xf>
    <xf numFmtId="14" fontId="69" fillId="53" borderId="19" xfId="417" applyNumberFormat="1" applyFont="1" applyFill="1" applyBorder="1" applyAlignment="1" applyProtection="1">
      <alignment horizontal="left"/>
    </xf>
    <xf numFmtId="0" fontId="90" fillId="53" borderId="71" xfId="417" applyFont="1" applyFill="1" applyBorder="1" applyAlignment="1" applyProtection="1">
      <alignment horizontal="center" vertical="center"/>
    </xf>
    <xf numFmtId="0" fontId="90" fillId="53" borderId="59" xfId="417" applyFont="1" applyFill="1" applyBorder="1" applyAlignment="1" applyProtection="1">
      <alignment horizontal="center" vertical="center"/>
    </xf>
    <xf numFmtId="0" fontId="90" fillId="53" borderId="43" xfId="417" applyFont="1" applyFill="1" applyBorder="1" applyAlignment="1" applyProtection="1">
      <alignment horizontal="center" vertical="center" wrapText="1"/>
    </xf>
    <xf numFmtId="0" fontId="90" fillId="53" borderId="72" xfId="417" applyFont="1" applyFill="1" applyBorder="1" applyAlignment="1" applyProtection="1">
      <alignment horizontal="center" vertical="center" wrapText="1"/>
    </xf>
    <xf numFmtId="0" fontId="90" fillId="53" borderId="73" xfId="417" applyFont="1" applyFill="1" applyBorder="1" applyAlignment="1" applyProtection="1">
      <alignment horizontal="center" vertical="center" wrapText="1"/>
    </xf>
    <xf numFmtId="0" fontId="90" fillId="53" borderId="39" xfId="417" applyFont="1" applyFill="1" applyBorder="1" applyAlignment="1" applyProtection="1">
      <alignment horizontal="center" vertical="center" wrapText="1"/>
    </xf>
    <xf numFmtId="0" fontId="90" fillId="53" borderId="19" xfId="417" applyFont="1" applyFill="1" applyBorder="1" applyAlignment="1" applyProtection="1">
      <alignment horizontal="center" vertical="center" wrapText="1"/>
    </xf>
    <xf numFmtId="0" fontId="90" fillId="53" borderId="58" xfId="417" applyFont="1" applyFill="1" applyBorder="1" applyAlignment="1" applyProtection="1">
      <alignment horizontal="center" vertical="center" wrapText="1"/>
    </xf>
    <xf numFmtId="0" fontId="90" fillId="53" borderId="41" xfId="417" applyFont="1" applyFill="1" applyBorder="1" applyAlignment="1" applyProtection="1">
      <alignment horizontal="center" vertical="center" wrapText="1"/>
    </xf>
    <xf numFmtId="0" fontId="90" fillId="53" borderId="20" xfId="417" applyFont="1" applyFill="1" applyBorder="1" applyAlignment="1" applyProtection="1">
      <alignment horizontal="center" vertical="center" wrapText="1"/>
    </xf>
    <xf numFmtId="0" fontId="90" fillId="53" borderId="42" xfId="417" applyFont="1" applyFill="1" applyBorder="1" applyAlignment="1" applyProtection="1">
      <alignment horizontal="center" vertical="center" wrapText="1"/>
    </xf>
    <xf numFmtId="10" fontId="7" fillId="52" borderId="0" xfId="528" applyNumberFormat="1" applyFont="1" applyFill="1" applyBorder="1" applyAlignment="1" applyProtection="1">
      <alignment horizontal="left"/>
    </xf>
    <xf numFmtId="2" fontId="60" fillId="52" borderId="0" xfId="0" applyNumberFormat="1" applyFont="1" applyFill="1" applyAlignment="1" applyProtection="1">
      <alignment horizontal="left" vertical="center"/>
    </xf>
    <xf numFmtId="2" fontId="70" fillId="52" borderId="0" xfId="0" applyNumberFormat="1" applyFont="1" applyFill="1" applyBorder="1" applyAlignment="1" applyProtection="1">
      <alignment horizontal="left" vertical="center"/>
    </xf>
    <xf numFmtId="2" fontId="70" fillId="52" borderId="99" xfId="0" applyNumberFormat="1" applyFont="1" applyFill="1" applyBorder="1" applyAlignment="1" applyProtection="1">
      <alignment horizontal="left" vertical="center"/>
    </xf>
    <xf numFmtId="1" fontId="60" fillId="52" borderId="19" xfId="0" applyNumberFormat="1" applyFont="1" applyFill="1" applyBorder="1" applyAlignment="1" applyProtection="1">
      <alignment horizontal="left" vertical="center"/>
    </xf>
    <xf numFmtId="0" fontId="60" fillId="52" borderId="20" xfId="0" applyNumberFormat="1" applyFont="1" applyFill="1" applyBorder="1" applyAlignment="1" applyProtection="1">
      <alignment horizontal="left" vertical="center"/>
    </xf>
    <xf numFmtId="2" fontId="60" fillId="52" borderId="0" xfId="0" applyNumberFormat="1" applyFont="1" applyFill="1" applyBorder="1" applyAlignment="1" applyProtection="1">
      <alignment horizontal="left" vertical="center"/>
    </xf>
    <xf numFmtId="2" fontId="70" fillId="52" borderId="19" xfId="0" applyNumberFormat="1" applyFont="1" applyFill="1" applyBorder="1" applyAlignment="1" applyProtection="1">
      <alignment horizontal="left" vertical="center"/>
    </xf>
    <xf numFmtId="2" fontId="60" fillId="52" borderId="99" xfId="0" applyNumberFormat="1" applyFont="1" applyFill="1" applyBorder="1" applyAlignment="1" applyProtection="1">
      <alignment horizontal="left" vertical="center"/>
    </xf>
    <xf numFmtId="2" fontId="70" fillId="52" borderId="74" xfId="0" applyNumberFormat="1" applyFont="1" applyFill="1" applyBorder="1" applyAlignment="1" applyProtection="1">
      <alignment horizontal="left" vertical="center"/>
    </xf>
    <xf numFmtId="2" fontId="60" fillId="52" borderId="19" xfId="0" applyNumberFormat="1" applyFont="1" applyFill="1" applyBorder="1" applyAlignment="1" applyProtection="1">
      <alignment horizontal="left" vertical="center"/>
    </xf>
    <xf numFmtId="202" fontId="101" fillId="67" borderId="97" xfId="593" applyNumberFormat="1" applyFont="1" applyFill="1" applyBorder="1" applyAlignment="1" applyProtection="1">
      <alignment horizontal="center" vertical="center"/>
    </xf>
    <xf numFmtId="202" fontId="101" fillId="67" borderId="96" xfId="593" applyNumberFormat="1" applyFont="1" applyFill="1" applyBorder="1" applyAlignment="1" applyProtection="1">
      <alignment horizontal="center" vertical="center"/>
    </xf>
    <xf numFmtId="0" fontId="5" fillId="67" borderId="88" xfId="416" applyFont="1" applyFill="1" applyBorder="1" applyAlignment="1" applyProtection="1">
      <alignment horizontal="center" vertical="center" wrapText="1"/>
      <protection hidden="1"/>
    </xf>
    <xf numFmtId="171" fontId="6" fillId="65" borderId="88" xfId="416" applyNumberFormat="1" applyFont="1" applyFill="1" applyBorder="1" applyAlignment="1" applyProtection="1">
      <alignment horizontal="center" vertical="center" wrapText="1"/>
      <protection hidden="1"/>
    </xf>
    <xf numFmtId="202" fontId="101" fillId="67" borderId="41" xfId="593" applyNumberFormat="1" applyFont="1" applyFill="1" applyBorder="1" applyAlignment="1" applyProtection="1">
      <alignment horizontal="center" vertical="center"/>
    </xf>
    <xf numFmtId="202" fontId="101" fillId="67" borderId="42" xfId="593" applyNumberFormat="1" applyFont="1" applyFill="1" applyBorder="1" applyAlignment="1" applyProtection="1">
      <alignment horizontal="center" vertical="center"/>
    </xf>
    <xf numFmtId="202" fontId="101" fillId="67" borderId="20" xfId="593" applyNumberFormat="1" applyFont="1" applyFill="1" applyBorder="1" applyAlignment="1" applyProtection="1">
      <alignment horizontal="center" vertical="center"/>
    </xf>
    <xf numFmtId="176" fontId="65" fillId="63" borderId="10" xfId="495" applyNumberFormat="1" applyFont="1" applyFill="1" applyBorder="1" applyAlignment="1" applyProtection="1">
      <alignment horizontal="center" vertical="center"/>
    </xf>
    <xf numFmtId="1" fontId="71" fillId="48" borderId="32" xfId="495" applyNumberFormat="1" applyFont="1" applyFill="1" applyBorder="1" applyAlignment="1" applyProtection="1">
      <alignment horizontal="center" vertical="center"/>
      <protection locked="0"/>
    </xf>
    <xf numFmtId="1" fontId="71" fillId="48" borderId="37" xfId="495" applyNumberFormat="1" applyFont="1" applyFill="1" applyBorder="1" applyAlignment="1" applyProtection="1">
      <alignment horizontal="center" vertical="center"/>
      <protection locked="0"/>
    </xf>
    <xf numFmtId="1" fontId="71" fillId="48" borderId="38" xfId="495" applyNumberFormat="1" applyFont="1" applyFill="1" applyBorder="1" applyAlignment="1" applyProtection="1">
      <alignment horizontal="center" vertical="center"/>
      <protection locked="0"/>
    </xf>
    <xf numFmtId="176" fontId="12" fillId="48" borderId="22" xfId="495" applyNumberFormat="1" applyFont="1" applyFill="1" applyBorder="1" applyAlignment="1" applyProtection="1">
      <alignment horizontal="center" vertical="top"/>
    </xf>
    <xf numFmtId="176" fontId="12" fillId="48" borderId="21" xfId="495" applyNumberFormat="1" applyFont="1" applyFill="1" applyBorder="1" applyAlignment="1" applyProtection="1">
      <alignment horizontal="center" vertical="top"/>
    </xf>
    <xf numFmtId="0" fontId="61" fillId="48" borderId="23" xfId="495" applyFont="1" applyFill="1" applyBorder="1" applyAlignment="1" applyProtection="1">
      <alignment horizontal="center"/>
      <protection hidden="1"/>
    </xf>
    <xf numFmtId="0" fontId="61" fillId="48" borderId="0" xfId="495" applyFont="1" applyFill="1" applyBorder="1" applyAlignment="1" applyProtection="1">
      <alignment horizontal="center" wrapText="1"/>
      <protection hidden="1"/>
    </xf>
    <xf numFmtId="0" fontId="61" fillId="48" borderId="0" xfId="495" applyFont="1" applyFill="1" applyBorder="1" applyAlignment="1" applyProtection="1">
      <alignment horizontal="center" vertical="center"/>
    </xf>
    <xf numFmtId="0" fontId="61" fillId="48" borderId="10" xfId="495" applyFont="1" applyFill="1" applyBorder="1" applyAlignment="1" applyProtection="1">
      <alignment horizontal="center" vertical="center"/>
    </xf>
    <xf numFmtId="10" fontId="75" fillId="48" borderId="23" xfId="495" applyNumberFormat="1" applyFont="1" applyFill="1" applyBorder="1" applyAlignment="1" applyProtection="1">
      <alignment horizontal="center" vertical="center" wrapText="1"/>
    </xf>
    <xf numFmtId="10" fontId="75" fillId="48" borderId="0" xfId="495" applyNumberFormat="1" applyFont="1" applyFill="1" applyBorder="1" applyAlignment="1" applyProtection="1">
      <alignment horizontal="center" vertical="center" wrapText="1"/>
    </xf>
    <xf numFmtId="10" fontId="75" fillId="48" borderId="10" xfId="495" applyNumberFormat="1" applyFont="1" applyFill="1" applyBorder="1" applyAlignment="1" applyProtection="1">
      <alignment horizontal="center" vertical="center" wrapText="1"/>
    </xf>
    <xf numFmtId="49" fontId="76" fillId="48" borderId="28" xfId="495" applyNumberFormat="1" applyFont="1" applyFill="1" applyBorder="1" applyAlignment="1" applyProtection="1">
      <alignment horizontal="center" vertical="center"/>
    </xf>
    <xf numFmtId="49" fontId="76" fillId="48" borderId="30" xfId="495" applyNumberFormat="1" applyFont="1" applyFill="1" applyBorder="1" applyAlignment="1" applyProtection="1">
      <alignment horizontal="center" vertical="center"/>
    </xf>
    <xf numFmtId="10" fontId="75" fillId="48" borderId="32" xfId="495" applyNumberFormat="1" applyFont="1" applyFill="1" applyBorder="1" applyAlignment="1" applyProtection="1">
      <alignment horizontal="center" vertical="center" wrapText="1"/>
    </xf>
    <xf numFmtId="10" fontId="75" fillId="48" borderId="37" xfId="495" applyNumberFormat="1" applyFont="1" applyFill="1" applyBorder="1" applyAlignment="1" applyProtection="1">
      <alignment horizontal="center" vertical="center" wrapText="1"/>
    </xf>
    <xf numFmtId="10" fontId="75" fillId="48" borderId="38" xfId="495" applyNumberFormat="1" applyFont="1" applyFill="1" applyBorder="1" applyAlignment="1" applyProtection="1">
      <alignment horizontal="center" vertical="center" wrapText="1"/>
    </xf>
    <xf numFmtId="177" fontId="60" fillId="48" borderId="75" xfId="495" applyNumberFormat="1" applyFont="1" applyFill="1" applyBorder="1" applyAlignment="1" applyProtection="1">
      <alignment horizontal="right" vertical="center"/>
    </xf>
    <xf numFmtId="177" fontId="60" fillId="48" borderId="76" xfId="495" applyNumberFormat="1" applyFont="1" applyFill="1" applyBorder="1" applyAlignment="1" applyProtection="1">
      <alignment horizontal="right" vertical="center"/>
    </xf>
    <xf numFmtId="10" fontId="70" fillId="48" borderId="75" xfId="495" applyNumberFormat="1" applyFont="1" applyFill="1" applyBorder="1" applyAlignment="1" applyProtection="1">
      <alignment horizontal="right" vertical="center"/>
    </xf>
    <xf numFmtId="10" fontId="70" fillId="48" borderId="76" xfId="495" applyNumberFormat="1" applyFont="1" applyFill="1" applyBorder="1" applyAlignment="1" applyProtection="1">
      <alignment horizontal="right" vertical="center"/>
    </xf>
    <xf numFmtId="15" fontId="71" fillId="48" borderId="32" xfId="495" applyNumberFormat="1" applyFont="1" applyFill="1" applyBorder="1" applyAlignment="1" applyProtection="1">
      <alignment horizontal="center" vertical="center"/>
    </xf>
    <xf numFmtId="15" fontId="71" fillId="48" borderId="37" xfId="495" applyNumberFormat="1" applyFont="1" applyFill="1" applyBorder="1" applyAlignment="1" applyProtection="1">
      <alignment horizontal="center" vertical="center"/>
    </xf>
    <xf numFmtId="15" fontId="71" fillId="48" borderId="38" xfId="495" applyNumberFormat="1" applyFont="1" applyFill="1" applyBorder="1" applyAlignment="1" applyProtection="1">
      <alignment horizontal="center" vertical="center"/>
    </xf>
    <xf numFmtId="0" fontId="78" fillId="48" borderId="0" xfId="495" applyFont="1" applyFill="1" applyBorder="1" applyAlignment="1" applyProtection="1">
      <alignment horizontal="center" vertical="justify"/>
    </xf>
    <xf numFmtId="0" fontId="77" fillId="48" borderId="0" xfId="495" applyFont="1" applyFill="1" applyBorder="1" applyAlignment="1" applyProtection="1">
      <alignment horizontal="center" vertical="justify"/>
    </xf>
    <xf numFmtId="0" fontId="77" fillId="48" borderId="0" xfId="495" quotePrefix="1" applyFont="1" applyFill="1" applyBorder="1" applyAlignment="1" applyProtection="1">
      <alignment horizontal="center" vertical="justify"/>
    </xf>
    <xf numFmtId="165" fontId="60" fillId="48" borderId="75" xfId="684" applyNumberFormat="1" applyFont="1" applyFill="1" applyBorder="1" applyAlignment="1" applyProtection="1">
      <alignment horizontal="right" vertical="center"/>
      <protection locked="0"/>
    </xf>
    <xf numFmtId="165" fontId="60" fillId="48" borderId="76" xfId="684" applyNumberFormat="1" applyFont="1" applyFill="1" applyBorder="1" applyAlignment="1" applyProtection="1">
      <alignment horizontal="right" vertical="center"/>
      <protection locked="0"/>
    </xf>
    <xf numFmtId="177" fontId="70" fillId="48" borderId="75" xfId="495" applyNumberFormat="1" applyFont="1" applyFill="1" applyBorder="1" applyAlignment="1" applyProtection="1">
      <alignment horizontal="center"/>
    </xf>
    <xf numFmtId="177" fontId="70" fillId="48" borderId="76" xfId="495" applyNumberFormat="1" applyFont="1" applyFill="1" applyBorder="1" applyAlignment="1" applyProtection="1">
      <alignment horizontal="center"/>
    </xf>
    <xf numFmtId="49" fontId="76" fillId="48" borderId="29" xfId="495" applyNumberFormat="1" applyFont="1" applyFill="1" applyBorder="1" applyAlignment="1" applyProtection="1">
      <alignment horizontal="center" vertical="center"/>
    </xf>
    <xf numFmtId="49" fontId="75" fillId="48" borderId="77" xfId="495" applyNumberFormat="1" applyFont="1" applyFill="1" applyBorder="1" applyAlignment="1" applyProtection="1">
      <alignment horizontal="center" vertical="center"/>
    </xf>
    <xf numFmtId="49" fontId="75" fillId="48" borderId="78" xfId="495" applyNumberFormat="1" applyFont="1" applyFill="1" applyBorder="1" applyAlignment="1" applyProtection="1">
      <alignment horizontal="center" vertical="center"/>
    </xf>
    <xf numFmtId="1" fontId="60" fillId="56" borderId="43" xfId="683" applyNumberFormat="1" applyFont="1" applyFill="1" applyBorder="1" applyAlignment="1" applyProtection="1">
      <alignment horizontal="center" vertical="center"/>
    </xf>
    <xf numFmtId="1" fontId="60" fillId="56" borderId="72" xfId="683" applyNumberFormat="1" applyFont="1" applyFill="1" applyBorder="1" applyAlignment="1" applyProtection="1">
      <alignment horizontal="center" vertical="center"/>
    </xf>
    <xf numFmtId="179" fontId="61" fillId="56" borderId="9" xfId="683" applyNumberFormat="1" applyFont="1" applyFill="1" applyBorder="1" applyAlignment="1" applyProtection="1">
      <alignment horizontal="center" vertical="center" wrapText="1"/>
    </xf>
    <xf numFmtId="179" fontId="61" fillId="56" borderId="9" xfId="683" applyNumberFormat="1" applyFont="1" applyFill="1" applyBorder="1" applyAlignment="1" applyProtection="1">
      <alignment horizontal="center" vertical="center"/>
    </xf>
    <xf numFmtId="4" fontId="60" fillId="56" borderId="43" xfId="683" applyNumberFormat="1" applyFont="1" applyFill="1" applyBorder="1" applyAlignment="1" applyProtection="1">
      <alignment horizontal="center" vertical="center" wrapText="1"/>
    </xf>
    <xf numFmtId="4" fontId="60" fillId="56" borderId="72" xfId="683" applyNumberFormat="1" applyFont="1" applyFill="1" applyBorder="1" applyAlignment="1" applyProtection="1">
      <alignment horizontal="center" vertical="center" wrapText="1"/>
    </xf>
    <xf numFmtId="4" fontId="60" fillId="56" borderId="73" xfId="683" applyNumberFormat="1" applyFont="1" applyFill="1" applyBorder="1" applyAlignment="1" applyProtection="1">
      <alignment horizontal="center" vertical="center" wrapText="1"/>
    </xf>
    <xf numFmtId="1" fontId="59" fillId="64" borderId="41" xfId="493" applyNumberFormat="1" applyFont="1" applyFill="1" applyBorder="1" applyAlignment="1" applyProtection="1">
      <alignment horizontal="center" vertical="center"/>
      <protection hidden="1"/>
    </xf>
    <xf numFmtId="1" fontId="59" fillId="64" borderId="20" xfId="493" applyNumberFormat="1" applyFont="1" applyFill="1" applyBorder="1" applyAlignment="1" applyProtection="1">
      <alignment horizontal="center" vertical="center"/>
      <protection hidden="1"/>
    </xf>
    <xf numFmtId="0" fontId="35" fillId="56" borderId="71" xfId="491" applyNumberFormat="1" applyFont="1" applyFill="1" applyBorder="1" applyAlignment="1">
      <alignment horizontal="center" vertical="center" wrapText="1"/>
    </xf>
    <xf numFmtId="0" fontId="35" fillId="56" borderId="59" xfId="491" applyNumberFormat="1" applyFont="1" applyFill="1" applyBorder="1" applyAlignment="1">
      <alignment horizontal="center" vertical="center" wrapText="1"/>
    </xf>
    <xf numFmtId="0" fontId="60" fillId="56" borderId="79" xfId="491" applyFont="1" applyFill="1" applyBorder="1" applyAlignment="1">
      <alignment horizontal="center" vertical="center" wrapText="1"/>
    </xf>
    <xf numFmtId="0" fontId="60" fillId="56" borderId="59" xfId="491" applyFont="1" applyFill="1" applyBorder="1" applyAlignment="1">
      <alignment horizontal="center" vertical="center" wrapText="1"/>
    </xf>
    <xf numFmtId="191" fontId="60" fillId="56" borderId="79" xfId="491" applyNumberFormat="1" applyFont="1" applyFill="1" applyBorder="1" applyAlignment="1">
      <alignment horizontal="center" vertical="center" wrapText="1"/>
    </xf>
    <xf numFmtId="191" fontId="60" fillId="56" borderId="59" xfId="491" applyNumberFormat="1" applyFont="1" applyFill="1" applyBorder="1" applyAlignment="1">
      <alignment horizontal="center" vertical="center" wrapText="1"/>
    </xf>
    <xf numFmtId="4" fontId="60" fillId="56" borderId="79" xfId="491" applyNumberFormat="1" applyFont="1" applyFill="1" applyBorder="1" applyAlignment="1">
      <alignment horizontal="center" vertical="center" wrapText="1"/>
    </xf>
    <xf numFmtId="4" fontId="60" fillId="56" borderId="59" xfId="491" applyNumberFormat="1" applyFont="1" applyFill="1" applyBorder="1" applyAlignment="1">
      <alignment horizontal="center" vertical="center" wrapText="1"/>
    </xf>
    <xf numFmtId="2" fontId="61" fillId="56" borderId="71" xfId="683" applyNumberFormat="1" applyFont="1" applyFill="1" applyBorder="1" applyAlignment="1" applyProtection="1">
      <alignment horizontal="center" vertical="center" wrapText="1"/>
    </xf>
    <xf numFmtId="2" fontId="61" fillId="56" borderId="59" xfId="683" applyNumberFormat="1" applyFont="1" applyFill="1" applyBorder="1" applyAlignment="1" applyProtection="1">
      <alignment horizontal="center" vertical="center" wrapText="1"/>
    </xf>
    <xf numFmtId="0" fontId="82" fillId="48" borderId="19" xfId="0" applyNumberFormat="1" applyFont="1" applyFill="1" applyBorder="1" applyAlignment="1" applyProtection="1">
      <alignment horizontal="center" vertical="center" wrapText="1"/>
      <protection locked="0"/>
    </xf>
    <xf numFmtId="0" fontId="35" fillId="48" borderId="0" xfId="0" applyNumberFormat="1" applyFont="1" applyFill="1" applyBorder="1" applyAlignment="1" applyProtection="1">
      <alignment horizontal="center" vertical="center" wrapText="1"/>
      <protection locked="0"/>
    </xf>
    <xf numFmtId="177" fontId="66" fillId="48" borderId="0" xfId="495" applyNumberFormat="1" applyFont="1" applyFill="1" applyBorder="1" applyAlignment="1" applyProtection="1">
      <alignment horizontal="left" vertical="center"/>
    </xf>
  </cellXfs>
  <cellStyles count="1255">
    <cellStyle name="_CRONOGRAMA MODELO" xfId="1" xr:uid="{00000000-0005-0000-0000-000000000000}"/>
    <cellStyle name="_CRONOGRAMA MODELO_SERVIÇOS &amp; COMPOSIÇÕES (COR-SUDE2012) SUELY" xfId="2" xr:uid="{00000000-0005-0000-0000-000001000000}"/>
    <cellStyle name="_Teixeira Soares - EE Guarauna - REVISÃO - ADITIVO" xfId="3" xr:uid="{00000000-0005-0000-0000-000002000000}"/>
    <cellStyle name="_Teixeira Soares - EE Guarauna - REVISÃO - ADITIVO_SERVIÇOS &amp; COMPOSIÇÕES (COR-SUDE2012) SUELY" xfId="4" xr:uid="{00000000-0005-0000-0000-000003000000}"/>
    <cellStyle name="20% - Cor1" xfId="5" xr:uid="{00000000-0005-0000-0000-000004000000}"/>
    <cellStyle name="20% - Cor1 2" xfId="6" xr:uid="{00000000-0005-0000-0000-000005000000}"/>
    <cellStyle name="20% - Cor2" xfId="7" xr:uid="{00000000-0005-0000-0000-000006000000}"/>
    <cellStyle name="20% - Cor2 2" xfId="8" xr:uid="{00000000-0005-0000-0000-000007000000}"/>
    <cellStyle name="20% - Cor3" xfId="9" xr:uid="{00000000-0005-0000-0000-000008000000}"/>
    <cellStyle name="20% - Cor3 2" xfId="10" xr:uid="{00000000-0005-0000-0000-000009000000}"/>
    <cellStyle name="20% - Cor4" xfId="11" xr:uid="{00000000-0005-0000-0000-00000A000000}"/>
    <cellStyle name="20% - Cor4 2" xfId="12" xr:uid="{00000000-0005-0000-0000-00000B000000}"/>
    <cellStyle name="20% - Cor5" xfId="13" xr:uid="{00000000-0005-0000-0000-00000C000000}"/>
    <cellStyle name="20% - Cor5 2" xfId="14" xr:uid="{00000000-0005-0000-0000-00000D000000}"/>
    <cellStyle name="20% - Cor6" xfId="15" xr:uid="{00000000-0005-0000-0000-00000E000000}"/>
    <cellStyle name="20% - Cor6 2" xfId="16" xr:uid="{00000000-0005-0000-0000-00000F000000}"/>
    <cellStyle name="20% - Ênfase1 2" xfId="17" xr:uid="{00000000-0005-0000-0000-000010000000}"/>
    <cellStyle name="20% - Ênfase1 2 2" xfId="18" xr:uid="{00000000-0005-0000-0000-000011000000}"/>
    <cellStyle name="20% - Ênfase1 2 2 2" xfId="19" xr:uid="{00000000-0005-0000-0000-000012000000}"/>
    <cellStyle name="20% - Ênfase1 2 3" xfId="20" xr:uid="{00000000-0005-0000-0000-000013000000}"/>
    <cellStyle name="20% - Ênfase1 2 4" xfId="21" xr:uid="{00000000-0005-0000-0000-000014000000}"/>
    <cellStyle name="20% - Ênfase1 3" xfId="22" xr:uid="{00000000-0005-0000-0000-000015000000}"/>
    <cellStyle name="20% - Ênfase1 3 2" xfId="23" xr:uid="{00000000-0005-0000-0000-000016000000}"/>
    <cellStyle name="20% - Ênfase1 3 3" xfId="24" xr:uid="{00000000-0005-0000-0000-000017000000}"/>
    <cellStyle name="20% - Ênfase1 4" xfId="25" xr:uid="{00000000-0005-0000-0000-000018000000}"/>
    <cellStyle name="20% - Ênfase1 5" xfId="26" xr:uid="{00000000-0005-0000-0000-000019000000}"/>
    <cellStyle name="20% - Ênfase2 2" xfId="27" xr:uid="{00000000-0005-0000-0000-00001A000000}"/>
    <cellStyle name="20% - Ênfase2 2 2" xfId="28" xr:uid="{00000000-0005-0000-0000-00001B000000}"/>
    <cellStyle name="20% - Ênfase2 2 2 2" xfId="29" xr:uid="{00000000-0005-0000-0000-00001C000000}"/>
    <cellStyle name="20% - Ênfase2 2 3" xfId="30" xr:uid="{00000000-0005-0000-0000-00001D000000}"/>
    <cellStyle name="20% - Ênfase2 2 4" xfId="31" xr:uid="{00000000-0005-0000-0000-00001E000000}"/>
    <cellStyle name="20% - Ênfase2 3" xfId="32" xr:uid="{00000000-0005-0000-0000-00001F000000}"/>
    <cellStyle name="20% - Ênfase2 3 2" xfId="33" xr:uid="{00000000-0005-0000-0000-000020000000}"/>
    <cellStyle name="20% - Ênfase2 3 3" xfId="34" xr:uid="{00000000-0005-0000-0000-000021000000}"/>
    <cellStyle name="20% - Ênfase2 4" xfId="35" xr:uid="{00000000-0005-0000-0000-000022000000}"/>
    <cellStyle name="20% - Ênfase2 5" xfId="36" xr:uid="{00000000-0005-0000-0000-000023000000}"/>
    <cellStyle name="20% - Ênfase3 2" xfId="37" xr:uid="{00000000-0005-0000-0000-000024000000}"/>
    <cellStyle name="20% - Ênfase3 2 2" xfId="38" xr:uid="{00000000-0005-0000-0000-000025000000}"/>
    <cellStyle name="20% - Ênfase3 2 2 2" xfId="39" xr:uid="{00000000-0005-0000-0000-000026000000}"/>
    <cellStyle name="20% - Ênfase3 2 3" xfId="40" xr:uid="{00000000-0005-0000-0000-000027000000}"/>
    <cellStyle name="20% - Ênfase3 2 4" xfId="41" xr:uid="{00000000-0005-0000-0000-000028000000}"/>
    <cellStyle name="20% - Ênfase3 3" xfId="42" xr:uid="{00000000-0005-0000-0000-000029000000}"/>
    <cellStyle name="20% - Ênfase3 3 2" xfId="43" xr:uid="{00000000-0005-0000-0000-00002A000000}"/>
    <cellStyle name="20% - Ênfase3 3 3" xfId="44" xr:uid="{00000000-0005-0000-0000-00002B000000}"/>
    <cellStyle name="20% - Ênfase3 4" xfId="45" xr:uid="{00000000-0005-0000-0000-00002C000000}"/>
    <cellStyle name="20% - Ênfase3 5" xfId="46" xr:uid="{00000000-0005-0000-0000-00002D000000}"/>
    <cellStyle name="20% - Ênfase4 2" xfId="47" xr:uid="{00000000-0005-0000-0000-00002E000000}"/>
    <cellStyle name="20% - Ênfase4 2 2" xfId="48" xr:uid="{00000000-0005-0000-0000-00002F000000}"/>
    <cellStyle name="20% - Ênfase4 2 2 2" xfId="49" xr:uid="{00000000-0005-0000-0000-000030000000}"/>
    <cellStyle name="20% - Ênfase4 2 3" xfId="50" xr:uid="{00000000-0005-0000-0000-000031000000}"/>
    <cellStyle name="20% - Ênfase4 2 4" xfId="51" xr:uid="{00000000-0005-0000-0000-000032000000}"/>
    <cellStyle name="20% - Ênfase4 3" xfId="52" xr:uid="{00000000-0005-0000-0000-000033000000}"/>
    <cellStyle name="20% - Ênfase4 3 2" xfId="53" xr:uid="{00000000-0005-0000-0000-000034000000}"/>
    <cellStyle name="20% - Ênfase4 3 3" xfId="54" xr:uid="{00000000-0005-0000-0000-000035000000}"/>
    <cellStyle name="20% - Ênfase4 4" xfId="55" xr:uid="{00000000-0005-0000-0000-000036000000}"/>
    <cellStyle name="20% - Ênfase4 5" xfId="56" xr:uid="{00000000-0005-0000-0000-000037000000}"/>
    <cellStyle name="20% - Ênfase5 2" xfId="57" xr:uid="{00000000-0005-0000-0000-000038000000}"/>
    <cellStyle name="20% - Ênfase5 2 2" xfId="58" xr:uid="{00000000-0005-0000-0000-000039000000}"/>
    <cellStyle name="20% - Ênfase5 2 2 2" xfId="59" xr:uid="{00000000-0005-0000-0000-00003A000000}"/>
    <cellStyle name="20% - Ênfase5 2 3" xfId="60" xr:uid="{00000000-0005-0000-0000-00003B000000}"/>
    <cellStyle name="20% - Ênfase5 2 4" xfId="61" xr:uid="{00000000-0005-0000-0000-00003C000000}"/>
    <cellStyle name="20% - Ênfase5 3" xfId="62" xr:uid="{00000000-0005-0000-0000-00003D000000}"/>
    <cellStyle name="20% - Ênfase5 3 2" xfId="63" xr:uid="{00000000-0005-0000-0000-00003E000000}"/>
    <cellStyle name="20% - Ênfase5 3 3" xfId="64" xr:uid="{00000000-0005-0000-0000-00003F000000}"/>
    <cellStyle name="20% - Ênfase5 4" xfId="65" xr:uid="{00000000-0005-0000-0000-000040000000}"/>
    <cellStyle name="20% - Ênfase6 2" xfId="66" xr:uid="{00000000-0005-0000-0000-000041000000}"/>
    <cellStyle name="20% - Ênfase6 2 2" xfId="67" xr:uid="{00000000-0005-0000-0000-000042000000}"/>
    <cellStyle name="20% - Ênfase6 2 2 2" xfId="68" xr:uid="{00000000-0005-0000-0000-000043000000}"/>
    <cellStyle name="20% - Ênfase6 2 3" xfId="69" xr:uid="{00000000-0005-0000-0000-000044000000}"/>
    <cellStyle name="20% - Ênfase6 2 4" xfId="70" xr:uid="{00000000-0005-0000-0000-000045000000}"/>
    <cellStyle name="20% - Ênfase6 3" xfId="71" xr:uid="{00000000-0005-0000-0000-000046000000}"/>
    <cellStyle name="20% - Ênfase6 3 2" xfId="72" xr:uid="{00000000-0005-0000-0000-000047000000}"/>
    <cellStyle name="20% - Ênfase6 3 3" xfId="73" xr:uid="{00000000-0005-0000-0000-000048000000}"/>
    <cellStyle name="20% - Ênfase6 4" xfId="74" xr:uid="{00000000-0005-0000-0000-000049000000}"/>
    <cellStyle name="40% - Cor1" xfId="75" xr:uid="{00000000-0005-0000-0000-00004A000000}"/>
    <cellStyle name="40% - Cor1 2" xfId="76" xr:uid="{00000000-0005-0000-0000-00004B000000}"/>
    <cellStyle name="40% - Cor2" xfId="77" xr:uid="{00000000-0005-0000-0000-00004C000000}"/>
    <cellStyle name="40% - Cor2 2" xfId="78" xr:uid="{00000000-0005-0000-0000-00004D000000}"/>
    <cellStyle name="40% - Cor3" xfId="79" xr:uid="{00000000-0005-0000-0000-00004E000000}"/>
    <cellStyle name="40% - Cor3 2" xfId="80" xr:uid="{00000000-0005-0000-0000-00004F000000}"/>
    <cellStyle name="40% - Cor4" xfId="81" xr:uid="{00000000-0005-0000-0000-000050000000}"/>
    <cellStyle name="40% - Cor4 2" xfId="82" xr:uid="{00000000-0005-0000-0000-000051000000}"/>
    <cellStyle name="40% - Cor5" xfId="83" xr:uid="{00000000-0005-0000-0000-000052000000}"/>
    <cellStyle name="40% - Cor5 2" xfId="84" xr:uid="{00000000-0005-0000-0000-000053000000}"/>
    <cellStyle name="40% - Cor6" xfId="85" xr:uid="{00000000-0005-0000-0000-000054000000}"/>
    <cellStyle name="40% - Cor6 2" xfId="86" xr:uid="{00000000-0005-0000-0000-000055000000}"/>
    <cellStyle name="40% - Ênfase1 2" xfId="87" xr:uid="{00000000-0005-0000-0000-000056000000}"/>
    <cellStyle name="40% - Ênfase1 2 2" xfId="88" xr:uid="{00000000-0005-0000-0000-000057000000}"/>
    <cellStyle name="40% - Ênfase1 2 2 2" xfId="89" xr:uid="{00000000-0005-0000-0000-000058000000}"/>
    <cellStyle name="40% - Ênfase1 2 3" xfId="90" xr:uid="{00000000-0005-0000-0000-000059000000}"/>
    <cellStyle name="40% - Ênfase1 2 4" xfId="91" xr:uid="{00000000-0005-0000-0000-00005A000000}"/>
    <cellStyle name="40% - Ênfase1 3" xfId="92" xr:uid="{00000000-0005-0000-0000-00005B000000}"/>
    <cellStyle name="40% - Ênfase1 3 2" xfId="93" xr:uid="{00000000-0005-0000-0000-00005C000000}"/>
    <cellStyle name="40% - Ênfase1 3 3" xfId="94" xr:uid="{00000000-0005-0000-0000-00005D000000}"/>
    <cellStyle name="40% - Ênfase1 4" xfId="95" xr:uid="{00000000-0005-0000-0000-00005E000000}"/>
    <cellStyle name="40% - Ênfase2 2" xfId="96" xr:uid="{00000000-0005-0000-0000-00005F000000}"/>
    <cellStyle name="40% - Ênfase2 2 2" xfId="97" xr:uid="{00000000-0005-0000-0000-000060000000}"/>
    <cellStyle name="40% - Ênfase2 2 2 2" xfId="98" xr:uid="{00000000-0005-0000-0000-000061000000}"/>
    <cellStyle name="40% - Ênfase2 2 3" xfId="99" xr:uid="{00000000-0005-0000-0000-000062000000}"/>
    <cellStyle name="40% - Ênfase2 2 4" xfId="100" xr:uid="{00000000-0005-0000-0000-000063000000}"/>
    <cellStyle name="40% - Ênfase2 3" xfId="101" xr:uid="{00000000-0005-0000-0000-000064000000}"/>
    <cellStyle name="40% - Ênfase2 3 2" xfId="102" xr:uid="{00000000-0005-0000-0000-000065000000}"/>
    <cellStyle name="40% - Ênfase2 3 3" xfId="103" xr:uid="{00000000-0005-0000-0000-000066000000}"/>
    <cellStyle name="40% - Ênfase2 4" xfId="104" xr:uid="{00000000-0005-0000-0000-000067000000}"/>
    <cellStyle name="40% - Ênfase3 2" xfId="105" xr:uid="{00000000-0005-0000-0000-000068000000}"/>
    <cellStyle name="40% - Ênfase3 2 2" xfId="106" xr:uid="{00000000-0005-0000-0000-000069000000}"/>
    <cellStyle name="40% - Ênfase3 2 2 2" xfId="107" xr:uid="{00000000-0005-0000-0000-00006A000000}"/>
    <cellStyle name="40% - Ênfase3 2 3" xfId="108" xr:uid="{00000000-0005-0000-0000-00006B000000}"/>
    <cellStyle name="40% - Ênfase3 2 4" xfId="109" xr:uid="{00000000-0005-0000-0000-00006C000000}"/>
    <cellStyle name="40% - Ênfase3 3" xfId="110" xr:uid="{00000000-0005-0000-0000-00006D000000}"/>
    <cellStyle name="40% - Ênfase3 3 2" xfId="111" xr:uid="{00000000-0005-0000-0000-00006E000000}"/>
    <cellStyle name="40% - Ênfase3 3 3" xfId="112" xr:uid="{00000000-0005-0000-0000-00006F000000}"/>
    <cellStyle name="40% - Ênfase3 4" xfId="113" xr:uid="{00000000-0005-0000-0000-000070000000}"/>
    <cellStyle name="40% - Ênfase3 5" xfId="114" xr:uid="{00000000-0005-0000-0000-000071000000}"/>
    <cellStyle name="40% - Ênfase4 2" xfId="115" xr:uid="{00000000-0005-0000-0000-000072000000}"/>
    <cellStyle name="40% - Ênfase4 2 2" xfId="116" xr:uid="{00000000-0005-0000-0000-000073000000}"/>
    <cellStyle name="40% - Ênfase4 2 2 2" xfId="117" xr:uid="{00000000-0005-0000-0000-000074000000}"/>
    <cellStyle name="40% - Ênfase4 2 3" xfId="118" xr:uid="{00000000-0005-0000-0000-000075000000}"/>
    <cellStyle name="40% - Ênfase4 2 4" xfId="119" xr:uid="{00000000-0005-0000-0000-000076000000}"/>
    <cellStyle name="40% - Ênfase4 3" xfId="120" xr:uid="{00000000-0005-0000-0000-000077000000}"/>
    <cellStyle name="40% - Ênfase4 3 2" xfId="121" xr:uid="{00000000-0005-0000-0000-000078000000}"/>
    <cellStyle name="40% - Ênfase4 3 3" xfId="122" xr:uid="{00000000-0005-0000-0000-000079000000}"/>
    <cellStyle name="40% - Ênfase4 4" xfId="123" xr:uid="{00000000-0005-0000-0000-00007A000000}"/>
    <cellStyle name="40% - Ênfase5 2" xfId="124" xr:uid="{00000000-0005-0000-0000-00007B000000}"/>
    <cellStyle name="40% - Ênfase5 2 2" xfId="125" xr:uid="{00000000-0005-0000-0000-00007C000000}"/>
    <cellStyle name="40% - Ênfase5 2 2 2" xfId="126" xr:uid="{00000000-0005-0000-0000-00007D000000}"/>
    <cellStyle name="40% - Ênfase5 2 3" xfId="127" xr:uid="{00000000-0005-0000-0000-00007E000000}"/>
    <cellStyle name="40% - Ênfase5 2 4" xfId="128" xr:uid="{00000000-0005-0000-0000-00007F000000}"/>
    <cellStyle name="40% - Ênfase5 3" xfId="129" xr:uid="{00000000-0005-0000-0000-000080000000}"/>
    <cellStyle name="40% - Ênfase5 3 2" xfId="130" xr:uid="{00000000-0005-0000-0000-000081000000}"/>
    <cellStyle name="40% - Ênfase5 3 3" xfId="131" xr:uid="{00000000-0005-0000-0000-000082000000}"/>
    <cellStyle name="40% - Ênfase5 4" xfId="132" xr:uid="{00000000-0005-0000-0000-000083000000}"/>
    <cellStyle name="40% - Ênfase6 2" xfId="133" xr:uid="{00000000-0005-0000-0000-000084000000}"/>
    <cellStyle name="40% - Ênfase6 2 2" xfId="134" xr:uid="{00000000-0005-0000-0000-000085000000}"/>
    <cellStyle name="40% - Ênfase6 2 2 2" xfId="135" xr:uid="{00000000-0005-0000-0000-000086000000}"/>
    <cellStyle name="40% - Ênfase6 2 3" xfId="136" xr:uid="{00000000-0005-0000-0000-000087000000}"/>
    <cellStyle name="40% - Ênfase6 2 4" xfId="137" xr:uid="{00000000-0005-0000-0000-000088000000}"/>
    <cellStyle name="40% - Ênfase6 3" xfId="138" xr:uid="{00000000-0005-0000-0000-000089000000}"/>
    <cellStyle name="40% - Ênfase6 3 2" xfId="139" xr:uid="{00000000-0005-0000-0000-00008A000000}"/>
    <cellStyle name="40% - Ênfase6 3 3" xfId="140" xr:uid="{00000000-0005-0000-0000-00008B000000}"/>
    <cellStyle name="40% - Ênfase6 4" xfId="141" xr:uid="{00000000-0005-0000-0000-00008C000000}"/>
    <cellStyle name="60% - Cor1" xfId="142" xr:uid="{00000000-0005-0000-0000-00008D000000}"/>
    <cellStyle name="60% - Cor1 2" xfId="143" xr:uid="{00000000-0005-0000-0000-00008E000000}"/>
    <cellStyle name="60% - Cor2" xfId="144" xr:uid="{00000000-0005-0000-0000-00008F000000}"/>
    <cellStyle name="60% - Cor2 2" xfId="145" xr:uid="{00000000-0005-0000-0000-000090000000}"/>
    <cellStyle name="60% - Cor3" xfId="146" xr:uid="{00000000-0005-0000-0000-000091000000}"/>
    <cellStyle name="60% - Cor3 2" xfId="147" xr:uid="{00000000-0005-0000-0000-000092000000}"/>
    <cellStyle name="60% - Cor4" xfId="148" xr:uid="{00000000-0005-0000-0000-000093000000}"/>
    <cellStyle name="60% - Cor4 2" xfId="149" xr:uid="{00000000-0005-0000-0000-000094000000}"/>
    <cellStyle name="60% - Cor5" xfId="150" xr:uid="{00000000-0005-0000-0000-000095000000}"/>
    <cellStyle name="60% - Cor5 2" xfId="151" xr:uid="{00000000-0005-0000-0000-000096000000}"/>
    <cellStyle name="60% - Cor6" xfId="152" xr:uid="{00000000-0005-0000-0000-000097000000}"/>
    <cellStyle name="60% - Cor6 2" xfId="153" xr:uid="{00000000-0005-0000-0000-000098000000}"/>
    <cellStyle name="60% - Ênfase1 2" xfId="154" xr:uid="{00000000-0005-0000-0000-000099000000}"/>
    <cellStyle name="60% - Ênfase1 3" xfId="155" xr:uid="{00000000-0005-0000-0000-00009A000000}"/>
    <cellStyle name="60% - Ênfase2 2" xfId="156" xr:uid="{00000000-0005-0000-0000-00009B000000}"/>
    <cellStyle name="60% - Ênfase2 3" xfId="157" xr:uid="{00000000-0005-0000-0000-00009C000000}"/>
    <cellStyle name="60% - Ênfase3 2" xfId="158" xr:uid="{00000000-0005-0000-0000-00009D000000}"/>
    <cellStyle name="60% - Ênfase3 2 2" xfId="159" xr:uid="{00000000-0005-0000-0000-00009E000000}"/>
    <cellStyle name="60% - Ênfase3 3" xfId="160" xr:uid="{00000000-0005-0000-0000-00009F000000}"/>
    <cellStyle name="60% - Ênfase4 2" xfId="161" xr:uid="{00000000-0005-0000-0000-0000A0000000}"/>
    <cellStyle name="60% - Ênfase4 2 2" xfId="162" xr:uid="{00000000-0005-0000-0000-0000A1000000}"/>
    <cellStyle name="60% - Ênfase4 3" xfId="163" xr:uid="{00000000-0005-0000-0000-0000A2000000}"/>
    <cellStyle name="60% - Ênfase5 2" xfId="164" xr:uid="{00000000-0005-0000-0000-0000A3000000}"/>
    <cellStyle name="60% - Ênfase5 3" xfId="165" xr:uid="{00000000-0005-0000-0000-0000A4000000}"/>
    <cellStyle name="60% - Ênfase6 2" xfId="166" xr:uid="{00000000-0005-0000-0000-0000A5000000}"/>
    <cellStyle name="60% - Ênfase6 2 2" xfId="167" xr:uid="{00000000-0005-0000-0000-0000A6000000}"/>
    <cellStyle name="60% - Ênfase6 3" xfId="168" xr:uid="{00000000-0005-0000-0000-0000A7000000}"/>
    <cellStyle name="Bom 2" xfId="169" xr:uid="{00000000-0005-0000-0000-0000A8000000}"/>
    <cellStyle name="Bom 3" xfId="170" xr:uid="{00000000-0005-0000-0000-0000A9000000}"/>
    <cellStyle name="Cabeçalho 1" xfId="171" xr:uid="{00000000-0005-0000-0000-0000AA000000}"/>
    <cellStyle name="Cabeçalho 1 2" xfId="172" xr:uid="{00000000-0005-0000-0000-0000AB000000}"/>
    <cellStyle name="Cabeçalho 2" xfId="173" xr:uid="{00000000-0005-0000-0000-0000AC000000}"/>
    <cellStyle name="Cabeçalho 2 2" xfId="174" xr:uid="{00000000-0005-0000-0000-0000AD000000}"/>
    <cellStyle name="Cabeçalho 3" xfId="175" xr:uid="{00000000-0005-0000-0000-0000AE000000}"/>
    <cellStyle name="Cabeçalho 3 2" xfId="176" xr:uid="{00000000-0005-0000-0000-0000AF000000}"/>
    <cellStyle name="Cabeçalho 4" xfId="177" xr:uid="{00000000-0005-0000-0000-0000B0000000}"/>
    <cellStyle name="Cabeçalho 4 2" xfId="178" xr:uid="{00000000-0005-0000-0000-0000B1000000}"/>
    <cellStyle name="Cálculo 2" xfId="179" xr:uid="{00000000-0005-0000-0000-0000B2000000}"/>
    <cellStyle name="Cálculo 2 2" xfId="180" xr:uid="{00000000-0005-0000-0000-0000B3000000}"/>
    <cellStyle name="Cálculo 2 2 2" xfId="181" xr:uid="{00000000-0005-0000-0000-0000B4000000}"/>
    <cellStyle name="Cálculo 2 2_CÁLCULO DE HORAS - tabela MARÇO 2014" xfId="182" xr:uid="{00000000-0005-0000-0000-0000B5000000}"/>
    <cellStyle name="Cálculo 2 3" xfId="183" xr:uid="{00000000-0005-0000-0000-0000B6000000}"/>
    <cellStyle name="Cálculo 2 3 2" xfId="184" xr:uid="{00000000-0005-0000-0000-0000B7000000}"/>
    <cellStyle name="Cálculo 2 3_CÁLCULO DE HORAS - tabela MARÇO 2014" xfId="185" xr:uid="{00000000-0005-0000-0000-0000B8000000}"/>
    <cellStyle name="Cálculo 2 4" xfId="186" xr:uid="{00000000-0005-0000-0000-0000B9000000}"/>
    <cellStyle name="Cálculo 2_AQPNG_ORC_R01_2013_11_22(OBRA COMPLETA) 29112013-2" xfId="187" xr:uid="{00000000-0005-0000-0000-0000BA000000}"/>
    <cellStyle name="Cálculo 3" xfId="188" xr:uid="{00000000-0005-0000-0000-0000BB000000}"/>
    <cellStyle name="Cálculo 3 2" xfId="189" xr:uid="{00000000-0005-0000-0000-0000BC000000}"/>
    <cellStyle name="Cálculo 3_CÁLCULO DE HORAS - tabela MARÇO 2014" xfId="190" xr:uid="{00000000-0005-0000-0000-0000BD000000}"/>
    <cellStyle name="category" xfId="191" xr:uid="{00000000-0005-0000-0000-0000BE000000}"/>
    <cellStyle name="Célula de Verificação 2" xfId="192" xr:uid="{00000000-0005-0000-0000-0000BF000000}"/>
    <cellStyle name="Célula de Verificação 3" xfId="193" xr:uid="{00000000-0005-0000-0000-0000C0000000}"/>
    <cellStyle name="Célula Ligada" xfId="194" xr:uid="{00000000-0005-0000-0000-0000C1000000}"/>
    <cellStyle name="Célula Ligada 2" xfId="195" xr:uid="{00000000-0005-0000-0000-0000C2000000}"/>
    <cellStyle name="Célula Vinculada 2" xfId="196" xr:uid="{00000000-0005-0000-0000-0000C3000000}"/>
    <cellStyle name="Célula Vinculada 3" xfId="197" xr:uid="{00000000-0005-0000-0000-0000C4000000}"/>
    <cellStyle name="Comma" xfId="198" xr:uid="{00000000-0005-0000-0000-0000C5000000}"/>
    <cellStyle name="Comma [0]_aola" xfId="199" xr:uid="{00000000-0005-0000-0000-0000C6000000}"/>
    <cellStyle name="Comma_5 Series SW" xfId="200" xr:uid="{00000000-0005-0000-0000-0000C7000000}"/>
    <cellStyle name="Comma0" xfId="201" xr:uid="{00000000-0005-0000-0000-0000C8000000}"/>
    <cellStyle name="Comma0 - Modelo1" xfId="202" xr:uid="{00000000-0005-0000-0000-0000C9000000}"/>
    <cellStyle name="Comma0 - Style1" xfId="203" xr:uid="{00000000-0005-0000-0000-0000CA000000}"/>
    <cellStyle name="Comma1 - Modelo2" xfId="204" xr:uid="{00000000-0005-0000-0000-0000CB000000}"/>
    <cellStyle name="Comma1 - Style2" xfId="205" xr:uid="{00000000-0005-0000-0000-0000CC000000}"/>
    <cellStyle name="Cor1" xfId="206" xr:uid="{00000000-0005-0000-0000-0000CD000000}"/>
    <cellStyle name="Cor1 2" xfId="207" xr:uid="{00000000-0005-0000-0000-0000CE000000}"/>
    <cellStyle name="Cor2" xfId="208" xr:uid="{00000000-0005-0000-0000-0000CF000000}"/>
    <cellStyle name="Cor2 2" xfId="209" xr:uid="{00000000-0005-0000-0000-0000D0000000}"/>
    <cellStyle name="Cor3" xfId="210" xr:uid="{00000000-0005-0000-0000-0000D1000000}"/>
    <cellStyle name="Cor3 2" xfId="211" xr:uid="{00000000-0005-0000-0000-0000D2000000}"/>
    <cellStyle name="Cor4" xfId="212" xr:uid="{00000000-0005-0000-0000-0000D3000000}"/>
    <cellStyle name="Cor4 2" xfId="213" xr:uid="{00000000-0005-0000-0000-0000D4000000}"/>
    <cellStyle name="Cor5" xfId="214" xr:uid="{00000000-0005-0000-0000-0000D5000000}"/>
    <cellStyle name="Cor5 2" xfId="215" xr:uid="{00000000-0005-0000-0000-0000D6000000}"/>
    <cellStyle name="Cor6" xfId="216" xr:uid="{00000000-0005-0000-0000-0000D7000000}"/>
    <cellStyle name="Cor6 2" xfId="217" xr:uid="{00000000-0005-0000-0000-0000D8000000}"/>
    <cellStyle name="Correcto" xfId="218" xr:uid="{00000000-0005-0000-0000-0000D9000000}"/>
    <cellStyle name="Correcto 2" xfId="219" xr:uid="{00000000-0005-0000-0000-0000DA000000}"/>
    <cellStyle name="Currency" xfId="220" xr:uid="{00000000-0005-0000-0000-0000DB000000}"/>
    <cellStyle name="Currency $" xfId="221" xr:uid="{00000000-0005-0000-0000-0000DC000000}"/>
    <cellStyle name="Currency [0]_1995" xfId="222" xr:uid="{00000000-0005-0000-0000-0000DD000000}"/>
    <cellStyle name="Currency_1995" xfId="223" xr:uid="{00000000-0005-0000-0000-0000DE000000}"/>
    <cellStyle name="Currency0" xfId="224" xr:uid="{00000000-0005-0000-0000-0000DF000000}"/>
    <cellStyle name="Date" xfId="225" xr:uid="{00000000-0005-0000-0000-0000E0000000}"/>
    <cellStyle name="Dia" xfId="226" xr:uid="{00000000-0005-0000-0000-0000E1000000}"/>
    <cellStyle name="Encabez1" xfId="227" xr:uid="{00000000-0005-0000-0000-0000E2000000}"/>
    <cellStyle name="Encabez2" xfId="228" xr:uid="{00000000-0005-0000-0000-0000E3000000}"/>
    <cellStyle name="Ênfase1 2" xfId="229" xr:uid="{00000000-0005-0000-0000-0000E4000000}"/>
    <cellStyle name="Ênfase1 3" xfId="230" xr:uid="{00000000-0005-0000-0000-0000E5000000}"/>
    <cellStyle name="Ênfase2 2" xfId="231" xr:uid="{00000000-0005-0000-0000-0000E6000000}"/>
    <cellStyle name="Ênfase2 3" xfId="232" xr:uid="{00000000-0005-0000-0000-0000E7000000}"/>
    <cellStyle name="Ênfase3 2" xfId="233" xr:uid="{00000000-0005-0000-0000-0000E8000000}"/>
    <cellStyle name="Ênfase3 3" xfId="234" xr:uid="{00000000-0005-0000-0000-0000E9000000}"/>
    <cellStyle name="Ênfase4 2" xfId="235" xr:uid="{00000000-0005-0000-0000-0000EA000000}"/>
    <cellStyle name="Ênfase4 3" xfId="236" xr:uid="{00000000-0005-0000-0000-0000EB000000}"/>
    <cellStyle name="Ênfase5 2" xfId="237" xr:uid="{00000000-0005-0000-0000-0000EC000000}"/>
    <cellStyle name="Ênfase5 3" xfId="238" xr:uid="{00000000-0005-0000-0000-0000ED000000}"/>
    <cellStyle name="Ênfase6 2" xfId="239" xr:uid="{00000000-0005-0000-0000-0000EE000000}"/>
    <cellStyle name="Ênfase6 3" xfId="240" xr:uid="{00000000-0005-0000-0000-0000EF000000}"/>
    <cellStyle name="Entrada 2" xfId="241" xr:uid="{00000000-0005-0000-0000-0000F0000000}"/>
    <cellStyle name="Entrada 2 2" xfId="242" xr:uid="{00000000-0005-0000-0000-0000F1000000}"/>
    <cellStyle name="Entrada 2 2 2" xfId="243" xr:uid="{00000000-0005-0000-0000-0000F2000000}"/>
    <cellStyle name="Entrada 2 2_CÁLCULO DE HORAS - tabela MARÇO 2014" xfId="244" xr:uid="{00000000-0005-0000-0000-0000F3000000}"/>
    <cellStyle name="Entrada 2 3" xfId="245" xr:uid="{00000000-0005-0000-0000-0000F4000000}"/>
    <cellStyle name="Entrada 2 3 2" xfId="246" xr:uid="{00000000-0005-0000-0000-0000F5000000}"/>
    <cellStyle name="Entrada 2 3_CÁLCULO DE HORAS - tabela MARÇO 2014" xfId="247" xr:uid="{00000000-0005-0000-0000-0000F6000000}"/>
    <cellStyle name="Entrada 2 4" xfId="248" xr:uid="{00000000-0005-0000-0000-0000F7000000}"/>
    <cellStyle name="Entrada 2_AQPNG_ORC_R01_2013_11_22(OBRA COMPLETA) 29112013-2" xfId="249" xr:uid="{00000000-0005-0000-0000-0000F8000000}"/>
    <cellStyle name="Entrada 3" xfId="250" xr:uid="{00000000-0005-0000-0000-0000F9000000}"/>
    <cellStyle name="Entrada 3 2" xfId="251" xr:uid="{00000000-0005-0000-0000-0000FA000000}"/>
    <cellStyle name="Entrada 3_CÁLCULO DE HORAS - tabela MARÇO 2014" xfId="252" xr:uid="{00000000-0005-0000-0000-0000FB000000}"/>
    <cellStyle name="ESPECM" xfId="253" xr:uid="{00000000-0005-0000-0000-0000FC000000}"/>
    <cellStyle name="ESPECM 2" xfId="770" xr:uid="{00000000-0005-0000-0000-0000FD000000}"/>
    <cellStyle name="Estilo 1" xfId="254" xr:uid="{00000000-0005-0000-0000-0000FE000000}"/>
    <cellStyle name="Estilo 1 2" xfId="255" xr:uid="{00000000-0005-0000-0000-0000FF000000}"/>
    <cellStyle name="Estilo 1_AQPNG_ORC_R01_2013_11_22(OBRA COMPLETA) 29112013-2" xfId="256" xr:uid="{00000000-0005-0000-0000-000000010000}"/>
    <cellStyle name="Euro" xfId="257" xr:uid="{00000000-0005-0000-0000-000001010000}"/>
    <cellStyle name="Excel Built-in Comma" xfId="258" xr:uid="{00000000-0005-0000-0000-000002010000}"/>
    <cellStyle name="Excel Built-in Comma 2" xfId="259" xr:uid="{00000000-0005-0000-0000-000003010000}"/>
    <cellStyle name="Excel Built-in Comma 2 2" xfId="260" xr:uid="{00000000-0005-0000-0000-000004010000}"/>
    <cellStyle name="Excel Built-in Comma 3" xfId="261" xr:uid="{00000000-0005-0000-0000-000005010000}"/>
    <cellStyle name="Excel Built-in Comma 4" xfId="262" xr:uid="{00000000-0005-0000-0000-000006010000}"/>
    <cellStyle name="Excel Built-in Comma 5" xfId="263" xr:uid="{00000000-0005-0000-0000-000007010000}"/>
    <cellStyle name="Excel Built-in Normal" xfId="264" xr:uid="{00000000-0005-0000-0000-000008010000}"/>
    <cellStyle name="Excel Built-in Normal 2" xfId="265" xr:uid="{00000000-0005-0000-0000-000009010000}"/>
    <cellStyle name="Excel Built-in Normal 2 2" xfId="266" xr:uid="{00000000-0005-0000-0000-00000A010000}"/>
    <cellStyle name="Excel Built-in Normal 3" xfId="267" xr:uid="{00000000-0005-0000-0000-00000B010000}"/>
    <cellStyle name="Excel Built-in Normal 4" xfId="268" xr:uid="{00000000-0005-0000-0000-00000C010000}"/>
    <cellStyle name="Excel Built-in Normal 5" xfId="269" xr:uid="{00000000-0005-0000-0000-00000D010000}"/>
    <cellStyle name="Excel Built-in Normal_Planilha RETROFIT PALÁCIO - VRF  DEZEMBRO  2013 CRONOGRAMA 15 MESES _ R02 - 2" xfId="270" xr:uid="{00000000-0005-0000-0000-00000E010000}"/>
    <cellStyle name="F2" xfId="271" xr:uid="{00000000-0005-0000-0000-00000F010000}"/>
    <cellStyle name="F3" xfId="272" xr:uid="{00000000-0005-0000-0000-000010010000}"/>
    <cellStyle name="F4" xfId="273" xr:uid="{00000000-0005-0000-0000-000011010000}"/>
    <cellStyle name="F5" xfId="274" xr:uid="{00000000-0005-0000-0000-000012010000}"/>
    <cellStyle name="F6" xfId="275" xr:uid="{00000000-0005-0000-0000-000013010000}"/>
    <cellStyle name="F7" xfId="276" xr:uid="{00000000-0005-0000-0000-000014010000}"/>
    <cellStyle name="F8" xfId="277" xr:uid="{00000000-0005-0000-0000-000015010000}"/>
    <cellStyle name="Fijo" xfId="278" xr:uid="{00000000-0005-0000-0000-000016010000}"/>
    <cellStyle name="Financiero" xfId="279" xr:uid="{00000000-0005-0000-0000-000017010000}"/>
    <cellStyle name="Fixed" xfId="280" xr:uid="{00000000-0005-0000-0000-000018010000}"/>
    <cellStyle name="Followed Hyperlink" xfId="281" xr:uid="{00000000-0005-0000-0000-000019010000}"/>
    <cellStyle name="Grey" xfId="282" xr:uid="{00000000-0005-0000-0000-00001A010000}"/>
    <cellStyle name="HEADER" xfId="283" xr:uid="{00000000-0005-0000-0000-00001B010000}"/>
    <cellStyle name="Heading 1" xfId="284" xr:uid="{00000000-0005-0000-0000-00001C010000}"/>
    <cellStyle name="Heading 2" xfId="285" xr:uid="{00000000-0005-0000-0000-00001D010000}"/>
    <cellStyle name="Hiperlink 2" xfId="286" xr:uid="{00000000-0005-0000-0000-00001E010000}"/>
    <cellStyle name="Incorrecto" xfId="287" xr:uid="{00000000-0005-0000-0000-000020010000}"/>
    <cellStyle name="Incorrecto 2" xfId="288" xr:uid="{00000000-0005-0000-0000-000021010000}"/>
    <cellStyle name="Incorreto 2" xfId="289" xr:uid="{00000000-0005-0000-0000-000022010000}"/>
    <cellStyle name="Incorreto 3" xfId="290" xr:uid="{00000000-0005-0000-0000-000023010000}"/>
    <cellStyle name="Input [yellow]" xfId="291" xr:uid="{00000000-0005-0000-0000-000024010000}"/>
    <cellStyle name="Input [yellow] 2" xfId="925" xr:uid="{00000000-0005-0000-0000-000025010000}"/>
    <cellStyle name="Millares [0]_10 AVERIAS MASIVAS + ANT" xfId="292" xr:uid="{00000000-0005-0000-0000-000026010000}"/>
    <cellStyle name="Millares_10 AVERIAS MASIVAS + ANT" xfId="293" xr:uid="{00000000-0005-0000-0000-000027010000}"/>
    <cellStyle name="Model" xfId="294" xr:uid="{00000000-0005-0000-0000-000028010000}"/>
    <cellStyle name="Moeda" xfId="295" builtinId="4"/>
    <cellStyle name="Moeda 10" xfId="296" xr:uid="{00000000-0005-0000-0000-00002A010000}"/>
    <cellStyle name="Moeda 10 2" xfId="772" xr:uid="{00000000-0005-0000-0000-00002B010000}"/>
    <cellStyle name="Moeda 10 2 2" xfId="1098" xr:uid="{00000000-0005-0000-0000-00002C010000}"/>
    <cellStyle name="Moeda 10 3" xfId="927" xr:uid="{00000000-0005-0000-0000-00002D010000}"/>
    <cellStyle name="Moeda 11" xfId="297" xr:uid="{00000000-0005-0000-0000-00002E010000}"/>
    <cellStyle name="Moeda 11 2" xfId="773" xr:uid="{00000000-0005-0000-0000-00002F010000}"/>
    <cellStyle name="Moeda 11 2 2" xfId="1099" xr:uid="{00000000-0005-0000-0000-000030010000}"/>
    <cellStyle name="Moeda 11 3" xfId="928" xr:uid="{00000000-0005-0000-0000-000031010000}"/>
    <cellStyle name="Moeda 12" xfId="298" xr:uid="{00000000-0005-0000-0000-000032010000}"/>
    <cellStyle name="Moeda 12 2" xfId="774" xr:uid="{00000000-0005-0000-0000-000033010000}"/>
    <cellStyle name="Moeda 12 2 2" xfId="1100" xr:uid="{00000000-0005-0000-0000-000034010000}"/>
    <cellStyle name="Moeda 12 3" xfId="929" xr:uid="{00000000-0005-0000-0000-000035010000}"/>
    <cellStyle name="Moeda 13" xfId="771" xr:uid="{00000000-0005-0000-0000-000036010000}"/>
    <cellStyle name="Moeda 13 2" xfId="1097" xr:uid="{00000000-0005-0000-0000-000037010000}"/>
    <cellStyle name="Moeda 14" xfId="926" xr:uid="{00000000-0005-0000-0000-000038010000}"/>
    <cellStyle name="Moeda 2" xfId="299" xr:uid="{00000000-0005-0000-0000-000039010000}"/>
    <cellStyle name="Moeda 2 2" xfId="300" xr:uid="{00000000-0005-0000-0000-00003A010000}"/>
    <cellStyle name="Moeda 2 2 2" xfId="301" xr:uid="{00000000-0005-0000-0000-00003B010000}"/>
    <cellStyle name="Moeda 2 2 2 2" xfId="775" xr:uid="{00000000-0005-0000-0000-00003C010000}"/>
    <cellStyle name="Moeda 2 2 2 2 2" xfId="1101" xr:uid="{00000000-0005-0000-0000-00003D010000}"/>
    <cellStyle name="Moeda 2 2 2 3" xfId="930" xr:uid="{00000000-0005-0000-0000-00003E010000}"/>
    <cellStyle name="Moeda 2 2 3" xfId="302" xr:uid="{00000000-0005-0000-0000-00003F010000}"/>
    <cellStyle name="Moeda 2 2 3 2" xfId="776" xr:uid="{00000000-0005-0000-0000-000040010000}"/>
    <cellStyle name="Moeda 2 2 3 2 2" xfId="1102" xr:uid="{00000000-0005-0000-0000-000041010000}"/>
    <cellStyle name="Moeda 2 2 3 3" xfId="931" xr:uid="{00000000-0005-0000-0000-000042010000}"/>
    <cellStyle name="Moeda 2 2 4" xfId="303" xr:uid="{00000000-0005-0000-0000-000043010000}"/>
    <cellStyle name="Moeda 2 2_AQPNG_ORC_R01_2013_11_22(OBRA COMPLETA) 29112013-2" xfId="304" xr:uid="{00000000-0005-0000-0000-000044010000}"/>
    <cellStyle name="Moeda 2 3" xfId="305" xr:uid="{00000000-0005-0000-0000-000045010000}"/>
    <cellStyle name="Moeda 2 3 2" xfId="306" xr:uid="{00000000-0005-0000-0000-000046010000}"/>
    <cellStyle name="Moeda 2 3_AQPNG_ORC_R01_2013_11_22(OBRA COMPLETA) 29112013-2" xfId="307" xr:uid="{00000000-0005-0000-0000-000047010000}"/>
    <cellStyle name="Moeda 2 4" xfId="308" xr:uid="{00000000-0005-0000-0000-000048010000}"/>
    <cellStyle name="Moeda 2 4 2" xfId="777" xr:uid="{00000000-0005-0000-0000-000049010000}"/>
    <cellStyle name="Moeda 2 4 2 2" xfId="1103" xr:uid="{00000000-0005-0000-0000-00004A010000}"/>
    <cellStyle name="Moeda 2 4 3" xfId="932" xr:uid="{00000000-0005-0000-0000-00004B010000}"/>
    <cellStyle name="Moeda 2 5" xfId="309" xr:uid="{00000000-0005-0000-0000-00004C010000}"/>
    <cellStyle name="Moeda 2_AQPNG_ORC_R01_2013_11_22(OBRA COMPLETA) 29112013-2" xfId="310" xr:uid="{00000000-0005-0000-0000-00004D010000}"/>
    <cellStyle name="Moeda 3" xfId="311" xr:uid="{00000000-0005-0000-0000-00004E010000}"/>
    <cellStyle name="Moeda 3 2" xfId="312" xr:uid="{00000000-0005-0000-0000-00004F010000}"/>
    <cellStyle name="Moeda 3 2 2" xfId="313" xr:uid="{00000000-0005-0000-0000-000050010000}"/>
    <cellStyle name="Moeda 3 2 2 2" xfId="778" xr:uid="{00000000-0005-0000-0000-000051010000}"/>
    <cellStyle name="Moeda 3 2 2 2 2" xfId="1104" xr:uid="{00000000-0005-0000-0000-000052010000}"/>
    <cellStyle name="Moeda 3 2 2 3" xfId="933" xr:uid="{00000000-0005-0000-0000-000053010000}"/>
    <cellStyle name="Moeda 3 2_AQPNG_ORC_R01_2013_11_22(OBRA COMPLETA) 29112013-2" xfId="314" xr:uid="{00000000-0005-0000-0000-000054010000}"/>
    <cellStyle name="Moeda 3 3" xfId="315" xr:uid="{00000000-0005-0000-0000-000055010000}"/>
    <cellStyle name="Moeda 3 3 2" xfId="316" xr:uid="{00000000-0005-0000-0000-000056010000}"/>
    <cellStyle name="Moeda 3 3 2 2" xfId="779" xr:uid="{00000000-0005-0000-0000-000057010000}"/>
    <cellStyle name="Moeda 3 3 2 2 2" xfId="1105" xr:uid="{00000000-0005-0000-0000-000058010000}"/>
    <cellStyle name="Moeda 3 3 2 3" xfId="934" xr:uid="{00000000-0005-0000-0000-000059010000}"/>
    <cellStyle name="Moeda 3 3_AQPNG_ORC_R01_2013_11_22(OBRA COMPLETA) 29112013-2" xfId="317" xr:uid="{00000000-0005-0000-0000-00005A010000}"/>
    <cellStyle name="Moeda 3 4" xfId="318" xr:uid="{00000000-0005-0000-0000-00005B010000}"/>
    <cellStyle name="Moeda 3 4 2" xfId="780" xr:uid="{00000000-0005-0000-0000-00005C010000}"/>
    <cellStyle name="Moeda 3 4 2 2" xfId="1106" xr:uid="{00000000-0005-0000-0000-00005D010000}"/>
    <cellStyle name="Moeda 3 4 3" xfId="935" xr:uid="{00000000-0005-0000-0000-00005E010000}"/>
    <cellStyle name="Moeda 3_AQPNG_ORC_R01_2013_11_22(OBRA COMPLETA) 29112013-2" xfId="319" xr:uid="{00000000-0005-0000-0000-00005F010000}"/>
    <cellStyle name="Moeda 4" xfId="320" xr:uid="{00000000-0005-0000-0000-000060010000}"/>
    <cellStyle name="Moeda 4 2" xfId="321" xr:uid="{00000000-0005-0000-0000-000061010000}"/>
    <cellStyle name="Moeda 4 2 2" xfId="322" xr:uid="{00000000-0005-0000-0000-000062010000}"/>
    <cellStyle name="Moeda 4 2 2 2" xfId="323" xr:uid="{00000000-0005-0000-0000-000063010000}"/>
    <cellStyle name="Moeda 4 2 2 2 2" xfId="782" xr:uid="{00000000-0005-0000-0000-000064010000}"/>
    <cellStyle name="Moeda 4 2 2 2 2 2" xfId="1108" xr:uid="{00000000-0005-0000-0000-000065010000}"/>
    <cellStyle name="Moeda 4 2 2 2 3" xfId="937" xr:uid="{00000000-0005-0000-0000-000066010000}"/>
    <cellStyle name="Moeda 4 2 2 3" xfId="781" xr:uid="{00000000-0005-0000-0000-000067010000}"/>
    <cellStyle name="Moeda 4 2 2 3 2" xfId="1107" xr:uid="{00000000-0005-0000-0000-000068010000}"/>
    <cellStyle name="Moeda 4 2 2 4" xfId="936" xr:uid="{00000000-0005-0000-0000-000069010000}"/>
    <cellStyle name="Moeda 4 2 3" xfId="324" xr:uid="{00000000-0005-0000-0000-00006A010000}"/>
    <cellStyle name="Moeda 4 2 3 2" xfId="783" xr:uid="{00000000-0005-0000-0000-00006B010000}"/>
    <cellStyle name="Moeda 4 2 3 2 2" xfId="1109" xr:uid="{00000000-0005-0000-0000-00006C010000}"/>
    <cellStyle name="Moeda 4 2 3 3" xfId="938" xr:uid="{00000000-0005-0000-0000-00006D010000}"/>
    <cellStyle name="Moeda 4 2 4" xfId="325" xr:uid="{00000000-0005-0000-0000-00006E010000}"/>
    <cellStyle name="Moeda 4 2 4 2" xfId="784" xr:uid="{00000000-0005-0000-0000-00006F010000}"/>
    <cellStyle name="Moeda 4 2 4 2 2" xfId="1110" xr:uid="{00000000-0005-0000-0000-000070010000}"/>
    <cellStyle name="Moeda 4 2 4 3" xfId="939" xr:uid="{00000000-0005-0000-0000-000071010000}"/>
    <cellStyle name="Moeda 4 2_AQPNG_ORC_R01_2013_11_22(OBRA COMPLETA) 29112013-2" xfId="326" xr:uid="{00000000-0005-0000-0000-000072010000}"/>
    <cellStyle name="Moeda 4 3" xfId="327" xr:uid="{00000000-0005-0000-0000-000073010000}"/>
    <cellStyle name="Moeda 4 3 2" xfId="328" xr:uid="{00000000-0005-0000-0000-000074010000}"/>
    <cellStyle name="Moeda 4 3 2 2" xfId="786" xr:uid="{00000000-0005-0000-0000-000075010000}"/>
    <cellStyle name="Moeda 4 3 2 2 2" xfId="1112" xr:uid="{00000000-0005-0000-0000-000076010000}"/>
    <cellStyle name="Moeda 4 3 2 3" xfId="941" xr:uid="{00000000-0005-0000-0000-000077010000}"/>
    <cellStyle name="Moeda 4 3 3" xfId="329" xr:uid="{00000000-0005-0000-0000-000078010000}"/>
    <cellStyle name="Moeda 4 3 3 2" xfId="787" xr:uid="{00000000-0005-0000-0000-000079010000}"/>
    <cellStyle name="Moeda 4 3 3 2 2" xfId="1113" xr:uid="{00000000-0005-0000-0000-00007A010000}"/>
    <cellStyle name="Moeda 4 3 3 3" xfId="942" xr:uid="{00000000-0005-0000-0000-00007B010000}"/>
    <cellStyle name="Moeda 4 3 4" xfId="785" xr:uid="{00000000-0005-0000-0000-00007C010000}"/>
    <cellStyle name="Moeda 4 3 4 2" xfId="1111" xr:uid="{00000000-0005-0000-0000-00007D010000}"/>
    <cellStyle name="Moeda 4 3 5" xfId="940" xr:uid="{00000000-0005-0000-0000-00007E010000}"/>
    <cellStyle name="Moeda 4 4" xfId="330" xr:uid="{00000000-0005-0000-0000-00007F010000}"/>
    <cellStyle name="Moeda 4 4 2" xfId="788" xr:uid="{00000000-0005-0000-0000-000080010000}"/>
    <cellStyle name="Moeda 4 4 2 2" xfId="1114" xr:uid="{00000000-0005-0000-0000-000081010000}"/>
    <cellStyle name="Moeda 4 4 3" xfId="943" xr:uid="{00000000-0005-0000-0000-000082010000}"/>
    <cellStyle name="Moeda 4 5" xfId="331" xr:uid="{00000000-0005-0000-0000-000083010000}"/>
    <cellStyle name="Moeda 4 5 2" xfId="789" xr:uid="{00000000-0005-0000-0000-000084010000}"/>
    <cellStyle name="Moeda 4 5 2 2" xfId="1115" xr:uid="{00000000-0005-0000-0000-000085010000}"/>
    <cellStyle name="Moeda 4 5 3" xfId="944" xr:uid="{00000000-0005-0000-0000-000086010000}"/>
    <cellStyle name="Moeda 4_AQPNG_ORC_R01_2013_11_22(OBRA COMPLETA) 29112013-2" xfId="332" xr:uid="{00000000-0005-0000-0000-000087010000}"/>
    <cellStyle name="Moeda 5" xfId="333" xr:uid="{00000000-0005-0000-0000-000088010000}"/>
    <cellStyle name="Moeda 5 10" xfId="334" xr:uid="{00000000-0005-0000-0000-000089010000}"/>
    <cellStyle name="Moeda 5 10 2" xfId="790" xr:uid="{00000000-0005-0000-0000-00008A010000}"/>
    <cellStyle name="Moeda 5 10 2 2" xfId="1116" xr:uid="{00000000-0005-0000-0000-00008B010000}"/>
    <cellStyle name="Moeda 5 10 3" xfId="945" xr:uid="{00000000-0005-0000-0000-00008C010000}"/>
    <cellStyle name="Moeda 5 11" xfId="335" xr:uid="{00000000-0005-0000-0000-00008D010000}"/>
    <cellStyle name="Moeda 5 11 2" xfId="791" xr:uid="{00000000-0005-0000-0000-00008E010000}"/>
    <cellStyle name="Moeda 5 11 2 2" xfId="1117" xr:uid="{00000000-0005-0000-0000-00008F010000}"/>
    <cellStyle name="Moeda 5 11 3" xfId="946" xr:uid="{00000000-0005-0000-0000-000090010000}"/>
    <cellStyle name="Moeda 5 2" xfId="336" xr:uid="{00000000-0005-0000-0000-000091010000}"/>
    <cellStyle name="Moeda 5 2 2" xfId="337" xr:uid="{00000000-0005-0000-0000-000092010000}"/>
    <cellStyle name="Moeda 5 2 2 2" xfId="338" xr:uid="{00000000-0005-0000-0000-000093010000}"/>
    <cellStyle name="Moeda 5 2 2 2 2" xfId="794" xr:uid="{00000000-0005-0000-0000-000094010000}"/>
    <cellStyle name="Moeda 5 2 2 2 2 2" xfId="1120" xr:uid="{00000000-0005-0000-0000-000095010000}"/>
    <cellStyle name="Moeda 5 2 2 2 3" xfId="949" xr:uid="{00000000-0005-0000-0000-000096010000}"/>
    <cellStyle name="Moeda 5 2 2 3" xfId="339" xr:uid="{00000000-0005-0000-0000-000097010000}"/>
    <cellStyle name="Moeda 5 2 2 3 2" xfId="795" xr:uid="{00000000-0005-0000-0000-000098010000}"/>
    <cellStyle name="Moeda 5 2 2 3 2 2" xfId="1121" xr:uid="{00000000-0005-0000-0000-000099010000}"/>
    <cellStyle name="Moeda 5 2 2 3 3" xfId="950" xr:uid="{00000000-0005-0000-0000-00009A010000}"/>
    <cellStyle name="Moeda 5 2 2 4" xfId="793" xr:uid="{00000000-0005-0000-0000-00009B010000}"/>
    <cellStyle name="Moeda 5 2 2 4 2" xfId="1119" xr:uid="{00000000-0005-0000-0000-00009C010000}"/>
    <cellStyle name="Moeda 5 2 2 5" xfId="948" xr:uid="{00000000-0005-0000-0000-00009D010000}"/>
    <cellStyle name="Moeda 5 2 3" xfId="340" xr:uid="{00000000-0005-0000-0000-00009E010000}"/>
    <cellStyle name="Moeda 5 2 3 2" xfId="341" xr:uid="{00000000-0005-0000-0000-00009F010000}"/>
    <cellStyle name="Moeda 5 2 3 2 2" xfId="797" xr:uid="{00000000-0005-0000-0000-0000A0010000}"/>
    <cellStyle name="Moeda 5 2 3 2 2 2" xfId="1123" xr:uid="{00000000-0005-0000-0000-0000A1010000}"/>
    <cellStyle name="Moeda 5 2 3 2 3" xfId="952" xr:uid="{00000000-0005-0000-0000-0000A2010000}"/>
    <cellStyle name="Moeda 5 2 3 3" xfId="796" xr:uid="{00000000-0005-0000-0000-0000A3010000}"/>
    <cellStyle name="Moeda 5 2 3 3 2" xfId="1122" xr:uid="{00000000-0005-0000-0000-0000A4010000}"/>
    <cellStyle name="Moeda 5 2 3 4" xfId="951" xr:uid="{00000000-0005-0000-0000-0000A5010000}"/>
    <cellStyle name="Moeda 5 2 4" xfId="342" xr:uid="{00000000-0005-0000-0000-0000A6010000}"/>
    <cellStyle name="Moeda 5 2 4 2" xfId="798" xr:uid="{00000000-0005-0000-0000-0000A7010000}"/>
    <cellStyle name="Moeda 5 2 4 2 2" xfId="1124" xr:uid="{00000000-0005-0000-0000-0000A8010000}"/>
    <cellStyle name="Moeda 5 2 4 3" xfId="953" xr:uid="{00000000-0005-0000-0000-0000A9010000}"/>
    <cellStyle name="Moeda 5 2 5" xfId="343" xr:uid="{00000000-0005-0000-0000-0000AA010000}"/>
    <cellStyle name="Moeda 5 2 5 2" xfId="799" xr:uid="{00000000-0005-0000-0000-0000AB010000}"/>
    <cellStyle name="Moeda 5 2 5 2 2" xfId="1125" xr:uid="{00000000-0005-0000-0000-0000AC010000}"/>
    <cellStyle name="Moeda 5 2 5 3" xfId="954" xr:uid="{00000000-0005-0000-0000-0000AD010000}"/>
    <cellStyle name="Moeda 5 2 6" xfId="792" xr:uid="{00000000-0005-0000-0000-0000AE010000}"/>
    <cellStyle name="Moeda 5 2 6 2" xfId="1118" xr:uid="{00000000-0005-0000-0000-0000AF010000}"/>
    <cellStyle name="Moeda 5 2 7" xfId="947" xr:uid="{00000000-0005-0000-0000-0000B0010000}"/>
    <cellStyle name="Moeda 5 3" xfId="344" xr:uid="{00000000-0005-0000-0000-0000B1010000}"/>
    <cellStyle name="Moeda 5 3 2" xfId="345" xr:uid="{00000000-0005-0000-0000-0000B2010000}"/>
    <cellStyle name="Moeda 5 3 2 2" xfId="346" xr:uid="{00000000-0005-0000-0000-0000B3010000}"/>
    <cellStyle name="Moeda 5 3 2 2 2" xfId="802" xr:uid="{00000000-0005-0000-0000-0000B4010000}"/>
    <cellStyle name="Moeda 5 3 2 2 2 2" xfId="1128" xr:uid="{00000000-0005-0000-0000-0000B5010000}"/>
    <cellStyle name="Moeda 5 3 2 2 3" xfId="957" xr:uid="{00000000-0005-0000-0000-0000B6010000}"/>
    <cellStyle name="Moeda 5 3 2 3" xfId="801" xr:uid="{00000000-0005-0000-0000-0000B7010000}"/>
    <cellStyle name="Moeda 5 3 2 3 2" xfId="1127" xr:uid="{00000000-0005-0000-0000-0000B8010000}"/>
    <cellStyle name="Moeda 5 3 2 4" xfId="956" xr:uid="{00000000-0005-0000-0000-0000B9010000}"/>
    <cellStyle name="Moeda 5 3 3" xfId="347" xr:uid="{00000000-0005-0000-0000-0000BA010000}"/>
    <cellStyle name="Moeda 5 3 3 2" xfId="803" xr:uid="{00000000-0005-0000-0000-0000BB010000}"/>
    <cellStyle name="Moeda 5 3 3 2 2" xfId="1129" xr:uid="{00000000-0005-0000-0000-0000BC010000}"/>
    <cellStyle name="Moeda 5 3 3 3" xfId="958" xr:uid="{00000000-0005-0000-0000-0000BD010000}"/>
    <cellStyle name="Moeda 5 3 4" xfId="348" xr:uid="{00000000-0005-0000-0000-0000BE010000}"/>
    <cellStyle name="Moeda 5 3 4 2" xfId="804" xr:uid="{00000000-0005-0000-0000-0000BF010000}"/>
    <cellStyle name="Moeda 5 3 4 2 2" xfId="1130" xr:uid="{00000000-0005-0000-0000-0000C0010000}"/>
    <cellStyle name="Moeda 5 3 4 3" xfId="959" xr:uid="{00000000-0005-0000-0000-0000C1010000}"/>
    <cellStyle name="Moeda 5 3 5" xfId="800" xr:uid="{00000000-0005-0000-0000-0000C2010000}"/>
    <cellStyle name="Moeda 5 3 5 2" xfId="1126" xr:uid="{00000000-0005-0000-0000-0000C3010000}"/>
    <cellStyle name="Moeda 5 3 6" xfId="955" xr:uid="{00000000-0005-0000-0000-0000C4010000}"/>
    <cellStyle name="Moeda 5 4" xfId="349" xr:uid="{00000000-0005-0000-0000-0000C5010000}"/>
    <cellStyle name="Moeda 5 4 2" xfId="805" xr:uid="{00000000-0005-0000-0000-0000C6010000}"/>
    <cellStyle name="Moeda 5 4 2 2" xfId="1131" xr:uid="{00000000-0005-0000-0000-0000C7010000}"/>
    <cellStyle name="Moeda 5 4 3" xfId="960" xr:uid="{00000000-0005-0000-0000-0000C8010000}"/>
    <cellStyle name="Moeda 5 5" xfId="350" xr:uid="{00000000-0005-0000-0000-0000C9010000}"/>
    <cellStyle name="Moeda 5 5 2" xfId="351" xr:uid="{00000000-0005-0000-0000-0000CA010000}"/>
    <cellStyle name="Moeda 5 5 2 2" xfId="807" xr:uid="{00000000-0005-0000-0000-0000CB010000}"/>
    <cellStyle name="Moeda 5 5 2 2 2" xfId="1133" xr:uid="{00000000-0005-0000-0000-0000CC010000}"/>
    <cellStyle name="Moeda 5 5 2 3" xfId="962" xr:uid="{00000000-0005-0000-0000-0000CD010000}"/>
    <cellStyle name="Moeda 5 5 3" xfId="352" xr:uid="{00000000-0005-0000-0000-0000CE010000}"/>
    <cellStyle name="Moeda 5 5 3 2" xfId="808" xr:uid="{00000000-0005-0000-0000-0000CF010000}"/>
    <cellStyle name="Moeda 5 5 3 2 2" xfId="1134" xr:uid="{00000000-0005-0000-0000-0000D0010000}"/>
    <cellStyle name="Moeda 5 5 3 3" xfId="963" xr:uid="{00000000-0005-0000-0000-0000D1010000}"/>
    <cellStyle name="Moeda 5 5 4" xfId="806" xr:uid="{00000000-0005-0000-0000-0000D2010000}"/>
    <cellStyle name="Moeda 5 5 4 2" xfId="1132" xr:uid="{00000000-0005-0000-0000-0000D3010000}"/>
    <cellStyle name="Moeda 5 5 5" xfId="961" xr:uid="{00000000-0005-0000-0000-0000D4010000}"/>
    <cellStyle name="Moeda 5 6" xfId="353" xr:uid="{00000000-0005-0000-0000-0000D5010000}"/>
    <cellStyle name="Moeda 5 6 2" xfId="354" xr:uid="{00000000-0005-0000-0000-0000D6010000}"/>
    <cellStyle name="Moeda 5 6 2 2" xfId="810" xr:uid="{00000000-0005-0000-0000-0000D7010000}"/>
    <cellStyle name="Moeda 5 6 2 2 2" xfId="1136" xr:uid="{00000000-0005-0000-0000-0000D8010000}"/>
    <cellStyle name="Moeda 5 6 2 3" xfId="965" xr:uid="{00000000-0005-0000-0000-0000D9010000}"/>
    <cellStyle name="Moeda 5 6 3" xfId="355" xr:uid="{00000000-0005-0000-0000-0000DA010000}"/>
    <cellStyle name="Moeda 5 6 3 2" xfId="811" xr:uid="{00000000-0005-0000-0000-0000DB010000}"/>
    <cellStyle name="Moeda 5 6 3 2 2" xfId="1137" xr:uid="{00000000-0005-0000-0000-0000DC010000}"/>
    <cellStyle name="Moeda 5 6 3 3" xfId="966" xr:uid="{00000000-0005-0000-0000-0000DD010000}"/>
    <cellStyle name="Moeda 5 6 4" xfId="809" xr:uid="{00000000-0005-0000-0000-0000DE010000}"/>
    <cellStyle name="Moeda 5 6 4 2" xfId="1135" xr:uid="{00000000-0005-0000-0000-0000DF010000}"/>
    <cellStyle name="Moeda 5 6 5" xfId="964" xr:uid="{00000000-0005-0000-0000-0000E0010000}"/>
    <cellStyle name="Moeda 5 7" xfId="356" xr:uid="{00000000-0005-0000-0000-0000E1010000}"/>
    <cellStyle name="Moeda 5 7 2" xfId="357" xr:uid="{00000000-0005-0000-0000-0000E2010000}"/>
    <cellStyle name="Moeda 5 7 2 2" xfId="813" xr:uid="{00000000-0005-0000-0000-0000E3010000}"/>
    <cellStyle name="Moeda 5 7 2 2 2" xfId="1139" xr:uid="{00000000-0005-0000-0000-0000E4010000}"/>
    <cellStyle name="Moeda 5 7 2 3" xfId="968" xr:uid="{00000000-0005-0000-0000-0000E5010000}"/>
    <cellStyle name="Moeda 5 7 3" xfId="812" xr:uid="{00000000-0005-0000-0000-0000E6010000}"/>
    <cellStyle name="Moeda 5 7 3 2" xfId="1138" xr:uid="{00000000-0005-0000-0000-0000E7010000}"/>
    <cellStyle name="Moeda 5 7 4" xfId="967" xr:uid="{00000000-0005-0000-0000-0000E8010000}"/>
    <cellStyle name="Moeda 5 8" xfId="358" xr:uid="{00000000-0005-0000-0000-0000E9010000}"/>
    <cellStyle name="Moeda 5 8 2" xfId="359" xr:uid="{00000000-0005-0000-0000-0000EA010000}"/>
    <cellStyle name="Moeda 5 8 2 2" xfId="815" xr:uid="{00000000-0005-0000-0000-0000EB010000}"/>
    <cellStyle name="Moeda 5 8 2 2 2" xfId="1141" xr:uid="{00000000-0005-0000-0000-0000EC010000}"/>
    <cellStyle name="Moeda 5 8 2 3" xfId="970" xr:uid="{00000000-0005-0000-0000-0000ED010000}"/>
    <cellStyle name="Moeda 5 8 3" xfId="814" xr:uid="{00000000-0005-0000-0000-0000EE010000}"/>
    <cellStyle name="Moeda 5 8 3 2" xfId="1140" xr:uid="{00000000-0005-0000-0000-0000EF010000}"/>
    <cellStyle name="Moeda 5 8 4" xfId="969" xr:uid="{00000000-0005-0000-0000-0000F0010000}"/>
    <cellStyle name="Moeda 5 9" xfId="360" xr:uid="{00000000-0005-0000-0000-0000F1010000}"/>
    <cellStyle name="Moeda 5 9 2" xfId="816" xr:uid="{00000000-0005-0000-0000-0000F2010000}"/>
    <cellStyle name="Moeda 5 9 2 2" xfId="1142" xr:uid="{00000000-0005-0000-0000-0000F3010000}"/>
    <cellStyle name="Moeda 5 9 3" xfId="971" xr:uid="{00000000-0005-0000-0000-0000F4010000}"/>
    <cellStyle name="Moeda 5_AQPNG_ORC_R01_2013_11_22(OBRA COMPLETA) 29112013-2" xfId="361" xr:uid="{00000000-0005-0000-0000-0000F5010000}"/>
    <cellStyle name="Moeda 6" xfId="362" xr:uid="{00000000-0005-0000-0000-0000F6010000}"/>
    <cellStyle name="Moeda 6 2" xfId="363" xr:uid="{00000000-0005-0000-0000-0000F7010000}"/>
    <cellStyle name="Moeda 6 2 2" xfId="364" xr:uid="{00000000-0005-0000-0000-0000F8010000}"/>
    <cellStyle name="Moeda 6 2 2 2" xfId="818" xr:uid="{00000000-0005-0000-0000-0000F9010000}"/>
    <cellStyle name="Moeda 6 2 2 2 2" xfId="1144" xr:uid="{00000000-0005-0000-0000-0000FA010000}"/>
    <cellStyle name="Moeda 6 2 2 3" xfId="973" xr:uid="{00000000-0005-0000-0000-0000FB010000}"/>
    <cellStyle name="Moeda 6 2 3" xfId="817" xr:uid="{00000000-0005-0000-0000-0000FC010000}"/>
    <cellStyle name="Moeda 6 2 3 2" xfId="1143" xr:uid="{00000000-0005-0000-0000-0000FD010000}"/>
    <cellStyle name="Moeda 6 2 4" xfId="972" xr:uid="{00000000-0005-0000-0000-0000FE010000}"/>
    <cellStyle name="Moeda 6 3" xfId="365" xr:uid="{00000000-0005-0000-0000-0000FF010000}"/>
    <cellStyle name="Moeda 6 3 2" xfId="819" xr:uid="{00000000-0005-0000-0000-000000020000}"/>
    <cellStyle name="Moeda 6 3 2 2" xfId="1145" xr:uid="{00000000-0005-0000-0000-000001020000}"/>
    <cellStyle name="Moeda 6 3 3" xfId="974" xr:uid="{00000000-0005-0000-0000-000002020000}"/>
    <cellStyle name="Moeda 6 4" xfId="366" xr:uid="{00000000-0005-0000-0000-000003020000}"/>
    <cellStyle name="Moeda 6 4 2" xfId="820" xr:uid="{00000000-0005-0000-0000-000004020000}"/>
    <cellStyle name="Moeda 6 4 2 2" xfId="1146" xr:uid="{00000000-0005-0000-0000-000005020000}"/>
    <cellStyle name="Moeda 6 4 3" xfId="975" xr:uid="{00000000-0005-0000-0000-000006020000}"/>
    <cellStyle name="Moeda 6_AQPNG_ORC_R01_2013_11_22(OBRA COMPLETA) 29112013-2" xfId="367" xr:uid="{00000000-0005-0000-0000-000007020000}"/>
    <cellStyle name="Moeda 7" xfId="368" xr:uid="{00000000-0005-0000-0000-000008020000}"/>
    <cellStyle name="Moeda 7 2" xfId="369" xr:uid="{00000000-0005-0000-0000-000009020000}"/>
    <cellStyle name="Moeda 7 2 2" xfId="822" xr:uid="{00000000-0005-0000-0000-00000A020000}"/>
    <cellStyle name="Moeda 7 2 2 2" xfId="1148" xr:uid="{00000000-0005-0000-0000-00000B020000}"/>
    <cellStyle name="Moeda 7 2 3" xfId="977" xr:uid="{00000000-0005-0000-0000-00000C020000}"/>
    <cellStyle name="Moeda 7 3" xfId="821" xr:uid="{00000000-0005-0000-0000-00000D020000}"/>
    <cellStyle name="Moeda 7 3 2" xfId="1147" xr:uid="{00000000-0005-0000-0000-00000E020000}"/>
    <cellStyle name="Moeda 7 4" xfId="976" xr:uid="{00000000-0005-0000-0000-00000F020000}"/>
    <cellStyle name="Moeda 8" xfId="370" xr:uid="{00000000-0005-0000-0000-000010020000}"/>
    <cellStyle name="Moeda 8 2" xfId="371" xr:uid="{00000000-0005-0000-0000-000011020000}"/>
    <cellStyle name="Moeda 8 2 2" xfId="824" xr:uid="{00000000-0005-0000-0000-000012020000}"/>
    <cellStyle name="Moeda 8 2 2 2" xfId="1150" xr:uid="{00000000-0005-0000-0000-000013020000}"/>
    <cellStyle name="Moeda 8 2 3" xfId="979" xr:uid="{00000000-0005-0000-0000-000014020000}"/>
    <cellStyle name="Moeda 8 3" xfId="823" xr:uid="{00000000-0005-0000-0000-000015020000}"/>
    <cellStyle name="Moeda 8 3 2" xfId="1149" xr:uid="{00000000-0005-0000-0000-000016020000}"/>
    <cellStyle name="Moeda 8 4" xfId="978" xr:uid="{00000000-0005-0000-0000-000017020000}"/>
    <cellStyle name="Moeda 9" xfId="372" xr:uid="{00000000-0005-0000-0000-000018020000}"/>
    <cellStyle name="Moeda 9 2" xfId="825" xr:uid="{00000000-0005-0000-0000-000019020000}"/>
    <cellStyle name="Moeda 9 2 2" xfId="1151" xr:uid="{00000000-0005-0000-0000-00001A020000}"/>
    <cellStyle name="Moeda 9 3" xfId="980" xr:uid="{00000000-0005-0000-0000-00001B020000}"/>
    <cellStyle name="Moeda_pLANILHA DE BDI_MODELO v2_EXCEL" xfId="373" xr:uid="{00000000-0005-0000-0000-00001C020000}"/>
    <cellStyle name="Moneda [0]_10 AVERIAS MASIVAS + ANT" xfId="374" xr:uid="{00000000-0005-0000-0000-00001D020000}"/>
    <cellStyle name="Moneda_10 AVERIAS MASIVAS + ANT" xfId="375" xr:uid="{00000000-0005-0000-0000-00001E020000}"/>
    <cellStyle name="Monetario" xfId="376" xr:uid="{00000000-0005-0000-0000-00001F020000}"/>
    <cellStyle name="Neutra 2" xfId="377" xr:uid="{00000000-0005-0000-0000-000020020000}"/>
    <cellStyle name="Neutra 3" xfId="378" xr:uid="{00000000-0005-0000-0000-000021020000}"/>
    <cellStyle name="Neutro" xfId="379" xr:uid="{00000000-0005-0000-0000-000022020000}"/>
    <cellStyle name="Neutro 2" xfId="380" xr:uid="{00000000-0005-0000-0000-000023020000}"/>
    <cellStyle name="no dec" xfId="381" xr:uid="{00000000-0005-0000-0000-000024020000}"/>
    <cellStyle name="Normal" xfId="0" builtinId="0"/>
    <cellStyle name="Normal - Style1" xfId="382" xr:uid="{00000000-0005-0000-0000-000026020000}"/>
    <cellStyle name="Normal 10" xfId="383" xr:uid="{00000000-0005-0000-0000-000027020000}"/>
    <cellStyle name="Normal 10 2" xfId="384" xr:uid="{00000000-0005-0000-0000-000028020000}"/>
    <cellStyle name="Normal 10 3" xfId="385" xr:uid="{00000000-0005-0000-0000-000029020000}"/>
    <cellStyle name="Normal 10 3 2" xfId="386" xr:uid="{00000000-0005-0000-0000-00002A020000}"/>
    <cellStyle name="Normal 10 4" xfId="387" xr:uid="{00000000-0005-0000-0000-00002B020000}"/>
    <cellStyle name="Normal 10 5" xfId="388" xr:uid="{00000000-0005-0000-0000-00002C020000}"/>
    <cellStyle name="Normal 10_AQPNG_ORC_R01_2013_11_22(OBRA COMPLETA) 29112013-2" xfId="389" xr:uid="{00000000-0005-0000-0000-00002D020000}"/>
    <cellStyle name="Normal 11" xfId="390" xr:uid="{00000000-0005-0000-0000-00002E020000}"/>
    <cellStyle name="Normal 11 2" xfId="391" xr:uid="{00000000-0005-0000-0000-00002F020000}"/>
    <cellStyle name="Normal 11 2 2" xfId="392" xr:uid="{00000000-0005-0000-0000-000030020000}"/>
    <cellStyle name="Normal 11 3" xfId="393" xr:uid="{00000000-0005-0000-0000-000031020000}"/>
    <cellStyle name="Normal 11 4" xfId="394" xr:uid="{00000000-0005-0000-0000-000032020000}"/>
    <cellStyle name="Normal 11 5" xfId="395" xr:uid="{00000000-0005-0000-0000-000033020000}"/>
    <cellStyle name="Normal 11_AQPNG_ORC_R01_2013_11_22(OBRA COMPLETA) 29112013-2" xfId="396" xr:uid="{00000000-0005-0000-0000-000034020000}"/>
    <cellStyle name="Normal 12" xfId="397" xr:uid="{00000000-0005-0000-0000-000035020000}"/>
    <cellStyle name="Normal 12 2" xfId="398" xr:uid="{00000000-0005-0000-0000-000036020000}"/>
    <cellStyle name="Normal 12 2 2" xfId="399" xr:uid="{00000000-0005-0000-0000-000037020000}"/>
    <cellStyle name="Normal 12 2 2 2" xfId="827" xr:uid="{00000000-0005-0000-0000-000038020000}"/>
    <cellStyle name="Normal 12 2 2 2 2" xfId="1153" xr:uid="{00000000-0005-0000-0000-000039020000}"/>
    <cellStyle name="Normal 12 2 2 3" xfId="982" xr:uid="{00000000-0005-0000-0000-00003A020000}"/>
    <cellStyle name="Normal 12 2 3" xfId="400" xr:uid="{00000000-0005-0000-0000-00003B020000}"/>
    <cellStyle name="Normal 12 2 3 2" xfId="828" xr:uid="{00000000-0005-0000-0000-00003C020000}"/>
    <cellStyle name="Normal 12 2 3 2 2" xfId="1154" xr:uid="{00000000-0005-0000-0000-00003D020000}"/>
    <cellStyle name="Normal 12 2 3 3" xfId="983" xr:uid="{00000000-0005-0000-0000-00003E020000}"/>
    <cellStyle name="Normal 12 2 4" xfId="826" xr:uid="{00000000-0005-0000-0000-00003F020000}"/>
    <cellStyle name="Normal 12 2 4 2" xfId="1152" xr:uid="{00000000-0005-0000-0000-000040020000}"/>
    <cellStyle name="Normal 12 2 5" xfId="981" xr:uid="{00000000-0005-0000-0000-000041020000}"/>
    <cellStyle name="Normal 12 2_CÁLCULO DE HORAS - tabela MARÇO 2014" xfId="401" xr:uid="{00000000-0005-0000-0000-000042020000}"/>
    <cellStyle name="Normal 12 3" xfId="402" xr:uid="{00000000-0005-0000-0000-000043020000}"/>
    <cellStyle name="Normal 12 3 2" xfId="403" xr:uid="{00000000-0005-0000-0000-000044020000}"/>
    <cellStyle name="Normal 12 3 2 2" xfId="830" xr:uid="{00000000-0005-0000-0000-000045020000}"/>
    <cellStyle name="Normal 12 3 2 2 2" xfId="1156" xr:uid="{00000000-0005-0000-0000-000046020000}"/>
    <cellStyle name="Normal 12 3 2 3" xfId="985" xr:uid="{00000000-0005-0000-0000-000047020000}"/>
    <cellStyle name="Normal 12 3 3" xfId="829" xr:uid="{00000000-0005-0000-0000-000048020000}"/>
    <cellStyle name="Normal 12 3 3 2" xfId="1155" xr:uid="{00000000-0005-0000-0000-000049020000}"/>
    <cellStyle name="Normal 12 3 4" xfId="984" xr:uid="{00000000-0005-0000-0000-00004A020000}"/>
    <cellStyle name="Normal 12 3_CÁLCULO DE HORAS - tabela MARÇO 2014" xfId="404" xr:uid="{00000000-0005-0000-0000-00004B020000}"/>
    <cellStyle name="Normal 12 4" xfId="405" xr:uid="{00000000-0005-0000-0000-00004C020000}"/>
    <cellStyle name="Normal 12 4 2" xfId="831" xr:uid="{00000000-0005-0000-0000-00004D020000}"/>
    <cellStyle name="Normal 12 4 2 2" xfId="1157" xr:uid="{00000000-0005-0000-0000-00004E020000}"/>
    <cellStyle name="Normal 12 4 3" xfId="986" xr:uid="{00000000-0005-0000-0000-00004F020000}"/>
    <cellStyle name="Normal 12 5" xfId="406" xr:uid="{00000000-0005-0000-0000-000050020000}"/>
    <cellStyle name="Normal 12 5 2" xfId="832" xr:uid="{00000000-0005-0000-0000-000051020000}"/>
    <cellStyle name="Normal 12 5 2 2" xfId="1158" xr:uid="{00000000-0005-0000-0000-000052020000}"/>
    <cellStyle name="Normal 12 5 3" xfId="987" xr:uid="{00000000-0005-0000-0000-000053020000}"/>
    <cellStyle name="Normal 12_AQPNG_ORC_R01_2013_11_22(OBRA COMPLETA) 29112013-2" xfId="407" xr:uid="{00000000-0005-0000-0000-000054020000}"/>
    <cellStyle name="Normal 13" xfId="408" xr:uid="{00000000-0005-0000-0000-000055020000}"/>
    <cellStyle name="Normal 14" xfId="409" xr:uid="{00000000-0005-0000-0000-000056020000}"/>
    <cellStyle name="Normal 14 2" xfId="1250" xr:uid="{00000000-0005-0000-0000-000057020000}"/>
    <cellStyle name="Normal 15" xfId="410" xr:uid="{00000000-0005-0000-0000-000058020000}"/>
    <cellStyle name="Normal 16" xfId="411" xr:uid="{00000000-0005-0000-0000-000059020000}"/>
    <cellStyle name="Normal 17" xfId="412" xr:uid="{00000000-0005-0000-0000-00005A020000}"/>
    <cellStyle name="Normal 18" xfId="413" xr:uid="{00000000-0005-0000-0000-00005B020000}"/>
    <cellStyle name="Normal 19" xfId="414" xr:uid="{00000000-0005-0000-0000-00005C020000}"/>
    <cellStyle name="Normal 2" xfId="415" xr:uid="{00000000-0005-0000-0000-00005D020000}"/>
    <cellStyle name="Normal 2 2" xfId="416" xr:uid="{00000000-0005-0000-0000-00005E020000}"/>
    <cellStyle name="Normal 2 2 2" xfId="417" xr:uid="{00000000-0005-0000-0000-00005F020000}"/>
    <cellStyle name="Normal 2 2 3" xfId="418" xr:uid="{00000000-0005-0000-0000-000060020000}"/>
    <cellStyle name="Normal 2 2 3 2" xfId="419" xr:uid="{00000000-0005-0000-0000-000061020000}"/>
    <cellStyle name="Normal 2 2 4" xfId="420" xr:uid="{00000000-0005-0000-0000-000062020000}"/>
    <cellStyle name="Normal 2 2 4 2" xfId="421" xr:uid="{00000000-0005-0000-0000-000063020000}"/>
    <cellStyle name="Normal 2 2 5" xfId="422" xr:uid="{00000000-0005-0000-0000-000064020000}"/>
    <cellStyle name="Normal 2 2 6" xfId="423" xr:uid="{00000000-0005-0000-0000-000065020000}"/>
    <cellStyle name="Normal 2 2 7" xfId="424" xr:uid="{00000000-0005-0000-0000-000066020000}"/>
    <cellStyle name="Normal 2 2_CEEP BANDEIRANTES - REV. SUELY" xfId="425" xr:uid="{00000000-0005-0000-0000-000067020000}"/>
    <cellStyle name="Normal 2 3" xfId="426" xr:uid="{00000000-0005-0000-0000-000068020000}"/>
    <cellStyle name="Normal 2 3 2" xfId="427" xr:uid="{00000000-0005-0000-0000-000069020000}"/>
    <cellStyle name="Normal 2 3 2 2" xfId="428" xr:uid="{00000000-0005-0000-0000-00006A020000}"/>
    <cellStyle name="Normal 2 3 2 3" xfId="429" xr:uid="{00000000-0005-0000-0000-00006B020000}"/>
    <cellStyle name="Normal 2 3 3" xfId="430" xr:uid="{00000000-0005-0000-0000-00006C020000}"/>
    <cellStyle name="Normal 2 3 4" xfId="431" xr:uid="{00000000-0005-0000-0000-00006D020000}"/>
    <cellStyle name="Normal 2 4" xfId="432" xr:uid="{00000000-0005-0000-0000-00006E020000}"/>
    <cellStyle name="Normal 2 4 2" xfId="433" xr:uid="{00000000-0005-0000-0000-00006F020000}"/>
    <cellStyle name="Normal 2 5" xfId="434" xr:uid="{00000000-0005-0000-0000-000070020000}"/>
    <cellStyle name="Normal 2 6" xfId="435" xr:uid="{00000000-0005-0000-0000-000071020000}"/>
    <cellStyle name="Normal 2_0130.02.IMUNIZAÇÃO SGA_PLANILHA ORÇAMENTARIA.R05" xfId="436" xr:uid="{00000000-0005-0000-0000-000072020000}"/>
    <cellStyle name="Normal 20" xfId="437" xr:uid="{00000000-0005-0000-0000-000073020000}"/>
    <cellStyle name="Normal 21" xfId="438" xr:uid="{00000000-0005-0000-0000-000074020000}"/>
    <cellStyle name="Normal 22" xfId="439" xr:uid="{00000000-0005-0000-0000-000075020000}"/>
    <cellStyle name="Normal 23" xfId="440" xr:uid="{00000000-0005-0000-0000-000076020000}"/>
    <cellStyle name="Normal 24" xfId="441" xr:uid="{00000000-0005-0000-0000-000077020000}"/>
    <cellStyle name="Normal 25" xfId="442" xr:uid="{00000000-0005-0000-0000-000078020000}"/>
    <cellStyle name="Normal 26" xfId="443" xr:uid="{00000000-0005-0000-0000-000079020000}"/>
    <cellStyle name="Normal 27" xfId="444" xr:uid="{00000000-0005-0000-0000-00007A020000}"/>
    <cellStyle name="Normal 27 2" xfId="835" xr:uid="{00000000-0005-0000-0000-00007B020000}"/>
    <cellStyle name="Normal 28" xfId="445" xr:uid="{00000000-0005-0000-0000-00007C020000}"/>
    <cellStyle name="Normal 29" xfId="923" xr:uid="{00000000-0005-0000-0000-00007D020000}"/>
    <cellStyle name="Normal 29 2" xfId="1248" xr:uid="{00000000-0005-0000-0000-00007E020000}"/>
    <cellStyle name="Normal 3" xfId="446" xr:uid="{00000000-0005-0000-0000-00007F020000}"/>
    <cellStyle name="Normal 3 2" xfId="447" xr:uid="{00000000-0005-0000-0000-000080020000}"/>
    <cellStyle name="Normal 3 3" xfId="448" xr:uid="{00000000-0005-0000-0000-000081020000}"/>
    <cellStyle name="Normal 3 3 2" xfId="449" xr:uid="{00000000-0005-0000-0000-000082020000}"/>
    <cellStyle name="Normal 3 4" xfId="450" xr:uid="{00000000-0005-0000-0000-000083020000}"/>
    <cellStyle name="Normal 3 5" xfId="451" xr:uid="{00000000-0005-0000-0000-000084020000}"/>
    <cellStyle name="Normal 3 6" xfId="452" xr:uid="{00000000-0005-0000-0000-000085020000}"/>
    <cellStyle name="Normal 3_Planilha RETROFIT PALÁCIO - VRF  DEZEMBRO  2013 CRONOGRAMA 15 MESES _ R02 - 2" xfId="453" xr:uid="{00000000-0005-0000-0000-000086020000}"/>
    <cellStyle name="Normal 30" xfId="924" xr:uid="{00000000-0005-0000-0000-000087020000}"/>
    <cellStyle name="Normal 30 2" xfId="1249" xr:uid="{00000000-0005-0000-0000-000088020000}"/>
    <cellStyle name="Normal 31" xfId="1253" xr:uid="{00000000-0005-0000-0000-000089020000}"/>
    <cellStyle name="Normal 32" xfId="454" xr:uid="{00000000-0005-0000-0000-00008A020000}"/>
    <cellStyle name="Normal 33" xfId="1254" xr:uid="{00000000-0005-0000-0000-00008B020000}"/>
    <cellStyle name="Normal 4" xfId="455" xr:uid="{00000000-0005-0000-0000-00008C020000}"/>
    <cellStyle name="Normal 4 10" xfId="456" xr:uid="{00000000-0005-0000-0000-00008D020000}"/>
    <cellStyle name="Normal 4 10 2" xfId="1252" xr:uid="{00000000-0005-0000-0000-00008E020000}"/>
    <cellStyle name="Normal 4 2" xfId="457" xr:uid="{00000000-0005-0000-0000-00008F020000}"/>
    <cellStyle name="Normal 4 3" xfId="458" xr:uid="{00000000-0005-0000-0000-000090020000}"/>
    <cellStyle name="Normal 4 3 2" xfId="459" xr:uid="{00000000-0005-0000-0000-000091020000}"/>
    <cellStyle name="Normal 4 3 2 2" xfId="460" xr:uid="{00000000-0005-0000-0000-000092020000}"/>
    <cellStyle name="Normal 4 3 3" xfId="461" xr:uid="{00000000-0005-0000-0000-000093020000}"/>
    <cellStyle name="Normal 4 3 4" xfId="462" xr:uid="{00000000-0005-0000-0000-000094020000}"/>
    <cellStyle name="Normal 4 3_AQPNG_ORC_R01_2013_11_22(OBRA COMPLETA) 29112013-2" xfId="463" xr:uid="{00000000-0005-0000-0000-000095020000}"/>
    <cellStyle name="Normal 4 4" xfId="464" xr:uid="{00000000-0005-0000-0000-000096020000}"/>
    <cellStyle name="Normal 4 4 2" xfId="465" xr:uid="{00000000-0005-0000-0000-000097020000}"/>
    <cellStyle name="Normal 4 5" xfId="466" xr:uid="{00000000-0005-0000-0000-000098020000}"/>
    <cellStyle name="Normal 4 6" xfId="467" xr:uid="{00000000-0005-0000-0000-000099020000}"/>
    <cellStyle name="Normal 4 7" xfId="468" xr:uid="{00000000-0005-0000-0000-00009A020000}"/>
    <cellStyle name="Normal 4 8" xfId="469" xr:uid="{00000000-0005-0000-0000-00009B020000}"/>
    <cellStyle name="Normal 4_CEEP BANDEIRANTES - REV. SUELY" xfId="470" xr:uid="{00000000-0005-0000-0000-00009C020000}"/>
    <cellStyle name="Normal 40" xfId="471" xr:uid="{00000000-0005-0000-0000-00009D020000}"/>
    <cellStyle name="Normal 44" xfId="472" xr:uid="{00000000-0005-0000-0000-00009E020000}"/>
    <cellStyle name="Normal 5" xfId="473" xr:uid="{00000000-0005-0000-0000-00009F020000}"/>
    <cellStyle name="Normal 5 2" xfId="474" xr:uid="{00000000-0005-0000-0000-0000A0020000}"/>
    <cellStyle name="Normal 5 3" xfId="475" xr:uid="{00000000-0005-0000-0000-0000A1020000}"/>
    <cellStyle name="Normal 5 4" xfId="476" xr:uid="{00000000-0005-0000-0000-0000A2020000}"/>
    <cellStyle name="Normal 6" xfId="477" xr:uid="{00000000-0005-0000-0000-0000A3020000}"/>
    <cellStyle name="Normal 6 2" xfId="478" xr:uid="{00000000-0005-0000-0000-0000A4020000}"/>
    <cellStyle name="Normal 6 2 2" xfId="479" xr:uid="{00000000-0005-0000-0000-0000A5020000}"/>
    <cellStyle name="Normal 6 3" xfId="480" xr:uid="{00000000-0005-0000-0000-0000A6020000}"/>
    <cellStyle name="Normal 6_Cópia de CEEP INDÍGENA DO PARANÁ  - LICITAÇÃO" xfId="481" xr:uid="{00000000-0005-0000-0000-0000A7020000}"/>
    <cellStyle name="Normal 7" xfId="482" xr:uid="{00000000-0005-0000-0000-0000A8020000}"/>
    <cellStyle name="Normal 7 2" xfId="483" xr:uid="{00000000-0005-0000-0000-0000A9020000}"/>
    <cellStyle name="Normal 8" xfId="484" xr:uid="{00000000-0005-0000-0000-0000AA020000}"/>
    <cellStyle name="Normal 8 2" xfId="485" xr:uid="{00000000-0005-0000-0000-0000AB020000}"/>
    <cellStyle name="Normal 8 3" xfId="486" xr:uid="{00000000-0005-0000-0000-0000AC020000}"/>
    <cellStyle name="Normal 9" xfId="487" xr:uid="{00000000-0005-0000-0000-0000AD020000}"/>
    <cellStyle name="Normal 9 2" xfId="488" xr:uid="{00000000-0005-0000-0000-0000AE020000}"/>
    <cellStyle name="Normal 9 3" xfId="489" xr:uid="{00000000-0005-0000-0000-0000AF020000}"/>
    <cellStyle name="Normal 9_AQPNG_ORC_R01_2013_11_22(OBRA COMPLETA) 29112013-2" xfId="490" xr:uid="{00000000-0005-0000-0000-0000B0020000}"/>
    <cellStyle name="Normal_ELETRICA_2" xfId="491" xr:uid="{00000000-0005-0000-0000-0000B1020000}"/>
    <cellStyle name="Normal_pLANILHA DE BDI_MODELO v2_EXCEL" xfId="492" xr:uid="{00000000-0005-0000-0000-0000B4020000}"/>
    <cellStyle name="Normal_Planilha Modelo" xfId="493" xr:uid="{00000000-0005-0000-0000-0000B5020000}"/>
    <cellStyle name="Normal_Planilha RETROFIT PALÁCIO - VRF  DEZEMBRO  2013 CRONOGRAMA 15 MESES _ R02 - 2" xfId="494" xr:uid="{00000000-0005-0000-0000-0000B6020000}"/>
    <cellStyle name="Normal_SEJU" xfId="495" xr:uid="{00000000-0005-0000-0000-0000B7020000}"/>
    <cellStyle name="Nota 2" xfId="496" xr:uid="{00000000-0005-0000-0000-0000B8020000}"/>
    <cellStyle name="Nota 2 2" xfId="497" xr:uid="{00000000-0005-0000-0000-0000B9020000}"/>
    <cellStyle name="Nota 2 2 2" xfId="498" xr:uid="{00000000-0005-0000-0000-0000BA020000}"/>
    <cellStyle name="Nota 2 2 2 2" xfId="990" xr:uid="{00000000-0005-0000-0000-0000BB020000}"/>
    <cellStyle name="Nota 2 2 3" xfId="989" xr:uid="{00000000-0005-0000-0000-0000BC020000}"/>
    <cellStyle name="Nota 2 2_CÁLCULO DE HORAS - tabela MARÇO 2014" xfId="499" xr:uid="{00000000-0005-0000-0000-0000BD020000}"/>
    <cellStyle name="Nota 2 3" xfId="500" xr:uid="{00000000-0005-0000-0000-0000BE020000}"/>
    <cellStyle name="Nota 2 3 2" xfId="501" xr:uid="{00000000-0005-0000-0000-0000BF020000}"/>
    <cellStyle name="Nota 2 3 2 2" xfId="992" xr:uid="{00000000-0005-0000-0000-0000C0020000}"/>
    <cellStyle name="Nota 2 3 3" xfId="991" xr:uid="{00000000-0005-0000-0000-0000C1020000}"/>
    <cellStyle name="Nota 2 3_CÁLCULO DE HORAS - tabela MARÇO 2014" xfId="502" xr:uid="{00000000-0005-0000-0000-0000C2020000}"/>
    <cellStyle name="Nota 2 4" xfId="503" xr:uid="{00000000-0005-0000-0000-0000C3020000}"/>
    <cellStyle name="Nota 2 4 2" xfId="993" xr:uid="{00000000-0005-0000-0000-0000C4020000}"/>
    <cellStyle name="Nota 2 5" xfId="988" xr:uid="{00000000-0005-0000-0000-0000C5020000}"/>
    <cellStyle name="Nota 2_AQPNG_ORC_R01_2013_11_22(OBRA COMPLETA) 29112013-2" xfId="504" xr:uid="{00000000-0005-0000-0000-0000C6020000}"/>
    <cellStyle name="Nota 3" xfId="505" xr:uid="{00000000-0005-0000-0000-0000C7020000}"/>
    <cellStyle name="Nota 3 2" xfId="506" xr:uid="{00000000-0005-0000-0000-0000C8020000}"/>
    <cellStyle name="Nota 3 2 2" xfId="995" xr:uid="{00000000-0005-0000-0000-0000C9020000}"/>
    <cellStyle name="Nota 3 3" xfId="994" xr:uid="{00000000-0005-0000-0000-0000CA020000}"/>
    <cellStyle name="Nota 3_CÁLCULO DE HORAS - tabela MARÇO 2014" xfId="507" xr:uid="{00000000-0005-0000-0000-0000CB020000}"/>
    <cellStyle name="Nota 4" xfId="508" xr:uid="{00000000-0005-0000-0000-0000CC020000}"/>
    <cellStyle name="Nota 4 2" xfId="996" xr:uid="{00000000-0005-0000-0000-0000CD020000}"/>
    <cellStyle name="Nota 5" xfId="509" xr:uid="{00000000-0005-0000-0000-0000CE020000}"/>
    <cellStyle name="Nota 5 2" xfId="997" xr:uid="{00000000-0005-0000-0000-0000CF020000}"/>
    <cellStyle name="Nota 6" xfId="510" xr:uid="{00000000-0005-0000-0000-0000D0020000}"/>
    <cellStyle name="Nota 6 2" xfId="511" xr:uid="{00000000-0005-0000-0000-0000D1020000}"/>
    <cellStyle name="Nota 6 2 2" xfId="999" xr:uid="{00000000-0005-0000-0000-0000D2020000}"/>
    <cellStyle name="Nota 6 3" xfId="998" xr:uid="{00000000-0005-0000-0000-0000D3020000}"/>
    <cellStyle name="Percent" xfId="512" xr:uid="{00000000-0005-0000-0000-0000D4020000}"/>
    <cellStyle name="Percent [2]" xfId="513" xr:uid="{00000000-0005-0000-0000-0000D5020000}"/>
    <cellStyle name="Percentagem 2" xfId="514" xr:uid="{00000000-0005-0000-0000-0000D6020000}"/>
    <cellStyle name="Percentagem 2 2" xfId="515" xr:uid="{00000000-0005-0000-0000-0000D7020000}"/>
    <cellStyle name="Percentagem 2 3" xfId="516" xr:uid="{00000000-0005-0000-0000-0000D8020000}"/>
    <cellStyle name="Percentagem 2_AQPNG_ORC_R01_2013_11_22(OBRA COMPLETA) 29112013-2" xfId="517" xr:uid="{00000000-0005-0000-0000-0000D9020000}"/>
    <cellStyle name="Percentagem 3" xfId="518" xr:uid="{00000000-0005-0000-0000-0000DA020000}"/>
    <cellStyle name="Percentagem 3 2" xfId="519" xr:uid="{00000000-0005-0000-0000-0000DB020000}"/>
    <cellStyle name="Percentagem 3_AQPNG_ORC_R01_2013_11_22(OBRA COMPLETA) 29112013-2" xfId="520" xr:uid="{00000000-0005-0000-0000-0000DC020000}"/>
    <cellStyle name="Percentagem 4" xfId="521" xr:uid="{00000000-0005-0000-0000-0000DD020000}"/>
    <cellStyle name="Percentagem 4 2" xfId="522" xr:uid="{00000000-0005-0000-0000-0000DE020000}"/>
    <cellStyle name="Percentagem 4_AQPNG_ORC_R01_2013_11_22(OBRA COMPLETA) 29112013-2" xfId="523" xr:uid="{00000000-0005-0000-0000-0000DF020000}"/>
    <cellStyle name="PLANILHA ANALITICA" xfId="524" xr:uid="{00000000-0005-0000-0000-0000E0020000}"/>
    <cellStyle name="PLANILHA ANALITICA 2" xfId="525" xr:uid="{00000000-0005-0000-0000-0000E1020000}"/>
    <cellStyle name="PLANILHA ANALITICA_AQPNG_ORC_R01_2013_11_22(OBRA COMPLETA) 29112013-2" xfId="526" xr:uid="{00000000-0005-0000-0000-0000E2020000}"/>
    <cellStyle name="planilhas" xfId="527" xr:uid="{00000000-0005-0000-0000-0000E3020000}"/>
    <cellStyle name="Porcentagem" xfId="528" builtinId="5"/>
    <cellStyle name="Porcentagem 10" xfId="833" xr:uid="{00000000-0005-0000-0000-0000E5020000}"/>
    <cellStyle name="Porcentagem 10 2" xfId="1159" xr:uid="{00000000-0005-0000-0000-0000E6020000}"/>
    <cellStyle name="Porcentagem 2" xfId="529" xr:uid="{00000000-0005-0000-0000-0000E7020000}"/>
    <cellStyle name="Porcentagem 2 10" xfId="530" xr:uid="{00000000-0005-0000-0000-0000E8020000}"/>
    <cellStyle name="Porcentagem 2 2" xfId="531" xr:uid="{00000000-0005-0000-0000-0000E9020000}"/>
    <cellStyle name="Porcentagem 2 2 2" xfId="532" xr:uid="{00000000-0005-0000-0000-0000EA020000}"/>
    <cellStyle name="Porcentagem 2 2_AQPNG_ORC_R01_2013_11_22(OBRA COMPLETA) 29112013-2" xfId="533" xr:uid="{00000000-0005-0000-0000-0000EB020000}"/>
    <cellStyle name="Porcentagem 2 3" xfId="534" xr:uid="{00000000-0005-0000-0000-0000EC020000}"/>
    <cellStyle name="Porcentagem 2 3 2" xfId="535" xr:uid="{00000000-0005-0000-0000-0000ED020000}"/>
    <cellStyle name="Porcentagem 2 3_AQPNG_ORC_R01_2013_11_22(OBRA COMPLETA) 29112013-2" xfId="536" xr:uid="{00000000-0005-0000-0000-0000EE020000}"/>
    <cellStyle name="Porcentagem 2 4" xfId="537" xr:uid="{00000000-0005-0000-0000-0000EF020000}"/>
    <cellStyle name="Porcentagem 2 4 2" xfId="538" xr:uid="{00000000-0005-0000-0000-0000F0020000}"/>
    <cellStyle name="Porcentagem 2 4_AQPNG_ORC_R01_2013_11_22(OBRA COMPLETA) 29112013-2" xfId="539" xr:uid="{00000000-0005-0000-0000-0000F1020000}"/>
    <cellStyle name="Porcentagem 2 5" xfId="540" xr:uid="{00000000-0005-0000-0000-0000F2020000}"/>
    <cellStyle name="Porcentagem 2 5 2" xfId="541" xr:uid="{00000000-0005-0000-0000-0000F3020000}"/>
    <cellStyle name="Porcentagem 2 5_AQPNG_ORC_R01_2013_11_22(OBRA COMPLETA) 29112013-2" xfId="542" xr:uid="{00000000-0005-0000-0000-0000F4020000}"/>
    <cellStyle name="Porcentagem 2 6" xfId="543" xr:uid="{00000000-0005-0000-0000-0000F5020000}"/>
    <cellStyle name="Porcentagem 2 6 2" xfId="544" xr:uid="{00000000-0005-0000-0000-0000F6020000}"/>
    <cellStyle name="Porcentagem 2 7" xfId="545" xr:uid="{00000000-0005-0000-0000-0000F7020000}"/>
    <cellStyle name="Porcentagem 2 8" xfId="546" xr:uid="{00000000-0005-0000-0000-0000F8020000}"/>
    <cellStyle name="Porcentagem 2 9" xfId="547" xr:uid="{00000000-0005-0000-0000-0000F9020000}"/>
    <cellStyle name="Porcentagem 2_AQPNG_ORC_R01_2013_11_22(OBRA COMPLETA) 29112013-2" xfId="548" xr:uid="{00000000-0005-0000-0000-0000FA020000}"/>
    <cellStyle name="Porcentagem 3" xfId="549" xr:uid="{00000000-0005-0000-0000-0000FB020000}"/>
    <cellStyle name="Porcentagem 3 2" xfId="550" xr:uid="{00000000-0005-0000-0000-0000FC020000}"/>
    <cellStyle name="Porcentagem 3 3" xfId="551" xr:uid="{00000000-0005-0000-0000-0000FD020000}"/>
    <cellStyle name="Porcentagem 3 4" xfId="552" xr:uid="{00000000-0005-0000-0000-0000FE020000}"/>
    <cellStyle name="Porcentagem 3_AQPNG_ORC_R01_2013_11_22(OBRA COMPLETA) 29112013-2" xfId="553" xr:uid="{00000000-0005-0000-0000-0000FF020000}"/>
    <cellStyle name="Porcentagem 4" xfId="554" xr:uid="{00000000-0005-0000-0000-000000030000}"/>
    <cellStyle name="Porcentagem 4 2" xfId="555" xr:uid="{00000000-0005-0000-0000-000001030000}"/>
    <cellStyle name="Porcentagem 4 2 2" xfId="556" xr:uid="{00000000-0005-0000-0000-000002030000}"/>
    <cellStyle name="Porcentagem 4 3" xfId="557" xr:uid="{00000000-0005-0000-0000-000003030000}"/>
    <cellStyle name="Porcentagem 4 4" xfId="558" xr:uid="{00000000-0005-0000-0000-000004030000}"/>
    <cellStyle name="Porcentagem 4 5" xfId="559" xr:uid="{00000000-0005-0000-0000-000005030000}"/>
    <cellStyle name="Porcentagem 4_AQPNG_ORC_R01_2013_11_22(OBRA COMPLETA) 29112013-2" xfId="560" xr:uid="{00000000-0005-0000-0000-000006030000}"/>
    <cellStyle name="Porcentagem 5" xfId="561" xr:uid="{00000000-0005-0000-0000-000007030000}"/>
    <cellStyle name="Porcentagem 6" xfId="836" xr:uid="{00000000-0005-0000-0000-000008030000}"/>
    <cellStyle name="Porcentagem 6 2" xfId="1161" xr:uid="{00000000-0005-0000-0000-000009030000}"/>
    <cellStyle name="Porcentagem 7" xfId="768" xr:uid="{00000000-0005-0000-0000-00000A030000}"/>
    <cellStyle name="Porcentagem 7 2" xfId="1095" xr:uid="{00000000-0005-0000-0000-00000B030000}"/>
    <cellStyle name="Porcentagem 8" xfId="834" xr:uid="{00000000-0005-0000-0000-00000C030000}"/>
    <cellStyle name="Porcentagem 8 2" xfId="1160" xr:uid="{00000000-0005-0000-0000-00000D030000}"/>
    <cellStyle name="Porcentagem 9" xfId="769" xr:uid="{00000000-0005-0000-0000-00000E030000}"/>
    <cellStyle name="Porcentagem 9 2" xfId="1096" xr:uid="{00000000-0005-0000-0000-00000F030000}"/>
    <cellStyle name="Porcentagem_pLANILHA DE BDI_MODELO v2_EXCEL" xfId="562" xr:uid="{00000000-0005-0000-0000-000010030000}"/>
    <cellStyle name="Porcentagem_SEJU" xfId="563" xr:uid="{00000000-0005-0000-0000-000011030000}"/>
    <cellStyle name="Porcentaje" xfId="564" xr:uid="{00000000-0005-0000-0000-000012030000}"/>
    <cellStyle name="RM" xfId="565" xr:uid="{00000000-0005-0000-0000-000013030000}"/>
    <cellStyle name="Saída 2" xfId="566" xr:uid="{00000000-0005-0000-0000-000014030000}"/>
    <cellStyle name="Saída 2 2" xfId="567" xr:uid="{00000000-0005-0000-0000-000015030000}"/>
    <cellStyle name="Saída 2 2 2" xfId="568" xr:uid="{00000000-0005-0000-0000-000016030000}"/>
    <cellStyle name="Saída 2 2 2 2" xfId="1002" xr:uid="{00000000-0005-0000-0000-000017030000}"/>
    <cellStyle name="Saída 2 2 3" xfId="1001" xr:uid="{00000000-0005-0000-0000-000018030000}"/>
    <cellStyle name="Saída 2 2_CÁLCULO DE HORAS - tabela MARÇO 2014" xfId="569" xr:uid="{00000000-0005-0000-0000-000019030000}"/>
    <cellStyle name="Saída 2 3" xfId="570" xr:uid="{00000000-0005-0000-0000-00001A030000}"/>
    <cellStyle name="Saída 2 3 2" xfId="571" xr:uid="{00000000-0005-0000-0000-00001B030000}"/>
    <cellStyle name="Saída 2 3 2 2" xfId="1004" xr:uid="{00000000-0005-0000-0000-00001C030000}"/>
    <cellStyle name="Saída 2 3 3" xfId="1003" xr:uid="{00000000-0005-0000-0000-00001D030000}"/>
    <cellStyle name="Saída 2 3_CÁLCULO DE HORAS - tabela MARÇO 2014" xfId="572" xr:uid="{00000000-0005-0000-0000-00001E030000}"/>
    <cellStyle name="Saída 2 4" xfId="573" xr:uid="{00000000-0005-0000-0000-00001F030000}"/>
    <cellStyle name="Saída 2 4 2" xfId="1005" xr:uid="{00000000-0005-0000-0000-000020030000}"/>
    <cellStyle name="Saída 2 5" xfId="1000" xr:uid="{00000000-0005-0000-0000-000021030000}"/>
    <cellStyle name="Saída 2_AQPNG_ORC_R01_2013_11_22(OBRA COMPLETA) 29112013-2" xfId="574" xr:uid="{00000000-0005-0000-0000-000022030000}"/>
    <cellStyle name="Saída 3" xfId="575" xr:uid="{00000000-0005-0000-0000-000023030000}"/>
    <cellStyle name="Saída 3 2" xfId="576" xr:uid="{00000000-0005-0000-0000-000024030000}"/>
    <cellStyle name="Saída 3 2 2" xfId="1007" xr:uid="{00000000-0005-0000-0000-000025030000}"/>
    <cellStyle name="Saída 3 3" xfId="1006" xr:uid="{00000000-0005-0000-0000-000026030000}"/>
    <cellStyle name="Saída 3_CÁLCULO DE HORAS - tabela MARÇO 2014" xfId="577" xr:uid="{00000000-0005-0000-0000-000027030000}"/>
    <cellStyle name="Separador de m" xfId="578" xr:uid="{00000000-0005-0000-0000-000028030000}"/>
    <cellStyle name="Separador de milhares 2" xfId="579" xr:uid="{00000000-0005-0000-0000-00002A030000}"/>
    <cellStyle name="Separador de milhares 2 10" xfId="580" xr:uid="{00000000-0005-0000-0000-00002B030000}"/>
    <cellStyle name="Separador de milhares 2 10 2" xfId="581" xr:uid="{00000000-0005-0000-0000-00002C030000}"/>
    <cellStyle name="Separador de milhares 2 10 2 2" xfId="582" xr:uid="{00000000-0005-0000-0000-00002D030000}"/>
    <cellStyle name="Separador de milhares 2 10 2 2 2" xfId="838" xr:uid="{00000000-0005-0000-0000-00002E030000}"/>
    <cellStyle name="Separador de milhares 2 10 2 2 2 2" xfId="1163" xr:uid="{00000000-0005-0000-0000-00002F030000}"/>
    <cellStyle name="Separador de milhares 2 10 2 2 3" xfId="1010" xr:uid="{00000000-0005-0000-0000-000030030000}"/>
    <cellStyle name="Separador de milhares 2 10 2 3" xfId="837" xr:uid="{00000000-0005-0000-0000-000031030000}"/>
    <cellStyle name="Separador de milhares 2 10 2 3 2" xfId="1162" xr:uid="{00000000-0005-0000-0000-000032030000}"/>
    <cellStyle name="Separador de milhares 2 10 2 4" xfId="1009" xr:uid="{00000000-0005-0000-0000-000033030000}"/>
    <cellStyle name="Separador de milhares 2 2" xfId="583" xr:uid="{00000000-0005-0000-0000-000034030000}"/>
    <cellStyle name="Separador de milhares 2 2 2" xfId="584" xr:uid="{00000000-0005-0000-0000-000035030000}"/>
    <cellStyle name="Separador de milhares 2 2 2 2" xfId="839" xr:uid="{00000000-0005-0000-0000-000036030000}"/>
    <cellStyle name="Separador de milhares 2 2 2 2 2" xfId="1164" xr:uid="{00000000-0005-0000-0000-000037030000}"/>
    <cellStyle name="Separador de milhares 2 2_AQPNG_ORC_R01_2013_11_22(OBRA COMPLETA) 29112013-2" xfId="585" xr:uid="{00000000-0005-0000-0000-000038030000}"/>
    <cellStyle name="Separador de milhares 2 3" xfId="586" xr:uid="{00000000-0005-0000-0000-000039030000}"/>
    <cellStyle name="Separador de milhares 2 3 2" xfId="587" xr:uid="{00000000-0005-0000-0000-00003A030000}"/>
    <cellStyle name="Separador de milhares 2 3 2 2" xfId="840" xr:uid="{00000000-0005-0000-0000-00003B030000}"/>
    <cellStyle name="Separador de milhares 2 3 2 2 2" xfId="1165" xr:uid="{00000000-0005-0000-0000-00003C030000}"/>
    <cellStyle name="Separador de milhares 2 3_AQPNG_ORC_R01_2013_11_22(OBRA COMPLETA) 29112013-2" xfId="588" xr:uid="{00000000-0005-0000-0000-00003D030000}"/>
    <cellStyle name="Separador de milhares 2 4" xfId="589" xr:uid="{00000000-0005-0000-0000-00003E030000}"/>
    <cellStyle name="Separador de milhares 2 4 2" xfId="590" xr:uid="{00000000-0005-0000-0000-00003F030000}"/>
    <cellStyle name="Separador de milhares 2 4 2 2" xfId="841" xr:uid="{00000000-0005-0000-0000-000040030000}"/>
    <cellStyle name="Separador de milhares 2 4 2 2 2" xfId="1166" xr:uid="{00000000-0005-0000-0000-000041030000}"/>
    <cellStyle name="Separador de milhares 2 4_AQPNG_ORC_R01_2013_11_22(OBRA COMPLETA) 29112013-2" xfId="591" xr:uid="{00000000-0005-0000-0000-000042030000}"/>
    <cellStyle name="Separador de milhares 2 5" xfId="592" xr:uid="{00000000-0005-0000-0000-000043030000}"/>
    <cellStyle name="Separador de milhares 2 5 2" xfId="593" xr:uid="{00000000-0005-0000-0000-000044030000}"/>
    <cellStyle name="Separador de milhares 2 5 2 2" xfId="594" xr:uid="{00000000-0005-0000-0000-000045030000}"/>
    <cellStyle name="Separador de milhares 2 5 2 2 2" xfId="843" xr:uid="{00000000-0005-0000-0000-000046030000}"/>
    <cellStyle name="Separador de milhares 2 5 2 2 2 2" xfId="1168" xr:uid="{00000000-0005-0000-0000-000047030000}"/>
    <cellStyle name="Separador de milhares 2 5 2 2 3" xfId="1012" xr:uid="{00000000-0005-0000-0000-000048030000}"/>
    <cellStyle name="Separador de milhares 2 5 2 3" xfId="842" xr:uid="{00000000-0005-0000-0000-000049030000}"/>
    <cellStyle name="Separador de milhares 2 5 2 3 2" xfId="1167" xr:uid="{00000000-0005-0000-0000-00004A030000}"/>
    <cellStyle name="Separador de milhares 2 5 2 4" xfId="1011" xr:uid="{00000000-0005-0000-0000-00004B030000}"/>
    <cellStyle name="Separador de milhares 2 5 3" xfId="595" xr:uid="{00000000-0005-0000-0000-00004C030000}"/>
    <cellStyle name="Separador de milhares 2 5_AQPNG_ORC_R01_2013_11_22(OBRA COMPLETA) 29112013-2" xfId="596" xr:uid="{00000000-0005-0000-0000-00004D030000}"/>
    <cellStyle name="Separador de milhares 2 6" xfId="597" xr:uid="{00000000-0005-0000-0000-00004E030000}"/>
    <cellStyle name="Separador de milhares 2 6 2" xfId="598" xr:uid="{00000000-0005-0000-0000-00004F030000}"/>
    <cellStyle name="Separador de milhares 2 6 2 2" xfId="845" xr:uid="{00000000-0005-0000-0000-000050030000}"/>
    <cellStyle name="Separador de milhares 2 6 2 2 2" xfId="1170" xr:uid="{00000000-0005-0000-0000-000051030000}"/>
    <cellStyle name="Separador de milhares 2 6 2 3" xfId="1014" xr:uid="{00000000-0005-0000-0000-000052030000}"/>
    <cellStyle name="Separador de milhares 2 6 3" xfId="599" xr:uid="{00000000-0005-0000-0000-000053030000}"/>
    <cellStyle name="Separador de milhares 2 6 3 2" xfId="846" xr:uid="{00000000-0005-0000-0000-000054030000}"/>
    <cellStyle name="Separador de milhares 2 6 3 2 2" xfId="1171" xr:uid="{00000000-0005-0000-0000-000055030000}"/>
    <cellStyle name="Separador de milhares 2 6 3 3" xfId="1015" xr:uid="{00000000-0005-0000-0000-000056030000}"/>
    <cellStyle name="Separador de milhares 2 6 4" xfId="844" xr:uid="{00000000-0005-0000-0000-000057030000}"/>
    <cellStyle name="Separador de milhares 2 6 4 2" xfId="1169" xr:uid="{00000000-0005-0000-0000-000058030000}"/>
    <cellStyle name="Separador de milhares 2 6 5" xfId="1013" xr:uid="{00000000-0005-0000-0000-000059030000}"/>
    <cellStyle name="Separador de milhares 2 7" xfId="600" xr:uid="{00000000-0005-0000-0000-00005A030000}"/>
    <cellStyle name="Separador de milhares 2 7 2" xfId="601" xr:uid="{00000000-0005-0000-0000-00005B030000}"/>
    <cellStyle name="Separador de milhares 2 7 2 2" xfId="602" xr:uid="{00000000-0005-0000-0000-00005C030000}"/>
    <cellStyle name="Separador de milhares 2 7 2 2 2" xfId="848" xr:uid="{00000000-0005-0000-0000-00005D030000}"/>
    <cellStyle name="Separador de milhares 2 7 2 2 2 2" xfId="1173" xr:uid="{00000000-0005-0000-0000-00005E030000}"/>
    <cellStyle name="Separador de milhares 2 7 2 2 3" xfId="1017" xr:uid="{00000000-0005-0000-0000-00005F030000}"/>
    <cellStyle name="Separador de milhares 2 7 2 3" xfId="847" xr:uid="{00000000-0005-0000-0000-000060030000}"/>
    <cellStyle name="Separador de milhares 2 7 2 3 2" xfId="1172" xr:uid="{00000000-0005-0000-0000-000061030000}"/>
    <cellStyle name="Separador de milhares 2 7 2 4" xfId="1016" xr:uid="{00000000-0005-0000-0000-000062030000}"/>
    <cellStyle name="Separador de milhares 2 8" xfId="603" xr:uid="{00000000-0005-0000-0000-000063030000}"/>
    <cellStyle name="Separador de milhares 2 8 2" xfId="604" xr:uid="{00000000-0005-0000-0000-000064030000}"/>
    <cellStyle name="Separador de milhares 2 8 2 2" xfId="605" xr:uid="{00000000-0005-0000-0000-000065030000}"/>
    <cellStyle name="Separador de milhares 2 8 2 2 2" xfId="850" xr:uid="{00000000-0005-0000-0000-000066030000}"/>
    <cellStyle name="Separador de milhares 2 8 2 2 2 2" xfId="1175" xr:uid="{00000000-0005-0000-0000-000067030000}"/>
    <cellStyle name="Separador de milhares 2 8 2 2 3" xfId="1019" xr:uid="{00000000-0005-0000-0000-000068030000}"/>
    <cellStyle name="Separador de milhares 2 8 2 3" xfId="849" xr:uid="{00000000-0005-0000-0000-000069030000}"/>
    <cellStyle name="Separador de milhares 2 8 2 3 2" xfId="1174" xr:uid="{00000000-0005-0000-0000-00006A030000}"/>
    <cellStyle name="Separador de milhares 2 8 2 4" xfId="1018" xr:uid="{00000000-0005-0000-0000-00006B030000}"/>
    <cellStyle name="Separador de milhares 2 9" xfId="606" xr:uid="{00000000-0005-0000-0000-00006C030000}"/>
    <cellStyle name="Separador de milhares 2 9 2" xfId="607" xr:uid="{00000000-0005-0000-0000-00006D030000}"/>
    <cellStyle name="Separador de milhares 2 9 2 2" xfId="608" xr:uid="{00000000-0005-0000-0000-00006E030000}"/>
    <cellStyle name="Separador de milhares 2 9 2 2 2" xfId="852" xr:uid="{00000000-0005-0000-0000-00006F030000}"/>
    <cellStyle name="Separador de milhares 2 9 2 2 2 2" xfId="1177" xr:uid="{00000000-0005-0000-0000-000070030000}"/>
    <cellStyle name="Separador de milhares 2 9 2 2 3" xfId="1021" xr:uid="{00000000-0005-0000-0000-000071030000}"/>
    <cellStyle name="Separador de milhares 2 9 2 3" xfId="851" xr:uid="{00000000-0005-0000-0000-000072030000}"/>
    <cellStyle name="Separador de milhares 2 9 2 3 2" xfId="1176" xr:uid="{00000000-0005-0000-0000-000073030000}"/>
    <cellStyle name="Separador de milhares 2 9 2 4" xfId="1020" xr:uid="{00000000-0005-0000-0000-000074030000}"/>
    <cellStyle name="Separador de milhares 2_AQPNG_ORC_R01_2013_11_22(OBRA COMPLETA) 29112013-2" xfId="609" xr:uid="{00000000-0005-0000-0000-000075030000}"/>
    <cellStyle name="Separador de milhares 3" xfId="610" xr:uid="{00000000-0005-0000-0000-000076030000}"/>
    <cellStyle name="Separador de milhares 3 2" xfId="611" xr:uid="{00000000-0005-0000-0000-000077030000}"/>
    <cellStyle name="Separador de milhares 3 2 2" xfId="612" xr:uid="{00000000-0005-0000-0000-000078030000}"/>
    <cellStyle name="Separador de milhares 3 2 3" xfId="613" xr:uid="{00000000-0005-0000-0000-000079030000}"/>
    <cellStyle name="Separador de milhares 3 2 3 2" xfId="853" xr:uid="{00000000-0005-0000-0000-00007A030000}"/>
    <cellStyle name="Separador de milhares 3 2 3 2 2" xfId="1178" xr:uid="{00000000-0005-0000-0000-00007B030000}"/>
    <cellStyle name="Separador de milhares 3 2 3 3" xfId="1022" xr:uid="{00000000-0005-0000-0000-00007C030000}"/>
    <cellStyle name="Separador de milhares 3 2 4" xfId="614" xr:uid="{00000000-0005-0000-0000-00007D030000}"/>
    <cellStyle name="Separador de milhares 3 2_AQPNG_ORC_R01_2013_11_22(OBRA COMPLETA) 29112013-2" xfId="615" xr:uid="{00000000-0005-0000-0000-00007E030000}"/>
    <cellStyle name="Separador de milhares 3 3" xfId="616" xr:uid="{00000000-0005-0000-0000-00007F030000}"/>
    <cellStyle name="Separador de milhares 3 3 2" xfId="617" xr:uid="{00000000-0005-0000-0000-000080030000}"/>
    <cellStyle name="Separador de milhares 3 3 2 2" xfId="854" xr:uid="{00000000-0005-0000-0000-000081030000}"/>
    <cellStyle name="Separador de milhares 3 3 2 2 2" xfId="1179" xr:uid="{00000000-0005-0000-0000-000082030000}"/>
    <cellStyle name="Separador de milhares 3 3_AQPNG_ORC_R01_2013_11_22(OBRA COMPLETA) 29112013-2" xfId="618" xr:uid="{00000000-0005-0000-0000-000083030000}"/>
    <cellStyle name="Separador de milhares 3 4" xfId="619" xr:uid="{00000000-0005-0000-0000-000084030000}"/>
    <cellStyle name="Separador de milhares 3 4 2" xfId="620" xr:uid="{00000000-0005-0000-0000-000085030000}"/>
    <cellStyle name="Separador de milhares 3 4 2 2" xfId="621" xr:uid="{00000000-0005-0000-0000-000086030000}"/>
    <cellStyle name="Separador de milhares 3 4 2 2 2" xfId="856" xr:uid="{00000000-0005-0000-0000-000087030000}"/>
    <cellStyle name="Separador de milhares 3 4 2 2 2 2" xfId="1181" xr:uid="{00000000-0005-0000-0000-000088030000}"/>
    <cellStyle name="Separador de milhares 3 4 2 2 3" xfId="1024" xr:uid="{00000000-0005-0000-0000-000089030000}"/>
    <cellStyle name="Separador de milhares 3 4 2 3" xfId="855" xr:uid="{00000000-0005-0000-0000-00008A030000}"/>
    <cellStyle name="Separador de milhares 3 4 2 3 2" xfId="1180" xr:uid="{00000000-0005-0000-0000-00008B030000}"/>
    <cellStyle name="Separador de milhares 3 4 2 4" xfId="1023" xr:uid="{00000000-0005-0000-0000-00008C030000}"/>
    <cellStyle name="Separador de milhares 3 4 3" xfId="622" xr:uid="{00000000-0005-0000-0000-00008D030000}"/>
    <cellStyle name="Separador de milhares 3 4 3 2" xfId="623" xr:uid="{00000000-0005-0000-0000-00008E030000}"/>
    <cellStyle name="Separador de milhares 3 4 3 2 2" xfId="858" xr:uid="{00000000-0005-0000-0000-00008F030000}"/>
    <cellStyle name="Separador de milhares 3 4 3 2 2 2" xfId="1183" xr:uid="{00000000-0005-0000-0000-000090030000}"/>
    <cellStyle name="Separador de milhares 3 4 3 2 3" xfId="1026" xr:uid="{00000000-0005-0000-0000-000091030000}"/>
    <cellStyle name="Separador de milhares 3 4 3 3" xfId="857" xr:uid="{00000000-0005-0000-0000-000092030000}"/>
    <cellStyle name="Separador de milhares 3 4 3 3 2" xfId="1182" xr:uid="{00000000-0005-0000-0000-000093030000}"/>
    <cellStyle name="Separador de milhares 3 4 3 4" xfId="1025" xr:uid="{00000000-0005-0000-0000-000094030000}"/>
    <cellStyle name="Separador de milhares 3 5" xfId="624" xr:uid="{00000000-0005-0000-0000-000095030000}"/>
    <cellStyle name="Separador de milhares 3 5 2" xfId="625" xr:uid="{00000000-0005-0000-0000-000096030000}"/>
    <cellStyle name="Separador de milhares 3 5 2 2" xfId="626" xr:uid="{00000000-0005-0000-0000-000097030000}"/>
    <cellStyle name="Separador de milhares 3 5 2 2 2" xfId="860" xr:uid="{00000000-0005-0000-0000-000098030000}"/>
    <cellStyle name="Separador de milhares 3 5 2 2 2 2" xfId="1185" xr:uid="{00000000-0005-0000-0000-000099030000}"/>
    <cellStyle name="Separador de milhares 3 5 2 2 3" xfId="1028" xr:uid="{00000000-0005-0000-0000-00009A030000}"/>
    <cellStyle name="Separador de milhares 3 5 2 3" xfId="859" xr:uid="{00000000-0005-0000-0000-00009B030000}"/>
    <cellStyle name="Separador de milhares 3 5 2 3 2" xfId="1184" xr:uid="{00000000-0005-0000-0000-00009C030000}"/>
    <cellStyle name="Separador de milhares 3 5 2 4" xfId="1027" xr:uid="{00000000-0005-0000-0000-00009D030000}"/>
    <cellStyle name="Separador de milhares 3 5 3" xfId="627" xr:uid="{00000000-0005-0000-0000-00009E030000}"/>
    <cellStyle name="Separador de milhares 3 5 3 2" xfId="628" xr:uid="{00000000-0005-0000-0000-00009F030000}"/>
    <cellStyle name="Separador de milhares 3 5 3 2 2" xfId="862" xr:uid="{00000000-0005-0000-0000-0000A0030000}"/>
    <cellStyle name="Separador de milhares 3 5 3 2 2 2" xfId="1187" xr:uid="{00000000-0005-0000-0000-0000A1030000}"/>
    <cellStyle name="Separador de milhares 3 5 3 2 3" xfId="1030" xr:uid="{00000000-0005-0000-0000-0000A2030000}"/>
    <cellStyle name="Separador de milhares 3 5 3 3" xfId="861" xr:uid="{00000000-0005-0000-0000-0000A3030000}"/>
    <cellStyle name="Separador de milhares 3 5 3 3 2" xfId="1186" xr:uid="{00000000-0005-0000-0000-0000A4030000}"/>
    <cellStyle name="Separador de milhares 3 5 3 4" xfId="1029" xr:uid="{00000000-0005-0000-0000-0000A5030000}"/>
    <cellStyle name="Separador de milhares 3 6" xfId="629" xr:uid="{00000000-0005-0000-0000-0000A6030000}"/>
    <cellStyle name="Separador de milhares 3 6 2" xfId="630" xr:uid="{00000000-0005-0000-0000-0000A7030000}"/>
    <cellStyle name="Separador de milhares 3 6 2 2" xfId="631" xr:uid="{00000000-0005-0000-0000-0000A8030000}"/>
    <cellStyle name="Separador de milhares 3 6 2 2 2" xfId="864" xr:uid="{00000000-0005-0000-0000-0000A9030000}"/>
    <cellStyle name="Separador de milhares 3 6 2 2 2 2" xfId="1189" xr:uid="{00000000-0005-0000-0000-0000AA030000}"/>
    <cellStyle name="Separador de milhares 3 6 2 2 3" xfId="1032" xr:uid="{00000000-0005-0000-0000-0000AB030000}"/>
    <cellStyle name="Separador de milhares 3 6 2 3" xfId="863" xr:uid="{00000000-0005-0000-0000-0000AC030000}"/>
    <cellStyle name="Separador de milhares 3 6 2 3 2" xfId="1188" xr:uid="{00000000-0005-0000-0000-0000AD030000}"/>
    <cellStyle name="Separador de milhares 3 6 2 4" xfId="1031" xr:uid="{00000000-0005-0000-0000-0000AE030000}"/>
    <cellStyle name="Separador de milhares 3 7" xfId="632" xr:uid="{00000000-0005-0000-0000-0000AF030000}"/>
    <cellStyle name="Separador de milhares 3 7 2" xfId="633" xr:uid="{00000000-0005-0000-0000-0000B0030000}"/>
    <cellStyle name="Separador de milhares 3 7 2 2" xfId="634" xr:uid="{00000000-0005-0000-0000-0000B1030000}"/>
    <cellStyle name="Separador de milhares 3 7 2 2 2" xfId="866" xr:uid="{00000000-0005-0000-0000-0000B2030000}"/>
    <cellStyle name="Separador de milhares 3 7 2 2 2 2" xfId="1191" xr:uid="{00000000-0005-0000-0000-0000B3030000}"/>
    <cellStyle name="Separador de milhares 3 7 2 2 3" xfId="1034" xr:uid="{00000000-0005-0000-0000-0000B4030000}"/>
    <cellStyle name="Separador de milhares 3 7 2 3" xfId="865" xr:uid="{00000000-0005-0000-0000-0000B5030000}"/>
    <cellStyle name="Separador de milhares 3 7 2 3 2" xfId="1190" xr:uid="{00000000-0005-0000-0000-0000B6030000}"/>
    <cellStyle name="Separador de milhares 3 7 2 4" xfId="1033" xr:uid="{00000000-0005-0000-0000-0000B7030000}"/>
    <cellStyle name="Separador de milhares 3 8" xfId="635" xr:uid="{00000000-0005-0000-0000-0000B8030000}"/>
    <cellStyle name="Separador de milhares 3_AQPNG_ORC_R01_2013_11_22(OBRA COMPLETA) 29112013-2" xfId="636" xr:uid="{00000000-0005-0000-0000-0000B9030000}"/>
    <cellStyle name="Separador de milhares 4" xfId="637" xr:uid="{00000000-0005-0000-0000-0000BA030000}"/>
    <cellStyle name="Separador de milhares 4 2" xfId="638" xr:uid="{00000000-0005-0000-0000-0000BB030000}"/>
    <cellStyle name="Separador de milhares 4 2 2" xfId="639" xr:uid="{00000000-0005-0000-0000-0000BC030000}"/>
    <cellStyle name="Separador de milhares 4 2_AQPNG_ORC_R01_2013_11_22(OBRA COMPLETA) 29112013-2" xfId="640" xr:uid="{00000000-0005-0000-0000-0000BD030000}"/>
    <cellStyle name="Separador de milhares 4 3" xfId="641" xr:uid="{00000000-0005-0000-0000-0000BE030000}"/>
    <cellStyle name="Separador de milhares 4 3 2" xfId="642" xr:uid="{00000000-0005-0000-0000-0000BF030000}"/>
    <cellStyle name="Separador de milhares 4 3 2 2" xfId="867" xr:uid="{00000000-0005-0000-0000-0000C0030000}"/>
    <cellStyle name="Separador de milhares 4 3 2 2 2" xfId="1192" xr:uid="{00000000-0005-0000-0000-0000C1030000}"/>
    <cellStyle name="Separador de milhares 4 3_AQPNG_ORC_R01_2013_11_22(OBRA COMPLETA) 29112013-2" xfId="643" xr:uid="{00000000-0005-0000-0000-0000C2030000}"/>
    <cellStyle name="Separador de milhares 4 4" xfId="644" xr:uid="{00000000-0005-0000-0000-0000C3030000}"/>
    <cellStyle name="Separador de milhares 4 4 2" xfId="645" xr:uid="{00000000-0005-0000-0000-0000C4030000}"/>
    <cellStyle name="Separador de milhares 4 4 2 2" xfId="646" xr:uid="{00000000-0005-0000-0000-0000C5030000}"/>
    <cellStyle name="Separador de milhares 4 4 2 2 2" xfId="869" xr:uid="{00000000-0005-0000-0000-0000C6030000}"/>
    <cellStyle name="Separador de milhares 4 4 2 2 2 2" xfId="1194" xr:uid="{00000000-0005-0000-0000-0000C7030000}"/>
    <cellStyle name="Separador de milhares 4 4 2 2 3" xfId="1036" xr:uid="{00000000-0005-0000-0000-0000C8030000}"/>
    <cellStyle name="Separador de milhares 4 4 2 3" xfId="868" xr:uid="{00000000-0005-0000-0000-0000C9030000}"/>
    <cellStyle name="Separador de milhares 4 4 2 3 2" xfId="1193" xr:uid="{00000000-0005-0000-0000-0000CA030000}"/>
    <cellStyle name="Separador de milhares 4 4 2 4" xfId="1035" xr:uid="{00000000-0005-0000-0000-0000CB030000}"/>
    <cellStyle name="Separador de milhares 4 4 3" xfId="647" xr:uid="{00000000-0005-0000-0000-0000CC030000}"/>
    <cellStyle name="Separador de milhares 4 4 3 2" xfId="648" xr:uid="{00000000-0005-0000-0000-0000CD030000}"/>
    <cellStyle name="Separador de milhares 4 4 3 2 2" xfId="871" xr:uid="{00000000-0005-0000-0000-0000CE030000}"/>
    <cellStyle name="Separador de milhares 4 4 3 2 2 2" xfId="1196" xr:uid="{00000000-0005-0000-0000-0000CF030000}"/>
    <cellStyle name="Separador de milhares 4 4 3 2 3" xfId="1038" xr:uid="{00000000-0005-0000-0000-0000D0030000}"/>
    <cellStyle name="Separador de milhares 4 4 3 3" xfId="870" xr:uid="{00000000-0005-0000-0000-0000D1030000}"/>
    <cellStyle name="Separador de milhares 4 4 3 3 2" xfId="1195" xr:uid="{00000000-0005-0000-0000-0000D2030000}"/>
    <cellStyle name="Separador de milhares 4 4 3 4" xfId="1037" xr:uid="{00000000-0005-0000-0000-0000D3030000}"/>
    <cellStyle name="Separador de milhares 4 5" xfId="649" xr:uid="{00000000-0005-0000-0000-0000D4030000}"/>
    <cellStyle name="Separador de milhares 4 5 2" xfId="650" xr:uid="{00000000-0005-0000-0000-0000D5030000}"/>
    <cellStyle name="Separador de milhares 4 5 2 2" xfId="651" xr:uid="{00000000-0005-0000-0000-0000D6030000}"/>
    <cellStyle name="Separador de milhares 4 5 2 2 2" xfId="873" xr:uid="{00000000-0005-0000-0000-0000D7030000}"/>
    <cellStyle name="Separador de milhares 4 5 2 2 2 2" xfId="1198" xr:uid="{00000000-0005-0000-0000-0000D8030000}"/>
    <cellStyle name="Separador de milhares 4 5 2 2 3" xfId="1040" xr:uid="{00000000-0005-0000-0000-0000D9030000}"/>
    <cellStyle name="Separador de milhares 4 5 2 3" xfId="872" xr:uid="{00000000-0005-0000-0000-0000DA030000}"/>
    <cellStyle name="Separador de milhares 4 5 2 3 2" xfId="1197" xr:uid="{00000000-0005-0000-0000-0000DB030000}"/>
    <cellStyle name="Separador de milhares 4 5 2 4" xfId="1039" xr:uid="{00000000-0005-0000-0000-0000DC030000}"/>
    <cellStyle name="Separador de milhares 4 6" xfId="652" xr:uid="{00000000-0005-0000-0000-0000DD030000}"/>
    <cellStyle name="Separador de milhares 4 6 2" xfId="653" xr:uid="{00000000-0005-0000-0000-0000DE030000}"/>
    <cellStyle name="Separador de milhares 4 6 2 2" xfId="654" xr:uid="{00000000-0005-0000-0000-0000DF030000}"/>
    <cellStyle name="Separador de milhares 4 6 2 2 2" xfId="875" xr:uid="{00000000-0005-0000-0000-0000E0030000}"/>
    <cellStyle name="Separador de milhares 4 6 2 2 2 2" xfId="1200" xr:uid="{00000000-0005-0000-0000-0000E1030000}"/>
    <cellStyle name="Separador de milhares 4 6 2 2 3" xfId="1042" xr:uid="{00000000-0005-0000-0000-0000E2030000}"/>
    <cellStyle name="Separador de milhares 4 6 2 3" xfId="874" xr:uid="{00000000-0005-0000-0000-0000E3030000}"/>
    <cellStyle name="Separador de milhares 4 6 2 3 2" xfId="1199" xr:uid="{00000000-0005-0000-0000-0000E4030000}"/>
    <cellStyle name="Separador de milhares 4 6 2 4" xfId="1041" xr:uid="{00000000-0005-0000-0000-0000E5030000}"/>
    <cellStyle name="Separador de milhares 4 7" xfId="655" xr:uid="{00000000-0005-0000-0000-0000E6030000}"/>
    <cellStyle name="Separador de milhares 4 7 2" xfId="656" xr:uid="{00000000-0005-0000-0000-0000E7030000}"/>
    <cellStyle name="Separador de milhares 4 7 2 2" xfId="657" xr:uid="{00000000-0005-0000-0000-0000E8030000}"/>
    <cellStyle name="Separador de milhares 4 7 2 2 2" xfId="877" xr:uid="{00000000-0005-0000-0000-0000E9030000}"/>
    <cellStyle name="Separador de milhares 4 7 2 2 2 2" xfId="1202" xr:uid="{00000000-0005-0000-0000-0000EA030000}"/>
    <cellStyle name="Separador de milhares 4 7 2 2 3" xfId="1044" xr:uid="{00000000-0005-0000-0000-0000EB030000}"/>
    <cellStyle name="Separador de milhares 4 7 2 3" xfId="876" xr:uid="{00000000-0005-0000-0000-0000EC030000}"/>
    <cellStyle name="Separador de milhares 4 7 2 3 2" xfId="1201" xr:uid="{00000000-0005-0000-0000-0000ED030000}"/>
    <cellStyle name="Separador de milhares 4 7 2 4" xfId="1043" xr:uid="{00000000-0005-0000-0000-0000EE030000}"/>
    <cellStyle name="Separador de milhares 4 8" xfId="658" xr:uid="{00000000-0005-0000-0000-0000EF030000}"/>
    <cellStyle name="Separador de milhares 4_AQPNG_ORC_R01_2013_11_22(OBRA COMPLETA) 29112013-2" xfId="659" xr:uid="{00000000-0005-0000-0000-0000F0030000}"/>
    <cellStyle name="Separador de milhares 5" xfId="660" xr:uid="{00000000-0005-0000-0000-0000F1030000}"/>
    <cellStyle name="Separador de milhares 5 2" xfId="661" xr:uid="{00000000-0005-0000-0000-0000F2030000}"/>
    <cellStyle name="Separador de milhares 5 2 2" xfId="878" xr:uid="{00000000-0005-0000-0000-0000F3030000}"/>
    <cellStyle name="Separador de milhares 5 2 2 2" xfId="1203" xr:uid="{00000000-0005-0000-0000-0000F4030000}"/>
    <cellStyle name="Separador de milhares 5_AQPNG_ORC_R01_2013_11_22(OBRA COMPLETA) 29112013-2" xfId="662" xr:uid="{00000000-0005-0000-0000-0000F5030000}"/>
    <cellStyle name="Separador de milhares 6" xfId="663" xr:uid="{00000000-0005-0000-0000-0000F6030000}"/>
    <cellStyle name="Separador de milhares 6 2" xfId="664" xr:uid="{00000000-0005-0000-0000-0000F7030000}"/>
    <cellStyle name="Separador de milhares 6 2 2" xfId="879" xr:uid="{00000000-0005-0000-0000-0000F8030000}"/>
    <cellStyle name="Separador de milhares 6 2 2 2" xfId="1204" xr:uid="{00000000-0005-0000-0000-0000F9030000}"/>
    <cellStyle name="Separador de milhares 6_AQPNG_ORC_R01_2013_11_22(OBRA COMPLETA) 29112013-2" xfId="665" xr:uid="{00000000-0005-0000-0000-0000FA030000}"/>
    <cellStyle name="Separador de milhares 7" xfId="666" xr:uid="{00000000-0005-0000-0000-0000FB030000}"/>
    <cellStyle name="Separador de milhares 7 2" xfId="667" xr:uid="{00000000-0005-0000-0000-0000FC030000}"/>
    <cellStyle name="Separador de milhares 7 2 2" xfId="668" xr:uid="{00000000-0005-0000-0000-0000FD030000}"/>
    <cellStyle name="Separador de milhares 7 2 2 2" xfId="882" xr:uid="{00000000-0005-0000-0000-0000FE030000}"/>
    <cellStyle name="Separador de milhares 7 2 2 2 2" xfId="1207" xr:uid="{00000000-0005-0000-0000-0000FF030000}"/>
    <cellStyle name="Separador de milhares 7 2 2 3" xfId="1047" xr:uid="{00000000-0005-0000-0000-000000040000}"/>
    <cellStyle name="Separador de milhares 7 2 3" xfId="881" xr:uid="{00000000-0005-0000-0000-000001040000}"/>
    <cellStyle name="Separador de milhares 7 2 3 2" xfId="1206" xr:uid="{00000000-0005-0000-0000-000002040000}"/>
    <cellStyle name="Separador de milhares 7 2 4" xfId="1046" xr:uid="{00000000-0005-0000-0000-000003040000}"/>
    <cellStyle name="Separador de milhares 7 3" xfId="669" xr:uid="{00000000-0005-0000-0000-000004040000}"/>
    <cellStyle name="Separador de milhares 7 3 2" xfId="883" xr:uid="{00000000-0005-0000-0000-000005040000}"/>
    <cellStyle name="Separador de milhares 7 3 2 2" xfId="1208" xr:uid="{00000000-0005-0000-0000-000006040000}"/>
    <cellStyle name="Separador de milhares 7 3 3" xfId="1048" xr:uid="{00000000-0005-0000-0000-000007040000}"/>
    <cellStyle name="Separador de milhares 7 4" xfId="670" xr:uid="{00000000-0005-0000-0000-000008040000}"/>
    <cellStyle name="Separador de milhares 7 4 2" xfId="884" xr:uid="{00000000-0005-0000-0000-000009040000}"/>
    <cellStyle name="Separador de milhares 7 4 2 2" xfId="1209" xr:uid="{00000000-0005-0000-0000-00000A040000}"/>
    <cellStyle name="Separador de milhares 7 4 3" xfId="1049" xr:uid="{00000000-0005-0000-0000-00000B040000}"/>
    <cellStyle name="Separador de milhares 7 5" xfId="880" xr:uid="{00000000-0005-0000-0000-00000C040000}"/>
    <cellStyle name="Separador de milhares 7 5 2" xfId="1205" xr:uid="{00000000-0005-0000-0000-00000D040000}"/>
    <cellStyle name="Separador de milhares 7 6" xfId="1045" xr:uid="{00000000-0005-0000-0000-00000E040000}"/>
    <cellStyle name="Separador de milhares 8" xfId="671" xr:uid="{00000000-0005-0000-0000-00000F040000}"/>
    <cellStyle name="Separador de milhares 8 2" xfId="672" xr:uid="{00000000-0005-0000-0000-000010040000}"/>
    <cellStyle name="Separador de milhares 8 2 2" xfId="673" xr:uid="{00000000-0005-0000-0000-000011040000}"/>
    <cellStyle name="Separador de milhares 8 2 2 2" xfId="674" xr:uid="{00000000-0005-0000-0000-000012040000}"/>
    <cellStyle name="Separador de milhares 8 2 2 2 2" xfId="888" xr:uid="{00000000-0005-0000-0000-000013040000}"/>
    <cellStyle name="Separador de milhares 8 2 2 2 2 2" xfId="1213" xr:uid="{00000000-0005-0000-0000-000014040000}"/>
    <cellStyle name="Separador de milhares 8 2 2 2 3" xfId="1053" xr:uid="{00000000-0005-0000-0000-000015040000}"/>
    <cellStyle name="Separador de milhares 8 2 2 3" xfId="887" xr:uid="{00000000-0005-0000-0000-000016040000}"/>
    <cellStyle name="Separador de milhares 8 2 2 3 2" xfId="1212" xr:uid="{00000000-0005-0000-0000-000017040000}"/>
    <cellStyle name="Separador de milhares 8 2 2 4" xfId="1052" xr:uid="{00000000-0005-0000-0000-000018040000}"/>
    <cellStyle name="Separador de milhares 8 2 3" xfId="675" xr:uid="{00000000-0005-0000-0000-000019040000}"/>
    <cellStyle name="Separador de milhares 8 2 3 2" xfId="889" xr:uid="{00000000-0005-0000-0000-00001A040000}"/>
    <cellStyle name="Separador de milhares 8 2 3 2 2" xfId="1214" xr:uid="{00000000-0005-0000-0000-00001B040000}"/>
    <cellStyle name="Separador de milhares 8 2 3 3" xfId="1054" xr:uid="{00000000-0005-0000-0000-00001C040000}"/>
    <cellStyle name="Separador de milhares 8 2 4" xfId="886" xr:uid="{00000000-0005-0000-0000-00001D040000}"/>
    <cellStyle name="Separador de milhares 8 2 4 2" xfId="1211" xr:uid="{00000000-0005-0000-0000-00001E040000}"/>
    <cellStyle name="Separador de milhares 8 2 5" xfId="1051" xr:uid="{00000000-0005-0000-0000-00001F040000}"/>
    <cellStyle name="Separador de milhares 8 3" xfId="676" xr:uid="{00000000-0005-0000-0000-000020040000}"/>
    <cellStyle name="Separador de milhares 8 3 2" xfId="677" xr:uid="{00000000-0005-0000-0000-000021040000}"/>
    <cellStyle name="Separador de milhares 8 3 2 2" xfId="891" xr:uid="{00000000-0005-0000-0000-000022040000}"/>
    <cellStyle name="Separador de milhares 8 3 2 2 2" xfId="1216" xr:uid="{00000000-0005-0000-0000-000023040000}"/>
    <cellStyle name="Separador de milhares 8 3 2 3" xfId="1056" xr:uid="{00000000-0005-0000-0000-000024040000}"/>
    <cellStyle name="Separador de milhares 8 3 3" xfId="890" xr:uid="{00000000-0005-0000-0000-000025040000}"/>
    <cellStyle name="Separador de milhares 8 3 3 2" xfId="1215" xr:uid="{00000000-0005-0000-0000-000026040000}"/>
    <cellStyle name="Separador de milhares 8 3 4" xfId="1055" xr:uid="{00000000-0005-0000-0000-000027040000}"/>
    <cellStyle name="Separador de milhares 8 4" xfId="678" xr:uid="{00000000-0005-0000-0000-000028040000}"/>
    <cellStyle name="Separador de milhares 8 4 2" xfId="679" xr:uid="{00000000-0005-0000-0000-000029040000}"/>
    <cellStyle name="Separador de milhares 8 4 2 2" xfId="893" xr:uid="{00000000-0005-0000-0000-00002A040000}"/>
    <cellStyle name="Separador de milhares 8 4 2 2 2" xfId="1218" xr:uid="{00000000-0005-0000-0000-00002B040000}"/>
    <cellStyle name="Separador de milhares 8 4 2 3" xfId="1058" xr:uid="{00000000-0005-0000-0000-00002C040000}"/>
    <cellStyle name="Separador de milhares 8 4 3" xfId="892" xr:uid="{00000000-0005-0000-0000-00002D040000}"/>
    <cellStyle name="Separador de milhares 8 4 3 2" xfId="1217" xr:uid="{00000000-0005-0000-0000-00002E040000}"/>
    <cellStyle name="Separador de milhares 8 4 4" xfId="1057" xr:uid="{00000000-0005-0000-0000-00002F040000}"/>
    <cellStyle name="Separador de milhares 8 5" xfId="680" xr:uid="{00000000-0005-0000-0000-000030040000}"/>
    <cellStyle name="Separador de milhares 8 5 2" xfId="894" xr:uid="{00000000-0005-0000-0000-000031040000}"/>
    <cellStyle name="Separador de milhares 8 5 2 2" xfId="1219" xr:uid="{00000000-0005-0000-0000-000032040000}"/>
    <cellStyle name="Separador de milhares 8 5 3" xfId="1059" xr:uid="{00000000-0005-0000-0000-000033040000}"/>
    <cellStyle name="Separador de milhares 8 6" xfId="885" xr:uid="{00000000-0005-0000-0000-000034040000}"/>
    <cellStyle name="Separador de milhares 8 6 2" xfId="1210" xr:uid="{00000000-0005-0000-0000-000035040000}"/>
    <cellStyle name="Separador de milhares 8 7" xfId="1050" xr:uid="{00000000-0005-0000-0000-000036040000}"/>
    <cellStyle name="Separador de milhares 9" xfId="681" xr:uid="{00000000-0005-0000-0000-000037040000}"/>
    <cellStyle name="Separador de milhares 9 2" xfId="895" xr:uid="{00000000-0005-0000-0000-000038040000}"/>
    <cellStyle name="Separador de milhares 9 2 2" xfId="1220" xr:uid="{00000000-0005-0000-0000-000039040000}"/>
    <cellStyle name="Separador de milhares 9 3" xfId="1060" xr:uid="{00000000-0005-0000-0000-00003A040000}"/>
    <cellStyle name="Separador de milhares_ELETRICA_2 2 2" xfId="682" xr:uid="{00000000-0005-0000-0000-00003B040000}"/>
    <cellStyle name="Separador de milhares_ELETRICA_2 2_MODELO Planilha Orçamentária obra menor _ SEIL-PRED-SUDE _ JUN 2013-2" xfId="683" xr:uid="{00000000-0005-0000-0000-00003C040000}"/>
    <cellStyle name="Separador de milhares_SEJU" xfId="684" xr:uid="{00000000-0005-0000-0000-00003D040000}"/>
    <cellStyle name="subhead" xfId="685" xr:uid="{00000000-0005-0000-0000-00003E040000}"/>
    <cellStyle name="Texto de Aviso 2" xfId="686" xr:uid="{00000000-0005-0000-0000-00003F040000}"/>
    <cellStyle name="Texto de Aviso 2 2" xfId="687" xr:uid="{00000000-0005-0000-0000-000040040000}"/>
    <cellStyle name="Texto de Aviso 2_AQPNG_ORC_R01_2013_11_22(OBRA COMPLETA) 29112013-2" xfId="688" xr:uid="{00000000-0005-0000-0000-000041040000}"/>
    <cellStyle name="Texto Explicativo 2" xfId="689" xr:uid="{00000000-0005-0000-0000-000042040000}"/>
    <cellStyle name="Texto Explicativo 2 2" xfId="690" xr:uid="{00000000-0005-0000-0000-000043040000}"/>
    <cellStyle name="Texto Explicativo 2_AQPNG_ORC_R01_2013_11_22(OBRA COMPLETA) 29112013-2" xfId="691" xr:uid="{00000000-0005-0000-0000-000044040000}"/>
    <cellStyle name="Título 1 2" xfId="692" xr:uid="{00000000-0005-0000-0000-000045040000}"/>
    <cellStyle name="Título 1 3" xfId="693" xr:uid="{00000000-0005-0000-0000-000046040000}"/>
    <cellStyle name="Título 2 2" xfId="694" xr:uid="{00000000-0005-0000-0000-000047040000}"/>
    <cellStyle name="Título 2 3" xfId="695" xr:uid="{00000000-0005-0000-0000-000048040000}"/>
    <cellStyle name="Título 3 2" xfId="696" xr:uid="{00000000-0005-0000-0000-000049040000}"/>
    <cellStyle name="Título 3 3" xfId="697" xr:uid="{00000000-0005-0000-0000-00004A040000}"/>
    <cellStyle name="Título 4 2" xfId="698" xr:uid="{00000000-0005-0000-0000-00004B040000}"/>
    <cellStyle name="Título 4 3" xfId="699" xr:uid="{00000000-0005-0000-0000-00004C040000}"/>
    <cellStyle name="Título 5" xfId="700" xr:uid="{00000000-0005-0000-0000-00004D040000}"/>
    <cellStyle name="Título 5 2" xfId="701" xr:uid="{00000000-0005-0000-0000-00004E040000}"/>
    <cellStyle name="Título 5 3" xfId="702" xr:uid="{00000000-0005-0000-0000-00004F040000}"/>
    <cellStyle name="Título 5_AQPNG_ORC_R01_2013_11_22(OBRA COMPLETA) 29112013-2" xfId="703" xr:uid="{00000000-0005-0000-0000-000050040000}"/>
    <cellStyle name="Título 6" xfId="704" xr:uid="{00000000-0005-0000-0000-000051040000}"/>
    <cellStyle name="Título 7" xfId="705" xr:uid="{00000000-0005-0000-0000-000052040000}"/>
    <cellStyle name="Total 2" xfId="706" xr:uid="{00000000-0005-0000-0000-000053040000}"/>
    <cellStyle name="Total 2 2" xfId="707" xr:uid="{00000000-0005-0000-0000-000054040000}"/>
    <cellStyle name="Total 2 2 2" xfId="708" xr:uid="{00000000-0005-0000-0000-000055040000}"/>
    <cellStyle name="Total 2 2 2 2" xfId="1063" xr:uid="{00000000-0005-0000-0000-000056040000}"/>
    <cellStyle name="Total 2 2 3" xfId="1062" xr:uid="{00000000-0005-0000-0000-000057040000}"/>
    <cellStyle name="Total 2 2_CÁLCULO DE HORAS - tabela MARÇO 2014" xfId="709" xr:uid="{00000000-0005-0000-0000-000058040000}"/>
    <cellStyle name="Total 2 3" xfId="710" xr:uid="{00000000-0005-0000-0000-000059040000}"/>
    <cellStyle name="Total 2 3 2" xfId="711" xr:uid="{00000000-0005-0000-0000-00005A040000}"/>
    <cellStyle name="Total 2 3 2 2" xfId="1065" xr:uid="{00000000-0005-0000-0000-00005B040000}"/>
    <cellStyle name="Total 2 3 3" xfId="1064" xr:uid="{00000000-0005-0000-0000-00005C040000}"/>
    <cellStyle name="Total 2 3_CÁLCULO DE HORAS - tabela MARÇO 2014" xfId="712" xr:uid="{00000000-0005-0000-0000-00005D040000}"/>
    <cellStyle name="Total 2 4" xfId="713" xr:uid="{00000000-0005-0000-0000-00005E040000}"/>
    <cellStyle name="Total 2 4 2" xfId="1066" xr:uid="{00000000-0005-0000-0000-00005F040000}"/>
    <cellStyle name="Total 2 5" xfId="1061" xr:uid="{00000000-0005-0000-0000-000060040000}"/>
    <cellStyle name="Total 2_AQPNG_ORC_R01_2013_11_22(OBRA COMPLETA) 29112013-2" xfId="714" xr:uid="{00000000-0005-0000-0000-000061040000}"/>
    <cellStyle name="Total 3" xfId="715" xr:uid="{00000000-0005-0000-0000-000062040000}"/>
    <cellStyle name="Total 3 2" xfId="716" xr:uid="{00000000-0005-0000-0000-000063040000}"/>
    <cellStyle name="Total 3 2 2" xfId="1068" xr:uid="{00000000-0005-0000-0000-000064040000}"/>
    <cellStyle name="Total 3 3" xfId="1067" xr:uid="{00000000-0005-0000-0000-000065040000}"/>
    <cellStyle name="Total 3_CÁLCULO DE HORAS - tabela MARÇO 2014" xfId="717" xr:uid="{00000000-0005-0000-0000-000066040000}"/>
    <cellStyle name="Verificar Célula" xfId="718" xr:uid="{00000000-0005-0000-0000-000067040000}"/>
    <cellStyle name="Verificar Célula 2" xfId="719" xr:uid="{00000000-0005-0000-0000-000068040000}"/>
    <cellStyle name="Vírgula 10" xfId="720" xr:uid="{00000000-0005-0000-0000-000069040000}"/>
    <cellStyle name="Vírgula 10 2" xfId="897" xr:uid="{00000000-0005-0000-0000-00006A040000}"/>
    <cellStyle name="Vírgula 10 2 2" xfId="1222" xr:uid="{00000000-0005-0000-0000-00006B040000}"/>
    <cellStyle name="Vírgula 10 3" xfId="1069" xr:uid="{00000000-0005-0000-0000-00006C040000}"/>
    <cellStyle name="Vírgula 11" xfId="721" xr:uid="{00000000-0005-0000-0000-00006D040000}"/>
    <cellStyle name="Vírgula 11 2" xfId="898" xr:uid="{00000000-0005-0000-0000-00006E040000}"/>
    <cellStyle name="Vírgula 11 2 2" xfId="1223" xr:uid="{00000000-0005-0000-0000-00006F040000}"/>
    <cellStyle name="Vírgula 11 3" xfId="1070" xr:uid="{00000000-0005-0000-0000-000070040000}"/>
    <cellStyle name="Vírgula 12" xfId="896" xr:uid="{00000000-0005-0000-0000-000071040000}"/>
    <cellStyle name="Vírgula 12 2" xfId="1221" xr:uid="{00000000-0005-0000-0000-000072040000}"/>
    <cellStyle name="Vírgula 13" xfId="1008" xr:uid="{00000000-0005-0000-0000-000073040000}"/>
    <cellStyle name="Vírgula 2" xfId="722" xr:uid="{00000000-0005-0000-0000-000074040000}"/>
    <cellStyle name="Vírgula 2 10" xfId="723" xr:uid="{00000000-0005-0000-0000-000075040000}"/>
    <cellStyle name="Vírgula 2 12" xfId="1251" xr:uid="{00000000-0005-0000-0000-000076040000}"/>
    <cellStyle name="Vírgula 2 2" xfId="724" xr:uid="{00000000-0005-0000-0000-000077040000}"/>
    <cellStyle name="Vírgula 2 2 2" xfId="725" xr:uid="{00000000-0005-0000-0000-000078040000}"/>
    <cellStyle name="Vírgula 2 2 2 2" xfId="726" xr:uid="{00000000-0005-0000-0000-000079040000}"/>
    <cellStyle name="Vírgula 2 2 2 2 2" xfId="727" xr:uid="{00000000-0005-0000-0000-00007A040000}"/>
    <cellStyle name="Vírgula 2 2 2 2 2 2" xfId="900" xr:uid="{00000000-0005-0000-0000-00007B040000}"/>
    <cellStyle name="Vírgula 2 2 2 2 2 2 2" xfId="1225" xr:uid="{00000000-0005-0000-0000-00007C040000}"/>
    <cellStyle name="Vírgula 2 2 2 2 2 3" xfId="1072" xr:uid="{00000000-0005-0000-0000-00007D040000}"/>
    <cellStyle name="Vírgula 2 2 2 2 3" xfId="899" xr:uid="{00000000-0005-0000-0000-00007E040000}"/>
    <cellStyle name="Vírgula 2 2 2 2 3 2" xfId="1224" xr:uid="{00000000-0005-0000-0000-00007F040000}"/>
    <cellStyle name="Vírgula 2 2 2 2 4" xfId="1071" xr:uid="{00000000-0005-0000-0000-000080040000}"/>
    <cellStyle name="Vírgula 2 2 3" xfId="728" xr:uid="{00000000-0005-0000-0000-000081040000}"/>
    <cellStyle name="Vírgula 2 2_AQPNG_ORC_R01_2013_11_22(OBRA COMPLETA) 29112013-2" xfId="729" xr:uid="{00000000-0005-0000-0000-000082040000}"/>
    <cellStyle name="Vírgula 2 3" xfId="730" xr:uid="{00000000-0005-0000-0000-000083040000}"/>
    <cellStyle name="Vírgula 2 3 2" xfId="731" xr:uid="{00000000-0005-0000-0000-000084040000}"/>
    <cellStyle name="Vírgula 2 3 2 2" xfId="901" xr:uid="{00000000-0005-0000-0000-000085040000}"/>
    <cellStyle name="Vírgula 2 3 2 2 2" xfId="1226" xr:uid="{00000000-0005-0000-0000-000086040000}"/>
    <cellStyle name="Vírgula 2 3 2 3" xfId="1073" xr:uid="{00000000-0005-0000-0000-000087040000}"/>
    <cellStyle name="Vírgula 2 3_CÁLCULO DE HORAS - tabela MARÇO 2014" xfId="732" xr:uid="{00000000-0005-0000-0000-000088040000}"/>
    <cellStyle name="Vírgula 2 4" xfId="733" xr:uid="{00000000-0005-0000-0000-000089040000}"/>
    <cellStyle name="Vírgula 2 4 2" xfId="902" xr:uid="{00000000-0005-0000-0000-00008A040000}"/>
    <cellStyle name="Vírgula 2 4 2 2" xfId="1227" xr:uid="{00000000-0005-0000-0000-00008B040000}"/>
    <cellStyle name="Vírgula 2 4 3" xfId="1074" xr:uid="{00000000-0005-0000-0000-00008C040000}"/>
    <cellStyle name="Vírgula 2 5" xfId="734" xr:uid="{00000000-0005-0000-0000-00008D040000}"/>
    <cellStyle name="Vírgula 2 5 2" xfId="903" xr:uid="{00000000-0005-0000-0000-00008E040000}"/>
    <cellStyle name="Vírgula 2 5 2 2" xfId="1228" xr:uid="{00000000-0005-0000-0000-00008F040000}"/>
    <cellStyle name="Vírgula 2 5 3" xfId="1075" xr:uid="{00000000-0005-0000-0000-000090040000}"/>
    <cellStyle name="Vírgula 2 6" xfId="735" xr:uid="{00000000-0005-0000-0000-000091040000}"/>
    <cellStyle name="Vírgula 2 7" xfId="736" xr:uid="{00000000-0005-0000-0000-000092040000}"/>
    <cellStyle name="Vírgula 2 8" xfId="737" xr:uid="{00000000-0005-0000-0000-000093040000}"/>
    <cellStyle name="Vírgula 2 9" xfId="738" xr:uid="{00000000-0005-0000-0000-000094040000}"/>
    <cellStyle name="Vírgula 2_AQPNG_ORC_R01_2013_11_22(OBRA COMPLETA) 29112013-2" xfId="739" xr:uid="{00000000-0005-0000-0000-000095040000}"/>
    <cellStyle name="Vírgula 3" xfId="740" xr:uid="{00000000-0005-0000-0000-000096040000}"/>
    <cellStyle name="Vírgula 3 2" xfId="741" xr:uid="{00000000-0005-0000-0000-000097040000}"/>
    <cellStyle name="Vírgula 3 2 2" xfId="904" xr:uid="{00000000-0005-0000-0000-000098040000}"/>
    <cellStyle name="Vírgula 3 2 2 2" xfId="1229" xr:uid="{00000000-0005-0000-0000-000099040000}"/>
    <cellStyle name="Vírgula 3 2 3" xfId="1076" xr:uid="{00000000-0005-0000-0000-00009A040000}"/>
    <cellStyle name="Vírgula 3_AQPNG_ORC_R01_2013_11_22(OBRA COMPLETA) 29112013-2" xfId="742" xr:uid="{00000000-0005-0000-0000-00009B040000}"/>
    <cellStyle name="Vírgula 4" xfId="743" xr:uid="{00000000-0005-0000-0000-00009C040000}"/>
    <cellStyle name="Vírgula 4 2" xfId="744" xr:uid="{00000000-0005-0000-0000-00009D040000}"/>
    <cellStyle name="Vírgula 4 2 2" xfId="745" xr:uid="{00000000-0005-0000-0000-00009E040000}"/>
    <cellStyle name="Vírgula 4 2 2 2" xfId="906" xr:uid="{00000000-0005-0000-0000-00009F040000}"/>
    <cellStyle name="Vírgula 4 2 2 2 2" xfId="1231" xr:uid="{00000000-0005-0000-0000-0000A0040000}"/>
    <cellStyle name="Vírgula 4 2 2 3" xfId="1078" xr:uid="{00000000-0005-0000-0000-0000A1040000}"/>
    <cellStyle name="Vírgula 4 2 3" xfId="746" xr:uid="{00000000-0005-0000-0000-0000A2040000}"/>
    <cellStyle name="Vírgula 4 2 3 2" xfId="907" xr:uid="{00000000-0005-0000-0000-0000A3040000}"/>
    <cellStyle name="Vírgula 4 2 3 2 2" xfId="1232" xr:uid="{00000000-0005-0000-0000-0000A4040000}"/>
    <cellStyle name="Vírgula 4 2 3 3" xfId="1079" xr:uid="{00000000-0005-0000-0000-0000A5040000}"/>
    <cellStyle name="Vírgula 4 2 4" xfId="905" xr:uid="{00000000-0005-0000-0000-0000A6040000}"/>
    <cellStyle name="Vírgula 4 2 4 2" xfId="1230" xr:uid="{00000000-0005-0000-0000-0000A7040000}"/>
    <cellStyle name="Vírgula 4 2 5" xfId="1077" xr:uid="{00000000-0005-0000-0000-0000A8040000}"/>
    <cellStyle name="Vírgula 4 3" xfId="747" xr:uid="{00000000-0005-0000-0000-0000A9040000}"/>
    <cellStyle name="Vírgula 4 3 2" xfId="908" xr:uid="{00000000-0005-0000-0000-0000AA040000}"/>
    <cellStyle name="Vírgula 4 3 2 2" xfId="1233" xr:uid="{00000000-0005-0000-0000-0000AB040000}"/>
    <cellStyle name="Vírgula 4 3 3" xfId="1080" xr:uid="{00000000-0005-0000-0000-0000AC040000}"/>
    <cellStyle name="Vírgula 4 4" xfId="748" xr:uid="{00000000-0005-0000-0000-0000AD040000}"/>
    <cellStyle name="Vírgula 4 4 2" xfId="909" xr:uid="{00000000-0005-0000-0000-0000AE040000}"/>
    <cellStyle name="Vírgula 4 4 2 2" xfId="1234" xr:uid="{00000000-0005-0000-0000-0000AF040000}"/>
    <cellStyle name="Vírgula 4 4 3" xfId="1081" xr:uid="{00000000-0005-0000-0000-0000B0040000}"/>
    <cellStyle name="Vírgula 4_AQPNG_ORC_R01_2013_11_22(OBRA COMPLETA) 29112013-2" xfId="749" xr:uid="{00000000-0005-0000-0000-0000B1040000}"/>
    <cellStyle name="Vírgula 5" xfId="750" xr:uid="{00000000-0005-0000-0000-0000B2040000}"/>
    <cellStyle name="Vírgula 5 2" xfId="751" xr:uid="{00000000-0005-0000-0000-0000B3040000}"/>
    <cellStyle name="Vírgula 5_AQPNG_ORC_R01_2013_11_22(OBRA COMPLETA) 29112013-2" xfId="752" xr:uid="{00000000-0005-0000-0000-0000B4040000}"/>
    <cellStyle name="Vírgula 6" xfId="753" xr:uid="{00000000-0005-0000-0000-0000B5040000}"/>
    <cellStyle name="Vírgula 6 2" xfId="754" xr:uid="{00000000-0005-0000-0000-0000B6040000}"/>
    <cellStyle name="Vírgula 6 2 2" xfId="755" xr:uid="{00000000-0005-0000-0000-0000B7040000}"/>
    <cellStyle name="Vírgula 6 2 2 2" xfId="756" xr:uid="{00000000-0005-0000-0000-0000B8040000}"/>
    <cellStyle name="Vírgula 6 2 2 2 2" xfId="912" xr:uid="{00000000-0005-0000-0000-0000B9040000}"/>
    <cellStyle name="Vírgula 6 2 2 2 2 2" xfId="1237" xr:uid="{00000000-0005-0000-0000-0000BA040000}"/>
    <cellStyle name="Vírgula 6 2 2 2 3" xfId="1084" xr:uid="{00000000-0005-0000-0000-0000BB040000}"/>
    <cellStyle name="Vírgula 6 2 2 3" xfId="911" xr:uid="{00000000-0005-0000-0000-0000BC040000}"/>
    <cellStyle name="Vírgula 6 2 2 3 2" xfId="1236" xr:uid="{00000000-0005-0000-0000-0000BD040000}"/>
    <cellStyle name="Vírgula 6 2 2 4" xfId="1083" xr:uid="{00000000-0005-0000-0000-0000BE040000}"/>
    <cellStyle name="Vírgula 6 2 3" xfId="757" xr:uid="{00000000-0005-0000-0000-0000BF040000}"/>
    <cellStyle name="Vírgula 6 2 3 2" xfId="913" xr:uid="{00000000-0005-0000-0000-0000C0040000}"/>
    <cellStyle name="Vírgula 6 2 3 2 2" xfId="1238" xr:uid="{00000000-0005-0000-0000-0000C1040000}"/>
    <cellStyle name="Vírgula 6 2 3 3" xfId="1085" xr:uid="{00000000-0005-0000-0000-0000C2040000}"/>
    <cellStyle name="Vírgula 6 2 4" xfId="758" xr:uid="{00000000-0005-0000-0000-0000C3040000}"/>
    <cellStyle name="Vírgula 6 2 4 2" xfId="914" xr:uid="{00000000-0005-0000-0000-0000C4040000}"/>
    <cellStyle name="Vírgula 6 2 4 2 2" xfId="1239" xr:uid="{00000000-0005-0000-0000-0000C5040000}"/>
    <cellStyle name="Vírgula 6 2 4 3" xfId="1086" xr:uid="{00000000-0005-0000-0000-0000C6040000}"/>
    <cellStyle name="Vírgula 6 2 5" xfId="910" xr:uid="{00000000-0005-0000-0000-0000C7040000}"/>
    <cellStyle name="Vírgula 6 2 5 2" xfId="1235" xr:uid="{00000000-0005-0000-0000-0000C8040000}"/>
    <cellStyle name="Vírgula 6 2 6" xfId="1082" xr:uid="{00000000-0005-0000-0000-0000C9040000}"/>
    <cellStyle name="Vírgula 6 3" xfId="759" xr:uid="{00000000-0005-0000-0000-0000CA040000}"/>
    <cellStyle name="Vírgula 6 3 2" xfId="915" xr:uid="{00000000-0005-0000-0000-0000CB040000}"/>
    <cellStyle name="Vírgula 6 3 2 2" xfId="1240" xr:uid="{00000000-0005-0000-0000-0000CC040000}"/>
    <cellStyle name="Vírgula 6 3 3" xfId="1087" xr:uid="{00000000-0005-0000-0000-0000CD040000}"/>
    <cellStyle name="Vírgula 6 4" xfId="760" xr:uid="{00000000-0005-0000-0000-0000CE040000}"/>
    <cellStyle name="Vírgula 6 4 2" xfId="761" xr:uid="{00000000-0005-0000-0000-0000CF040000}"/>
    <cellStyle name="Vírgula 6 4 2 2" xfId="917" xr:uid="{00000000-0005-0000-0000-0000D0040000}"/>
    <cellStyle name="Vírgula 6 4 2 2 2" xfId="1242" xr:uid="{00000000-0005-0000-0000-0000D1040000}"/>
    <cellStyle name="Vírgula 6 4 2 3" xfId="1089" xr:uid="{00000000-0005-0000-0000-0000D2040000}"/>
    <cellStyle name="Vírgula 6 4 3" xfId="916" xr:uid="{00000000-0005-0000-0000-0000D3040000}"/>
    <cellStyle name="Vírgula 6 4 3 2" xfId="1241" xr:uid="{00000000-0005-0000-0000-0000D4040000}"/>
    <cellStyle name="Vírgula 6 4 4" xfId="1088" xr:uid="{00000000-0005-0000-0000-0000D5040000}"/>
    <cellStyle name="Vírgula 6 5" xfId="762" xr:uid="{00000000-0005-0000-0000-0000D6040000}"/>
    <cellStyle name="Vírgula 6 5 2" xfId="918" xr:uid="{00000000-0005-0000-0000-0000D7040000}"/>
    <cellStyle name="Vírgula 6 5 2 2" xfId="1243" xr:uid="{00000000-0005-0000-0000-0000D8040000}"/>
    <cellStyle name="Vírgula 6 5 3" xfId="1090" xr:uid="{00000000-0005-0000-0000-0000D9040000}"/>
    <cellStyle name="Vírgula 6 6" xfId="763" xr:uid="{00000000-0005-0000-0000-0000DA040000}"/>
    <cellStyle name="Vírgula 6 6 2" xfId="919" xr:uid="{00000000-0005-0000-0000-0000DB040000}"/>
    <cellStyle name="Vírgula 6 6 2 2" xfId="1244" xr:uid="{00000000-0005-0000-0000-0000DC040000}"/>
    <cellStyle name="Vírgula 6 6 3" xfId="1091" xr:uid="{00000000-0005-0000-0000-0000DD040000}"/>
    <cellStyle name="Vírgula 6_CÁLCULO DE HORAS - tabela MARÇO 2014" xfId="764" xr:uid="{00000000-0005-0000-0000-0000DE040000}"/>
    <cellStyle name="Vírgula 7" xfId="765" xr:uid="{00000000-0005-0000-0000-0000DF040000}"/>
    <cellStyle name="Vírgula 7 2" xfId="920" xr:uid="{00000000-0005-0000-0000-0000E0040000}"/>
    <cellStyle name="Vírgula 7 2 2" xfId="1245" xr:uid="{00000000-0005-0000-0000-0000E1040000}"/>
    <cellStyle name="Vírgula 7 3" xfId="1092" xr:uid="{00000000-0005-0000-0000-0000E2040000}"/>
    <cellStyle name="Vírgula 8" xfId="766" xr:uid="{00000000-0005-0000-0000-0000E3040000}"/>
    <cellStyle name="Vírgula 8 2" xfId="921" xr:uid="{00000000-0005-0000-0000-0000E4040000}"/>
    <cellStyle name="Vírgula 8 2 2" xfId="1246" xr:uid="{00000000-0005-0000-0000-0000E5040000}"/>
    <cellStyle name="Vírgula 8 3" xfId="1093" xr:uid="{00000000-0005-0000-0000-0000E6040000}"/>
    <cellStyle name="Vírgula 9" xfId="767" xr:uid="{00000000-0005-0000-0000-0000E7040000}"/>
    <cellStyle name="Vírgula 9 2" xfId="922" xr:uid="{00000000-0005-0000-0000-0000E8040000}"/>
    <cellStyle name="Vírgula 9 2 2" xfId="1247" xr:uid="{00000000-0005-0000-0000-0000E9040000}"/>
    <cellStyle name="Vírgula 9 3" xfId="1094" xr:uid="{00000000-0005-0000-0000-0000EA040000}"/>
  </cellStyles>
  <dxfs count="20">
    <dxf>
      <font>
        <color rgb="FF9C0006"/>
      </font>
    </dxf>
    <dxf>
      <font>
        <color rgb="FF9C0006"/>
      </font>
    </dxf>
    <dxf>
      <font>
        <color auto="1"/>
      </font>
      <fill>
        <patternFill patternType="lightGray">
          <fgColor rgb="FFFF0000"/>
        </patternFill>
      </fill>
    </dxf>
    <dxf>
      <font>
        <color rgb="FFC00000"/>
      </font>
      <fill>
        <patternFill patternType="lightGray">
          <f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 patternType="mediumGray">
          <fgColor theme="5" tint="0.39994506668294322"/>
        </patternFill>
      </fill>
    </dxf>
    <dxf>
      <font>
        <color auto="1"/>
      </font>
      <fill>
        <patternFill>
          <fgColor rgb="FFCCFF99"/>
        </patternFill>
      </fill>
    </dxf>
    <dxf>
      <fill>
        <patternFill>
          <fgColor rgb="FFCCFF99"/>
        </patternFill>
      </fill>
    </dxf>
    <dxf>
      <fill>
        <patternFill>
          <fgColor rgb="FFCCFF99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ill>
        <patternFill patternType="lightGray">
          <fgColor theme="0"/>
          <bgColor rgb="FF92D050"/>
        </patternFill>
      </fill>
    </dxf>
    <dxf>
      <fill>
        <patternFill patternType="mediumGray">
          <fgColor theme="9" tint="0.39994506668294322"/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323850</xdr:colOff>
      <xdr:row>29</xdr:row>
      <xdr:rowOff>0</xdr:rowOff>
    </xdr:from>
    <xdr:to>
      <xdr:col>8</xdr:col>
      <xdr:colOff>914400</xdr:colOff>
      <xdr:row>33</xdr:row>
      <xdr:rowOff>76200</xdr:rowOff>
    </xdr:to>
    <xdr:pic>
      <xdr:nvPicPr>
        <xdr:cNvPr id="38233" name="Picture 4">
          <a:extLst>
            <a:ext uri="{FF2B5EF4-FFF2-40B4-BE49-F238E27FC236}">
              <a16:creationId xmlns:a16="http://schemas.microsoft.com/office/drawing/2014/main" id="{00000000-0008-0000-0200-0000599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5762625"/>
          <a:ext cx="37528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76200</xdr:rowOff>
    </xdr:from>
    <xdr:to>
      <xdr:col>1</xdr:col>
      <xdr:colOff>211325</xdr:colOff>
      <xdr:row>8</xdr:row>
      <xdr:rowOff>62651</xdr:rowOff>
    </xdr:to>
    <xdr:pic>
      <xdr:nvPicPr>
        <xdr:cNvPr id="8" name="Imagem 7" descr="1_2_assinaturas_marca_2_reduzida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6200"/>
          <a:ext cx="1040000" cy="13104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238125</xdr:colOff>
      <xdr:row>0</xdr:row>
      <xdr:rowOff>142875</xdr:rowOff>
    </xdr:from>
    <xdr:to>
      <xdr:col>8</xdr:col>
      <xdr:colOff>979764</xdr:colOff>
      <xdr:row>5</xdr:row>
      <xdr:rowOff>80911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142875"/>
          <a:ext cx="2341839" cy="74766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6</xdr:col>
      <xdr:colOff>200025</xdr:colOff>
      <xdr:row>6</xdr:row>
      <xdr:rowOff>0</xdr:rowOff>
    </xdr:to>
    <xdr:sp macro="" textlink="" fLocksText="0">
      <xdr:nvSpPr>
        <xdr:cNvPr id="10" name="Text Box 3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885825" y="0"/>
          <a:ext cx="6962775" cy="9715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90000" tIns="45000" rIns="90000" bIns="45000" anchor="ctr" upright="1"/>
        <a:lstStyle/>
        <a:p>
          <a:pPr algn="ctr" rtl="0">
            <a:spcBef>
              <a:spcPts val="600"/>
            </a:spcBef>
          </a:pPr>
          <a:r>
            <a:rPr lang="pt-BR" sz="1100" b="1" i="0" baseline="0">
              <a:effectLst/>
              <a:latin typeface="+mn-lt"/>
              <a:ea typeface="+mn-ea"/>
              <a:cs typeface="+mn-cs"/>
            </a:rPr>
            <a:t>SECRETARIA DE ESTADO DAS CIDADES</a:t>
          </a:r>
          <a:endParaRPr lang="pt-BR">
            <a:effectLst/>
          </a:endParaRPr>
        </a:p>
        <a:p>
          <a:pPr algn="ctr" rtl="0">
            <a:spcBef>
              <a:spcPts val="600"/>
            </a:spcBef>
          </a:pPr>
          <a:r>
            <a:rPr lang="pt-BR" sz="1100" b="1" i="0" baseline="0">
              <a:effectLst/>
              <a:latin typeface="+mn-lt"/>
              <a:ea typeface="+mn-ea"/>
              <a:cs typeface="+mn-cs"/>
            </a:rPr>
            <a:t>DIRETORIA DE EDIFICAÇÕES</a:t>
          </a:r>
          <a:endParaRPr lang="pt-BR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28575</xdr:rowOff>
    </xdr:from>
    <xdr:to>
      <xdr:col>2</xdr:col>
      <xdr:colOff>640510</xdr:colOff>
      <xdr:row>5</xdr:row>
      <xdr:rowOff>145575</xdr:rowOff>
    </xdr:to>
    <xdr:pic>
      <xdr:nvPicPr>
        <xdr:cNvPr id="6" name="Imagem 5" descr="1_2_assinaturas_marca_2_reduzida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5725"/>
          <a:ext cx="1040560" cy="126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1057275</xdr:colOff>
      <xdr:row>1</xdr:row>
      <xdr:rowOff>38100</xdr:rowOff>
    </xdr:from>
    <xdr:to>
      <xdr:col>9</xdr:col>
      <xdr:colOff>807085</xdr:colOff>
      <xdr:row>3</xdr:row>
      <xdr:rowOff>271145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5" y="95250"/>
          <a:ext cx="2188210" cy="804545"/>
        </a:xfrm>
        <a:prstGeom prst="rect">
          <a:avLst/>
        </a:prstGeom>
      </xdr:spPr>
    </xdr:pic>
    <xdr:clientData/>
  </xdr:twoCellAnchor>
  <xdr:twoCellAnchor>
    <xdr:from>
      <xdr:col>2</xdr:col>
      <xdr:colOff>647700</xdr:colOff>
      <xdr:row>0</xdr:row>
      <xdr:rowOff>47625</xdr:rowOff>
    </xdr:from>
    <xdr:to>
      <xdr:col>7</xdr:col>
      <xdr:colOff>1047749</xdr:colOff>
      <xdr:row>5</xdr:row>
      <xdr:rowOff>180975</xdr:rowOff>
    </xdr:to>
    <xdr:sp macro="" textlink="" fLocksText="0">
      <xdr:nvSpPr>
        <xdr:cNvPr id="8" name="Text Box 3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1200150" y="47625"/>
          <a:ext cx="6134099" cy="133350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90000" tIns="45000" rIns="90000" bIns="45000" anchor="ctr" upright="1"/>
        <a:lstStyle/>
        <a:p>
          <a:pPr algn="ctr" rtl="0">
            <a:spcBef>
              <a:spcPts val="600"/>
            </a:spcBef>
            <a:spcAft>
              <a:spcPts val="0"/>
            </a:spcAft>
          </a:pPr>
          <a:r>
            <a:rPr lang="pt-BR" sz="11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SECRETARIA DE ESTADO DAS CIDADES</a:t>
          </a:r>
        </a:p>
        <a:p>
          <a:pPr algn="ctr" rtl="0">
            <a:spcBef>
              <a:spcPts val="600"/>
            </a:spcBef>
            <a:spcAft>
              <a:spcPts val="0"/>
            </a:spcAft>
          </a:pPr>
          <a:r>
            <a:rPr lang="pt-BR" sz="11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EDIFICAÇÕES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114300</xdr:colOff>
      <xdr:row>0</xdr:row>
      <xdr:rowOff>152400</xdr:rowOff>
    </xdr:from>
    <xdr:to>
      <xdr:col>23</xdr:col>
      <xdr:colOff>977016</xdr:colOff>
      <xdr:row>5</xdr:row>
      <xdr:rowOff>144300</xdr:rowOff>
    </xdr:to>
    <xdr:pic>
      <xdr:nvPicPr>
        <xdr:cNvPr id="6" name="Imagem 5" descr="pred_hom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0" y="152400"/>
          <a:ext cx="862716" cy="79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142875</xdr:colOff>
      <xdr:row>0</xdr:row>
      <xdr:rowOff>47625</xdr:rowOff>
    </xdr:from>
    <xdr:to>
      <xdr:col>1</xdr:col>
      <xdr:colOff>633580</xdr:colOff>
      <xdr:row>5</xdr:row>
      <xdr:rowOff>146268</xdr:rowOff>
    </xdr:to>
    <xdr:pic>
      <xdr:nvPicPr>
        <xdr:cNvPr id="7" name="Imagem 6" descr="1_2_assinaturas_marca_2_reduzida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7625"/>
          <a:ext cx="947905" cy="8987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865656</xdr:colOff>
      <xdr:row>0</xdr:row>
      <xdr:rowOff>83344</xdr:rowOff>
    </xdr:from>
    <xdr:to>
      <xdr:col>11</xdr:col>
      <xdr:colOff>884266</xdr:colOff>
      <xdr:row>3</xdr:row>
      <xdr:rowOff>145256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38531" y="83344"/>
          <a:ext cx="1847410" cy="5476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43</xdr:row>
      <xdr:rowOff>0</xdr:rowOff>
    </xdr:from>
    <xdr:to>
      <xdr:col>1</xdr:col>
      <xdr:colOff>638175</xdr:colOff>
      <xdr:row>43</xdr:row>
      <xdr:rowOff>0</xdr:rowOff>
    </xdr:to>
    <xdr:pic>
      <xdr:nvPicPr>
        <xdr:cNvPr id="33022" name="Picture 1278">
          <a:extLst>
            <a:ext uri="{FF2B5EF4-FFF2-40B4-BE49-F238E27FC236}">
              <a16:creationId xmlns:a16="http://schemas.microsoft.com/office/drawing/2014/main" id="{00000000-0008-0000-0800-0000FE8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296150"/>
          <a:ext cx="7239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1</xdr:row>
      <xdr:rowOff>85725</xdr:rowOff>
    </xdr:from>
    <xdr:to>
      <xdr:col>1</xdr:col>
      <xdr:colOff>776455</xdr:colOff>
      <xdr:row>6</xdr:row>
      <xdr:rowOff>139125</xdr:rowOff>
    </xdr:to>
    <xdr:pic>
      <xdr:nvPicPr>
        <xdr:cNvPr id="8" name="Imagem 7" descr="1_2_assinaturas_marca_2_reduzida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00050"/>
          <a:ext cx="862180" cy="1044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457200</xdr:colOff>
      <xdr:row>1</xdr:row>
      <xdr:rowOff>133350</xdr:rowOff>
    </xdr:from>
    <xdr:to>
      <xdr:col>11</xdr:col>
      <xdr:colOff>827364</xdr:colOff>
      <xdr:row>5</xdr:row>
      <xdr:rowOff>99961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5350" y="447675"/>
          <a:ext cx="2341839" cy="747661"/>
        </a:xfrm>
        <a:prstGeom prst="rect">
          <a:avLst/>
        </a:prstGeom>
      </xdr:spPr>
    </xdr:pic>
    <xdr:clientData/>
  </xdr:twoCellAnchor>
  <xdr:twoCellAnchor>
    <xdr:from>
      <xdr:col>1</xdr:col>
      <xdr:colOff>771525</xdr:colOff>
      <xdr:row>1</xdr:row>
      <xdr:rowOff>19049</xdr:rowOff>
    </xdr:from>
    <xdr:to>
      <xdr:col>8</xdr:col>
      <xdr:colOff>457200</xdr:colOff>
      <xdr:row>6</xdr:row>
      <xdr:rowOff>200024</xdr:rowOff>
    </xdr:to>
    <xdr:sp macro="" textlink="" fLocksText="0">
      <xdr:nvSpPr>
        <xdr:cNvPr id="11" name="Text Box 3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>
          <a:spLocks noChangeArrowheads="1"/>
        </xdr:cNvSpPr>
      </xdr:nvSpPr>
      <xdr:spPr bwMode="auto">
        <a:xfrm>
          <a:off x="1085850" y="333374"/>
          <a:ext cx="7429500" cy="11715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90000" tIns="45000" rIns="90000" bIns="45000" anchor="ctr" upright="1"/>
        <a:lstStyle/>
        <a:p>
          <a:pPr algn="ctr" rtl="0">
            <a:spcBef>
              <a:spcPts val="600"/>
            </a:spcBef>
          </a:pPr>
          <a:r>
            <a:rPr lang="pt-BR" sz="1100" b="1" i="0" baseline="0">
              <a:effectLst/>
              <a:latin typeface="+mn-lt"/>
              <a:ea typeface="+mn-ea"/>
              <a:cs typeface="+mn-cs"/>
            </a:rPr>
            <a:t>SECRETARIA DE ESTADO DAS CIDADES</a:t>
          </a:r>
          <a:endParaRPr lang="pt-BR">
            <a:effectLst/>
          </a:endParaRPr>
        </a:p>
        <a:p>
          <a:pPr algn="ctr" rtl="0">
            <a:spcBef>
              <a:spcPts val="600"/>
            </a:spcBef>
          </a:pPr>
          <a:r>
            <a:rPr lang="pt-BR" sz="1100" b="1" i="0" baseline="0">
              <a:effectLst/>
              <a:latin typeface="+mn-lt"/>
              <a:ea typeface="+mn-ea"/>
              <a:cs typeface="+mn-cs"/>
            </a:rPr>
            <a:t>DIRETORIA DE EDIFICAÇÕES</a:t>
          </a:r>
          <a:endParaRPr lang="pt-BR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0</xdr:col>
      <xdr:colOff>966955</xdr:colOff>
      <xdr:row>4</xdr:row>
      <xdr:rowOff>129600</xdr:rowOff>
    </xdr:to>
    <xdr:pic>
      <xdr:nvPicPr>
        <xdr:cNvPr id="6" name="Imagem 5" descr="1_2_assinaturas_marca_2_reduzida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200"/>
          <a:ext cx="862180" cy="1044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627592</xdr:colOff>
      <xdr:row>0</xdr:row>
      <xdr:rowOff>29633</xdr:rowOff>
    </xdr:from>
    <xdr:to>
      <xdr:col>10</xdr:col>
      <xdr:colOff>1176443</xdr:colOff>
      <xdr:row>3</xdr:row>
      <xdr:rowOff>40217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7092" y="29633"/>
          <a:ext cx="1358476" cy="7535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nbio-my.sharepoint.com/dg-dpp-gco/PLAN-2017/Seju/Seju%20-%20Preven&#231;&#227;o%20de%20Inc&#234;ndio/CA%2070-2014/Cense%20Ponta%20Grossa/dg-dpp-gco-publico/Arquivos%20para%20o%20site/Folha%20de%20Fechamen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FOLHA FECHAMENTO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Auxiliar FxF"/>
      <sheetName val="cotações"/>
      <sheetName val="insumos"/>
      <sheetName val="serviços"/>
      <sheetName val="Teor"/>
      <sheetName val="compos1"/>
    </sheetNames>
    <sheetDataSet>
      <sheetData sheetId="0"/>
      <sheetData sheetId="1"/>
      <sheetData sheetId="2"/>
      <sheetData sheetId="3"/>
      <sheetData sheetId="4"/>
      <sheetData sheetId="5"/>
      <sheetData sheetId="6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/>
      <sheetData sheetId="8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9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0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2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3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HA FECHAMENTO"/>
    </sheetNames>
    <sheetDataSet>
      <sheetData sheetId="0">
        <row r="9">
          <cell r="O9" t="str">
            <v>CONSTRUÇÃO</v>
          </cell>
        </row>
        <row r="10">
          <cell r="O10" t="str">
            <v>AMPLIAÇÃO</v>
          </cell>
        </row>
        <row r="11">
          <cell r="O11" t="str">
            <v>REPAROS</v>
          </cell>
        </row>
        <row r="12">
          <cell r="O12" t="str">
            <v>MELHORIAS</v>
          </cell>
        </row>
        <row r="13">
          <cell r="O13" t="str">
            <v>REPAROS E MELHORIAS*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>
    <pageSetUpPr fitToPage="1"/>
  </sheetPr>
  <dimension ref="A1:K43"/>
  <sheetViews>
    <sheetView view="pageBreakPreview" topLeftCell="B1" zoomScaleSheetLayoutView="100" workbookViewId="0">
      <selection activeCell="F21" sqref="F21"/>
    </sheetView>
  </sheetViews>
  <sheetFormatPr defaultColWidth="9.109375" defaultRowHeight="13.2"/>
  <cols>
    <col min="1" max="1" width="13.33203125" style="164" customWidth="1"/>
    <col min="2" max="2" width="37.88671875" style="164" customWidth="1"/>
    <col min="3" max="3" width="15.109375" style="164" bestFit="1" customWidth="1"/>
    <col min="4" max="4" width="11" style="164" bestFit="1" customWidth="1"/>
    <col min="5" max="5" width="14" style="193" customWidth="1"/>
    <col min="6" max="6" width="23.44140625" style="164" customWidth="1"/>
    <col min="7" max="8" width="12" style="164" bestFit="1" customWidth="1"/>
    <col min="9" max="9" width="15.109375" style="164" bestFit="1" customWidth="1"/>
    <col min="10" max="10" width="9.109375" style="164"/>
    <col min="11" max="11" width="25.109375" style="164" bestFit="1" customWidth="1"/>
    <col min="12" max="16384" width="9.109375" style="164"/>
  </cols>
  <sheetData>
    <row r="1" spans="1:11" s="158" customFormat="1">
      <c r="E1" s="287"/>
    </row>
    <row r="2" spans="1:11" s="158" customFormat="1">
      <c r="E2" s="287"/>
    </row>
    <row r="3" spans="1:11" s="158" customFormat="1">
      <c r="B3" s="370"/>
      <c r="C3" s="370"/>
      <c r="D3" s="370"/>
      <c r="E3" s="370"/>
      <c r="F3" s="370"/>
      <c r="G3" s="370"/>
      <c r="H3" s="370"/>
    </row>
    <row r="4" spans="1:11" s="158" customFormat="1">
      <c r="B4" s="370"/>
      <c r="C4" s="370"/>
      <c r="D4" s="370"/>
      <c r="E4" s="370"/>
      <c r="F4" s="370"/>
      <c r="G4" s="370"/>
      <c r="H4" s="370"/>
    </row>
    <row r="5" spans="1:11" s="158" customFormat="1">
      <c r="B5" s="370"/>
      <c r="C5" s="370"/>
      <c r="D5" s="370"/>
      <c r="E5" s="370"/>
      <c r="F5" s="370"/>
      <c r="G5" s="370"/>
      <c r="H5" s="370"/>
    </row>
    <row r="6" spans="1:11" s="158" customFormat="1">
      <c r="B6" s="370"/>
      <c r="C6" s="370"/>
      <c r="D6" s="370"/>
      <c r="E6" s="370"/>
      <c r="F6" s="370"/>
      <c r="G6" s="370"/>
      <c r="H6" s="370"/>
    </row>
    <row r="7" spans="1:11" s="158" customFormat="1" ht="14.4">
      <c r="B7" s="160"/>
      <c r="C7" s="312" t="s">
        <v>36</v>
      </c>
      <c r="D7" s="313" t="e">
        <f>IF(#REF!&lt;&gt;"",#REF!," ")</f>
        <v>#REF!</v>
      </c>
      <c r="E7" s="313"/>
      <c r="F7" s="161"/>
      <c r="G7" s="161"/>
      <c r="H7" s="161"/>
      <c r="I7" s="161"/>
    </row>
    <row r="8" spans="1:11" s="158" customFormat="1" ht="14.4">
      <c r="B8" s="160"/>
      <c r="C8" s="312" t="s">
        <v>112</v>
      </c>
      <c r="D8" s="314" t="e">
        <f>IF(#REF!&lt;&gt;"",#REF!," ")</f>
        <v>#REF!</v>
      </c>
      <c r="E8" s="313" t="s">
        <v>53</v>
      </c>
      <c r="F8" s="161"/>
      <c r="G8" s="161"/>
      <c r="H8" s="161"/>
      <c r="I8" s="161"/>
    </row>
    <row r="9" spans="1:11" s="158" customFormat="1" ht="15.6">
      <c r="A9" s="162"/>
      <c r="C9" s="315" t="s">
        <v>60</v>
      </c>
      <c r="D9" s="316"/>
      <c r="E9" s="317"/>
      <c r="H9" s="371" t="s">
        <v>61</v>
      </c>
      <c r="I9" s="371"/>
    </row>
    <row r="10" spans="1:11" s="158" customFormat="1" ht="13.8" thickBot="1">
      <c r="E10" s="159"/>
    </row>
    <row r="11" spans="1:11" ht="13.8" thickBot="1">
      <c r="A11" s="362" t="s">
        <v>62</v>
      </c>
      <c r="B11" s="363"/>
      <c r="C11" s="363"/>
      <c r="D11" s="363"/>
      <c r="E11" s="363"/>
      <c r="F11" s="363"/>
      <c r="G11" s="363"/>
      <c r="H11" s="364"/>
      <c r="I11" s="204" t="e">
        <f>#REF!</f>
        <v>#REF!</v>
      </c>
    </row>
    <row r="12" spans="1:11" s="166" customFormat="1" ht="18" customHeight="1" thickBot="1">
      <c r="A12" s="358" t="s">
        <v>42</v>
      </c>
      <c r="B12" s="358" t="s">
        <v>63</v>
      </c>
      <c r="C12" s="358" t="s">
        <v>64</v>
      </c>
      <c r="D12" s="358" t="s">
        <v>65</v>
      </c>
      <c r="E12" s="365" t="s">
        <v>66</v>
      </c>
      <c r="F12" s="365" t="s">
        <v>67</v>
      </c>
      <c r="G12" s="358" t="s">
        <v>68</v>
      </c>
      <c r="H12" s="358"/>
      <c r="I12" s="358"/>
    </row>
    <row r="13" spans="1:11" s="166" customFormat="1" ht="30" customHeight="1" thickBot="1">
      <c r="A13" s="358"/>
      <c r="B13" s="358"/>
      <c r="C13" s="358"/>
      <c r="D13" s="358"/>
      <c r="E13" s="366"/>
      <c r="F13" s="366"/>
      <c r="G13" s="165" t="s">
        <v>69</v>
      </c>
      <c r="H13" s="165" t="s">
        <v>70</v>
      </c>
      <c r="I13" s="165" t="s">
        <v>71</v>
      </c>
    </row>
    <row r="14" spans="1:11" ht="15.9" customHeight="1" thickBot="1">
      <c r="A14" s="150">
        <v>1</v>
      </c>
      <c r="B14" s="167" t="s">
        <v>72</v>
      </c>
      <c r="C14" s="168" t="e">
        <f>D14*$I$11</f>
        <v>#REF!</v>
      </c>
      <c r="D14" s="169">
        <v>0.04</v>
      </c>
      <c r="E14" s="150"/>
      <c r="F14" s="150" t="str">
        <f>IF(AND(D14&gt;=G14,D14&lt;=I14),"OK","DIFERE")</f>
        <v>OK</v>
      </c>
      <c r="G14" s="170">
        <v>0.03</v>
      </c>
      <c r="H14" s="170">
        <v>0.04</v>
      </c>
      <c r="I14" s="170">
        <v>5.5E-2</v>
      </c>
      <c r="J14" s="164" t="s">
        <v>73</v>
      </c>
      <c r="K14" s="164" t="s">
        <v>74</v>
      </c>
    </row>
    <row r="15" spans="1:11" ht="15.9" customHeight="1" thickBot="1">
      <c r="A15" s="150">
        <v>2</v>
      </c>
      <c r="B15" s="167" t="s">
        <v>75</v>
      </c>
      <c r="C15" s="168" t="e">
        <f>D15*$I$11</f>
        <v>#REF!</v>
      </c>
      <c r="D15" s="171">
        <v>8.0000000000000002E-3</v>
      </c>
      <c r="E15" s="150"/>
      <c r="F15" s="150" t="str">
        <f>IF(AND(D15&gt;=G15,D15&lt;=I15),"OK","DIFERE")</f>
        <v>OK</v>
      </c>
      <c r="G15" s="170">
        <v>8.0000000000000002E-3</v>
      </c>
      <c r="H15" s="170">
        <v>8.0000000000000002E-3</v>
      </c>
      <c r="I15" s="170">
        <v>0.01</v>
      </c>
      <c r="J15" s="164" t="s">
        <v>76</v>
      </c>
      <c r="K15" s="164" t="s">
        <v>77</v>
      </c>
    </row>
    <row r="16" spans="1:11" ht="15.9" customHeight="1" thickBot="1">
      <c r="A16" s="150">
        <v>3</v>
      </c>
      <c r="B16" s="167" t="s">
        <v>78</v>
      </c>
      <c r="C16" s="168" t="e">
        <f>D16*$I$11</f>
        <v>#REF!</v>
      </c>
      <c r="D16" s="171">
        <v>1.2699999999999999E-2</v>
      </c>
      <c r="E16" s="150"/>
      <c r="F16" s="150" t="str">
        <f>IF(AND(D16&gt;=G16,D16&lt;=I16),"OK","DIFERE")</f>
        <v>OK</v>
      </c>
      <c r="G16" s="170">
        <v>9.7000000000000003E-3</v>
      </c>
      <c r="H16" s="170">
        <v>1.2699999999999999E-2</v>
      </c>
      <c r="I16" s="170">
        <v>1.2699999999999999E-2</v>
      </c>
      <c r="J16" s="164" t="s">
        <v>79</v>
      </c>
      <c r="K16" s="164" t="s">
        <v>80</v>
      </c>
    </row>
    <row r="17" spans="1:11" ht="15.9" customHeight="1" thickBot="1">
      <c r="A17" s="150">
        <v>4</v>
      </c>
      <c r="B17" s="167" t="s">
        <v>81</v>
      </c>
      <c r="C17" s="168" t="e">
        <f>D17*($I$11+C14+C15+C16)</f>
        <v>#REF!</v>
      </c>
      <c r="D17" s="171">
        <v>1.23E-2</v>
      </c>
      <c r="E17" s="150"/>
      <c r="F17" s="150" t="str">
        <f>IF(AND(D17&gt;=G17,D17&lt;=I17),"OK","DIFERE")</f>
        <v>OK</v>
      </c>
      <c r="G17" s="170">
        <v>5.8999999999999999E-3</v>
      </c>
      <c r="H17" s="170">
        <v>1.23E-2</v>
      </c>
      <c r="I17" s="170">
        <v>1.3899999999999999E-2</v>
      </c>
      <c r="J17" s="164" t="s">
        <v>82</v>
      </c>
      <c r="K17" s="164" t="s">
        <v>83</v>
      </c>
    </row>
    <row r="18" spans="1:11" ht="15.9" customHeight="1" thickBot="1">
      <c r="A18" s="150">
        <v>5</v>
      </c>
      <c r="B18" s="167" t="s">
        <v>84</v>
      </c>
      <c r="C18" s="168" t="e">
        <f>D18*($I$11+C14+C15+C16+C17)</f>
        <v>#REF!</v>
      </c>
      <c r="D18" s="171">
        <v>7.3999999999999996E-2</v>
      </c>
      <c r="E18" s="150"/>
      <c r="F18" s="150" t="str">
        <f>IF(AND(D18&gt;=G18,D18&lt;=I18),"OK","DIFERE")</f>
        <v>OK</v>
      </c>
      <c r="G18" s="170">
        <v>6.1600000000000002E-2</v>
      </c>
      <c r="H18" s="170">
        <v>7.3999999999999996E-2</v>
      </c>
      <c r="I18" s="170">
        <v>8.9599999999999999E-2</v>
      </c>
      <c r="J18" s="164" t="s">
        <v>59</v>
      </c>
      <c r="K18" s="164" t="s">
        <v>85</v>
      </c>
    </row>
    <row r="19" spans="1:11" ht="15.9" customHeight="1" thickBot="1">
      <c r="A19" s="150">
        <v>6</v>
      </c>
      <c r="B19" s="172" t="s">
        <v>86</v>
      </c>
      <c r="C19" s="173" t="e">
        <f>D19*$I$11*(1+D26)</f>
        <v>#REF!</v>
      </c>
      <c r="D19" s="174">
        <f>SUM(D20:D23)</f>
        <v>5.6499999999999995E-2</v>
      </c>
      <c r="E19" s="175"/>
      <c r="F19" s="163"/>
      <c r="G19" s="176"/>
      <c r="H19" s="176"/>
      <c r="I19" s="177"/>
      <c r="J19" s="164" t="s">
        <v>87</v>
      </c>
      <c r="K19" s="164" t="s">
        <v>88</v>
      </c>
    </row>
    <row r="20" spans="1:11" ht="15.9" customHeight="1" thickBot="1">
      <c r="A20" s="178" t="s">
        <v>89</v>
      </c>
      <c r="B20" s="367" t="s">
        <v>90</v>
      </c>
      <c r="C20" s="368"/>
      <c r="D20" s="171">
        <v>6.4999999999999997E-3</v>
      </c>
      <c r="E20" s="175"/>
      <c r="F20" s="163"/>
      <c r="G20" s="163"/>
      <c r="H20" s="163"/>
      <c r="I20" s="179"/>
    </row>
    <row r="21" spans="1:11" ht="15.9" customHeight="1" thickBot="1">
      <c r="A21" s="178" t="s">
        <v>91</v>
      </c>
      <c r="B21" s="367" t="s">
        <v>92</v>
      </c>
      <c r="C21" s="368"/>
      <c r="D21" s="171">
        <v>0.03</v>
      </c>
      <c r="E21" s="175"/>
      <c r="F21" s="163"/>
      <c r="G21" s="163"/>
      <c r="H21" s="163"/>
      <c r="I21" s="179"/>
    </row>
    <row r="22" spans="1:11" ht="15.9" customHeight="1" thickBot="1">
      <c r="A22" s="178" t="s">
        <v>93</v>
      </c>
      <c r="B22" s="367" t="s">
        <v>94</v>
      </c>
      <c r="C22" s="368"/>
      <c r="D22" s="171">
        <v>0.02</v>
      </c>
      <c r="E22" s="175"/>
      <c r="F22" s="163"/>
      <c r="G22" s="163"/>
      <c r="H22" s="163"/>
      <c r="I22" s="179"/>
    </row>
    <row r="23" spans="1:11" ht="15.9" customHeight="1" thickBot="1">
      <c r="A23" s="178" t="s">
        <v>95</v>
      </c>
      <c r="B23" s="367" t="s">
        <v>96</v>
      </c>
      <c r="C23" s="369"/>
      <c r="D23" s="180">
        <v>0</v>
      </c>
      <c r="E23" s="175"/>
      <c r="F23" s="163"/>
      <c r="G23" s="163"/>
      <c r="H23" s="163"/>
      <c r="I23" s="179"/>
    </row>
    <row r="24" spans="1:11" ht="15.9" customHeight="1" thickBot="1">
      <c r="A24" s="372" t="s">
        <v>97</v>
      </c>
      <c r="B24" s="372"/>
      <c r="C24" s="181" t="e">
        <f>SUM(C14:C19)</f>
        <v>#REF!</v>
      </c>
      <c r="D24" s="150"/>
      <c r="E24" s="150"/>
      <c r="F24" s="359" t="s">
        <v>98</v>
      </c>
      <c r="G24" s="360"/>
      <c r="H24" s="360"/>
      <c r="I24" s="361"/>
    </row>
    <row r="25" spans="1:11" ht="15.9" customHeight="1" thickBot="1">
      <c r="A25" s="372" t="s">
        <v>99</v>
      </c>
      <c r="B25" s="372"/>
      <c r="C25" s="181" t="e">
        <f>C24+I11</f>
        <v>#REF!</v>
      </c>
      <c r="D25" s="150"/>
      <c r="E25" s="150"/>
      <c r="F25" s="182" t="s">
        <v>100</v>
      </c>
      <c r="G25" s="170">
        <v>0.2034</v>
      </c>
      <c r="H25" s="170">
        <v>0.22120000000000001</v>
      </c>
      <c r="I25" s="170">
        <v>0.25</v>
      </c>
      <c r="K25" s="183"/>
    </row>
    <row r="26" spans="1:11" ht="15.9" customHeight="1" thickBot="1">
      <c r="A26" s="372" t="s">
        <v>101</v>
      </c>
      <c r="B26" s="372"/>
      <c r="C26" s="372"/>
      <c r="D26" s="205">
        <f>(((1+$D14+$D15+$D16)*(1+$D17)*(1+$D18)/(1-$D19)))-1</f>
        <v>0.22226164190779008</v>
      </c>
      <c r="E26" s="150" t="str">
        <f>IF(AND($D26&gt;=$G26,$D26&lt;=$I26),"OK","DIFERE")</f>
        <v>OK</v>
      </c>
      <c r="F26" s="182" t="s">
        <v>102</v>
      </c>
      <c r="G26" s="170">
        <f>((G25+1)*(1-E29))/((1-E29)-D23)-1</f>
        <v>0.20340000000000003</v>
      </c>
      <c r="H26" s="170">
        <f>((H25+1)*(1-E29))/((1-E29)-D23)-1</f>
        <v>0.22120000000000006</v>
      </c>
      <c r="I26" s="170">
        <f>((I25+1)*(1-E29))/((1-E29)-D23)-1</f>
        <v>0.25</v>
      </c>
    </row>
    <row r="27" spans="1:11" ht="13.8" thickBot="1">
      <c r="A27" s="184"/>
      <c r="B27" s="184"/>
      <c r="C27" s="184"/>
      <c r="D27" s="184"/>
      <c r="E27" s="185"/>
      <c r="F27" s="184"/>
      <c r="G27" s="184"/>
      <c r="H27" s="184"/>
      <c r="I27" s="184"/>
    </row>
    <row r="28" spans="1:11">
      <c r="A28" s="184"/>
      <c r="B28" s="184"/>
      <c r="C28" s="184"/>
      <c r="D28" s="184"/>
      <c r="E28" s="185"/>
      <c r="F28" s="186" t="s">
        <v>103</v>
      </c>
      <c r="G28" s="187"/>
      <c r="H28" s="187"/>
      <c r="I28" s="188"/>
    </row>
    <row r="29" spans="1:11">
      <c r="A29" s="184"/>
      <c r="B29" s="184"/>
      <c r="C29" s="184"/>
      <c r="D29" s="184"/>
      <c r="E29" s="185"/>
      <c r="F29" s="189"/>
      <c r="G29" s="163"/>
      <c r="H29" s="163"/>
      <c r="I29" s="179"/>
    </row>
    <row r="30" spans="1:11">
      <c r="A30" s="184"/>
      <c r="B30" s="184"/>
      <c r="C30" s="184"/>
      <c r="D30" s="184"/>
      <c r="E30" s="185"/>
      <c r="F30" s="189"/>
      <c r="G30" s="163"/>
      <c r="H30" s="163"/>
      <c r="I30" s="179"/>
    </row>
    <row r="31" spans="1:11">
      <c r="A31" s="184"/>
      <c r="B31" s="184"/>
      <c r="C31" s="184"/>
      <c r="D31" s="184"/>
      <c r="E31" s="185"/>
      <c r="F31" s="189"/>
      <c r="G31" s="163"/>
      <c r="H31" s="163"/>
      <c r="I31" s="179"/>
    </row>
    <row r="32" spans="1:11">
      <c r="A32" s="184" t="s">
        <v>104</v>
      </c>
      <c r="B32" s="184"/>
      <c r="C32" s="184"/>
      <c r="D32" s="184"/>
      <c r="E32" s="185"/>
      <c r="F32" s="189"/>
      <c r="G32" s="163"/>
      <c r="H32" s="163"/>
      <c r="I32" s="179"/>
    </row>
    <row r="33" spans="1:9">
      <c r="A33" s="184" t="s">
        <v>105</v>
      </c>
      <c r="B33" s="184"/>
      <c r="C33" s="184"/>
      <c r="D33" s="184"/>
      <c r="E33" s="185"/>
      <c r="F33" s="189"/>
      <c r="G33" s="163"/>
      <c r="H33" s="163"/>
      <c r="I33" s="179"/>
    </row>
    <row r="34" spans="1:9">
      <c r="A34" s="184" t="s">
        <v>106</v>
      </c>
      <c r="B34" s="184"/>
      <c r="C34" s="184"/>
      <c r="D34" s="184"/>
      <c r="E34" s="185"/>
      <c r="F34" s="189"/>
      <c r="G34" s="163"/>
      <c r="H34" s="163"/>
      <c r="I34" s="179"/>
    </row>
    <row r="35" spans="1:9" ht="13.8" thickBot="1">
      <c r="A35" s="184" t="s">
        <v>107</v>
      </c>
      <c r="B35" s="184"/>
      <c r="C35" s="184"/>
      <c r="D35" s="184"/>
      <c r="E35" s="185"/>
      <c r="F35" s="190"/>
      <c r="G35" s="191"/>
      <c r="H35" s="191"/>
      <c r="I35" s="192"/>
    </row>
    <row r="36" spans="1:9">
      <c r="A36" s="184" t="s">
        <v>108</v>
      </c>
      <c r="B36" s="184"/>
      <c r="C36" s="184"/>
      <c r="D36" s="184"/>
      <c r="E36" s="185"/>
      <c r="F36" s="184"/>
      <c r="G36" s="184"/>
      <c r="H36" s="184"/>
      <c r="I36" s="184"/>
    </row>
    <row r="37" spans="1:9">
      <c r="A37" s="184" t="s">
        <v>109</v>
      </c>
      <c r="B37" s="184"/>
      <c r="C37" s="184"/>
      <c r="D37" s="184"/>
      <c r="E37" s="185"/>
      <c r="F37" s="184"/>
      <c r="G37" s="184"/>
      <c r="H37" s="184"/>
      <c r="I37" s="184"/>
    </row>
    <row r="38" spans="1:9">
      <c r="A38" s="184" t="s">
        <v>110</v>
      </c>
      <c r="B38" s="184"/>
      <c r="C38" s="184"/>
      <c r="D38" s="184"/>
      <c r="E38" s="185"/>
      <c r="F38" s="184"/>
      <c r="G38" s="184"/>
      <c r="H38" s="184"/>
      <c r="I38" s="184"/>
    </row>
    <row r="39" spans="1:9" ht="13.8" thickBot="1">
      <c r="A39" s="184" t="s">
        <v>111</v>
      </c>
      <c r="B39" s="184"/>
      <c r="C39" s="184"/>
      <c r="D39" s="184"/>
      <c r="E39" s="185"/>
      <c r="F39" s="9"/>
      <c r="G39" s="10"/>
      <c r="H39" s="10"/>
      <c r="I39" s="184"/>
    </row>
    <row r="40" spans="1:9" ht="19.5" customHeight="1">
      <c r="A40" s="184"/>
      <c r="B40" s="184"/>
      <c r="C40" s="184"/>
      <c r="D40" s="184"/>
      <c r="E40" s="185"/>
      <c r="F40" s="373" t="e">
        <f>IF(#REF!&lt;&gt;"",#REF!," ")</f>
        <v>#REF!</v>
      </c>
      <c r="G40" s="373"/>
      <c r="H40" s="373"/>
      <c r="I40" s="184"/>
    </row>
    <row r="41" spans="1:9">
      <c r="A41" s="184"/>
      <c r="B41" s="184"/>
      <c r="C41" s="184"/>
      <c r="D41" s="184"/>
      <c r="E41" s="185"/>
      <c r="F41" s="357" t="s">
        <v>57</v>
      </c>
      <c r="G41" s="357"/>
      <c r="H41" s="357"/>
      <c r="I41" s="184"/>
    </row>
    <row r="42" spans="1:9" ht="15" customHeight="1">
      <c r="A42" s="184"/>
      <c r="B42" s="244"/>
      <c r="C42" s="244"/>
      <c r="D42" s="244"/>
      <c r="E42" s="245"/>
      <c r="F42" s="357" t="s">
        <v>54</v>
      </c>
      <c r="G42" s="357"/>
      <c r="H42" s="357"/>
      <c r="I42" s="184"/>
    </row>
    <row r="43" spans="1:9">
      <c r="A43" s="184"/>
      <c r="B43" s="184"/>
      <c r="C43" s="184"/>
      <c r="D43" s="184"/>
      <c r="E43" s="185"/>
      <c r="F43" s="184"/>
      <c r="G43" s="184"/>
      <c r="H43" s="184"/>
      <c r="I43" s="184"/>
    </row>
  </sheetData>
  <mergeCells count="21">
    <mergeCell ref="B3:H6"/>
    <mergeCell ref="H9:I9"/>
    <mergeCell ref="A24:B24"/>
    <mergeCell ref="F41:H41"/>
    <mergeCell ref="A25:B25"/>
    <mergeCell ref="A26:C26"/>
    <mergeCell ref="F40:H40"/>
    <mergeCell ref="F42:H42"/>
    <mergeCell ref="G12:I12"/>
    <mergeCell ref="F24:I24"/>
    <mergeCell ref="A11:H11"/>
    <mergeCell ref="A12:A13"/>
    <mergeCell ref="B12:B13"/>
    <mergeCell ref="C12:C13"/>
    <mergeCell ref="D12:D13"/>
    <mergeCell ref="E12:E13"/>
    <mergeCell ref="F12:F13"/>
    <mergeCell ref="B20:C20"/>
    <mergeCell ref="B21:C21"/>
    <mergeCell ref="B22:C22"/>
    <mergeCell ref="B23:C23"/>
  </mergeCells>
  <printOptions horizontalCentered="1" verticalCentered="1"/>
  <pageMargins left="0.98425196850393704" right="0.39370078740157483" top="0.98425196850393704" bottom="0.39370078740157483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/>
  <dimension ref="A1:M54"/>
  <sheetViews>
    <sheetView tabSelected="1" view="pageBreakPreview" zoomScaleSheetLayoutView="100" workbookViewId="0">
      <selection activeCell="C12" sqref="C12:E13"/>
    </sheetView>
  </sheetViews>
  <sheetFormatPr defaultColWidth="9.109375" defaultRowHeight="15"/>
  <cols>
    <col min="1" max="1" width="0.88671875" style="83" customWidth="1"/>
    <col min="2" max="2" width="7.44140625" style="84" customWidth="1"/>
    <col min="3" max="3" width="11.109375" style="84" customWidth="1"/>
    <col min="4" max="4" width="26.88671875" style="84" customWidth="1"/>
    <col min="5" max="5" width="64.109375" style="84" customWidth="1"/>
    <col min="6" max="6" width="18" style="84" customWidth="1"/>
    <col min="7" max="8" width="16.88671875" style="84" customWidth="1"/>
    <col min="9" max="9" width="19.6640625" style="84" bestFit="1" customWidth="1"/>
    <col min="10" max="10" width="12.6640625" style="84" customWidth="1"/>
    <col min="11" max="11" width="12.5546875" style="84" customWidth="1"/>
    <col min="12" max="16384" width="9.109375" style="84"/>
  </cols>
  <sheetData>
    <row r="1" spans="1:13" s="85" customFormat="1" ht="4.5" customHeight="1">
      <c r="B1" s="86"/>
      <c r="C1" s="87"/>
      <c r="D1" s="88"/>
      <c r="E1" s="374"/>
      <c r="F1" s="374"/>
      <c r="G1" s="374"/>
      <c r="H1" s="374"/>
      <c r="I1" s="374"/>
      <c r="J1" s="375"/>
    </row>
    <row r="2" spans="1:13" s="85" customFormat="1" ht="22.5" customHeight="1">
      <c r="B2" s="376" t="s">
        <v>151</v>
      </c>
      <c r="C2" s="377"/>
      <c r="D2" s="377"/>
      <c r="E2" s="377"/>
      <c r="F2" s="377"/>
      <c r="G2" s="377"/>
      <c r="H2" s="377"/>
      <c r="I2" s="377"/>
      <c r="J2" s="378"/>
      <c r="K2" s="407"/>
      <c r="L2" s="407"/>
    </row>
    <row r="3" spans="1:13" s="85" customFormat="1" ht="22.5" customHeight="1">
      <c r="B3" s="376"/>
      <c r="C3" s="377"/>
      <c r="D3" s="377"/>
      <c r="E3" s="377"/>
      <c r="F3" s="377"/>
      <c r="G3" s="377"/>
      <c r="H3" s="377"/>
      <c r="I3" s="377"/>
      <c r="J3" s="378"/>
      <c r="K3" s="407"/>
      <c r="L3" s="407"/>
    </row>
    <row r="4" spans="1:13" s="85" customFormat="1" ht="22.5" customHeight="1">
      <c r="B4" s="376"/>
      <c r="C4" s="377"/>
      <c r="D4" s="377"/>
      <c r="E4" s="377"/>
      <c r="F4" s="377"/>
      <c r="G4" s="377"/>
      <c r="H4" s="377"/>
      <c r="I4" s="377"/>
      <c r="J4" s="378"/>
    </row>
    <row r="5" spans="1:13" s="85" customFormat="1" ht="22.5" customHeight="1">
      <c r="B5" s="376"/>
      <c r="C5" s="377"/>
      <c r="D5" s="377"/>
      <c r="E5" s="377"/>
      <c r="F5" s="377"/>
      <c r="G5" s="377"/>
      <c r="H5" s="377"/>
      <c r="I5" s="377"/>
      <c r="J5" s="378"/>
    </row>
    <row r="6" spans="1:13" s="85" customFormat="1" ht="15.75" customHeight="1">
      <c r="B6" s="379"/>
      <c r="C6" s="380"/>
      <c r="D6" s="380"/>
      <c r="E6" s="380"/>
      <c r="F6" s="380"/>
      <c r="G6" s="380"/>
      <c r="H6" s="380"/>
      <c r="I6" s="380"/>
      <c r="J6" s="381"/>
    </row>
    <row r="7" spans="1:13" s="85" customFormat="1" ht="15.6">
      <c r="A7" s="89"/>
      <c r="B7" s="90"/>
      <c r="C7" s="241" t="s">
        <v>35</v>
      </c>
      <c r="D7" s="408" t="e">
        <f>IF(#REF!&lt;&gt;"",#REF!," ")</f>
        <v>#REF!</v>
      </c>
      <c r="E7" s="408"/>
      <c r="F7" s="408"/>
      <c r="G7" s="242" t="s">
        <v>39</v>
      </c>
      <c r="H7" s="409" t="e">
        <f>IF(#REF!&lt;&gt;"",#REF!," ")</f>
        <v>#REF!</v>
      </c>
      <c r="I7" s="409"/>
      <c r="J7" s="151"/>
    </row>
    <row r="8" spans="1:13" s="85" customFormat="1" ht="15.6">
      <c r="A8" s="89"/>
      <c r="B8" s="90"/>
      <c r="C8" s="242" t="s">
        <v>51</v>
      </c>
      <c r="D8" s="387" t="e">
        <f>IF(#REF!&lt;&gt;"",#REF!," ")</f>
        <v>#REF!</v>
      </c>
      <c r="E8" s="387"/>
      <c r="F8" s="91"/>
      <c r="G8" s="242" t="s">
        <v>128</v>
      </c>
      <c r="H8" s="392" t="e">
        <f>IF(#REF!&lt;&gt;"",#REF!," ")</f>
        <v>#REF!</v>
      </c>
      <c r="I8" s="392"/>
      <c r="J8" s="152"/>
      <c r="K8" s="92"/>
      <c r="L8" s="92"/>
      <c r="M8" s="92"/>
    </row>
    <row r="9" spans="1:13" s="85" customFormat="1" ht="15.6">
      <c r="A9" s="89"/>
      <c r="B9" s="90"/>
      <c r="C9" s="242" t="s">
        <v>129</v>
      </c>
      <c r="D9" s="387" t="e">
        <f>IF(#REF!&lt;&gt;"",#REF!," ")</f>
        <v>#REF!</v>
      </c>
      <c r="E9" s="387"/>
      <c r="F9" s="387"/>
      <c r="G9" s="242" t="s">
        <v>131</v>
      </c>
      <c r="H9" s="390" t="e">
        <f>IF(#REF!&lt;&gt;"",#REF!," ")</f>
        <v>#REF!</v>
      </c>
      <c r="I9" s="390"/>
      <c r="J9" s="391"/>
      <c r="K9" s="92"/>
      <c r="L9" s="92"/>
      <c r="M9" s="92"/>
    </row>
    <row r="10" spans="1:13" s="85" customFormat="1" ht="15.6">
      <c r="A10" s="89"/>
      <c r="B10" s="90"/>
      <c r="C10" s="242" t="s">
        <v>130</v>
      </c>
      <c r="D10" s="387" t="e">
        <f>IF(#REF!&lt;&gt;"",#REF!," ")</f>
        <v>#REF!</v>
      </c>
      <c r="E10" s="387"/>
      <c r="F10" s="91"/>
      <c r="G10" s="241" t="s">
        <v>1</v>
      </c>
      <c r="H10" s="421"/>
      <c r="I10" s="421"/>
      <c r="J10" s="153"/>
      <c r="K10" s="92"/>
      <c r="L10" s="92"/>
      <c r="M10" s="92"/>
    </row>
    <row r="11" spans="1:13" s="85" customFormat="1" ht="6" customHeight="1">
      <c r="A11" s="89"/>
      <c r="B11" s="93"/>
      <c r="C11" s="242"/>
      <c r="D11" s="94"/>
      <c r="E11" s="95"/>
      <c r="F11" s="95"/>
      <c r="G11" s="95"/>
      <c r="H11" s="95"/>
      <c r="I11" s="95"/>
      <c r="J11" s="96"/>
      <c r="K11" s="92"/>
      <c r="L11" s="92"/>
    </row>
    <row r="12" spans="1:13" s="98" customFormat="1" ht="18.75" customHeight="1">
      <c r="A12" s="97"/>
      <c r="B12" s="382" t="s">
        <v>42</v>
      </c>
      <c r="C12" s="415" t="s">
        <v>26</v>
      </c>
      <c r="D12" s="416"/>
      <c r="E12" s="417"/>
      <c r="F12" s="412" t="s">
        <v>2</v>
      </c>
      <c r="G12" s="413"/>
      <c r="H12" s="414"/>
      <c r="I12" s="388" t="s">
        <v>3</v>
      </c>
      <c r="J12" s="410" t="s">
        <v>4</v>
      </c>
      <c r="K12" s="92"/>
    </row>
    <row r="13" spans="1:13" s="98" customFormat="1" ht="15.6">
      <c r="A13" s="97"/>
      <c r="B13" s="383"/>
      <c r="C13" s="418"/>
      <c r="D13" s="419"/>
      <c r="E13" s="420"/>
      <c r="F13" s="99" t="s">
        <v>47</v>
      </c>
      <c r="G13" s="100" t="s">
        <v>48</v>
      </c>
      <c r="H13" s="101" t="s">
        <v>33</v>
      </c>
      <c r="I13" s="389"/>
      <c r="J13" s="411"/>
      <c r="K13" s="92"/>
    </row>
    <row r="14" spans="1:13" s="92" customFormat="1" ht="15.75" customHeight="1">
      <c r="A14" s="102"/>
      <c r="B14" s="103">
        <v>1</v>
      </c>
      <c r="C14" s="384" t="str">
        <f>IF($B14&lt;&gt;"",VLOOKUP($B14,PLANILHA_SINTÉTICA!$A:$L,3,0),"")</f>
        <v>ADMINISTRAÇÃO LOCAL</v>
      </c>
      <c r="D14" s="385"/>
      <c r="E14" s="386"/>
      <c r="F14" s="104">
        <f>IF($B14&lt;&gt;"",VLOOKUP($B14,PLANILHA_SINTÉTICA!$A:$L,9,0),"")</f>
        <v>0</v>
      </c>
      <c r="G14" s="104">
        <f>IF($B14&lt;&gt;"",VLOOKUP($B14,PLANILHA_SINTÉTICA!$A:$L,10,0),"")</f>
        <v>0</v>
      </c>
      <c r="H14" s="104">
        <f>IF($B14&lt;&gt;"",VLOOKUP($B14,PLANILHA_SINTÉTICA!$A:$L,12,0),"")</f>
        <v>0</v>
      </c>
      <c r="I14" s="104">
        <f>IF($B14&lt;&gt;"",(1+$H$10)*$H14," ")</f>
        <v>0</v>
      </c>
      <c r="J14" s="105">
        <f t="shared" ref="J14:J33" si="0">IF($B14&lt;&gt;"",IF(OR($B14="",H14=0),0,$I14/$I$34),"")</f>
        <v>0</v>
      </c>
    </row>
    <row r="15" spans="1:13" s="92" customFormat="1" ht="15.6">
      <c r="A15" s="102"/>
      <c r="B15" s="106">
        <v>2</v>
      </c>
      <c r="C15" s="393" t="str">
        <f>IF($B15&lt;&gt;"",VLOOKUP($B15,PLANILHA_SINTÉTICA!$A:$L,3,0),"")</f>
        <v>FORNECIMENTO E INSTALAÇÃO DE PLACA DE OBRA COM CHAPA GALVANIZADA E ESTRUTURA DE MADEIRA</v>
      </c>
      <c r="D15" s="394"/>
      <c r="E15" s="395"/>
      <c r="F15" s="104">
        <f>IF($B15&lt;&gt;"",VLOOKUP($B15,PLANILHA_SINTÉTICA!$A:$L,9,0),"")</f>
        <v>0</v>
      </c>
      <c r="G15" s="104">
        <f>IF($B15&lt;&gt;"",VLOOKUP($B15,PLANILHA_SINTÉTICA!$A:$L,10,0),"")</f>
        <v>0</v>
      </c>
      <c r="H15" s="104">
        <f>IF($B15&lt;&gt;"",VLOOKUP($B15,PLANILHA_SINTÉTICA!$A:$L,12,0),"")</f>
        <v>0</v>
      </c>
      <c r="I15" s="104">
        <f t="shared" ref="I15:I33" si="1">IF($B15&lt;&gt;"",(1+$H$10)*$H15," ")</f>
        <v>0</v>
      </c>
      <c r="J15" s="105">
        <f t="shared" si="0"/>
        <v>0</v>
      </c>
    </row>
    <row r="16" spans="1:13" s="92" customFormat="1" ht="15.75" customHeight="1">
      <c r="A16" s="102"/>
      <c r="B16" s="106">
        <v>3</v>
      </c>
      <c r="C16" s="393" t="str">
        <f>IF($B16&lt;&gt;"",VLOOKUP($B16,PLANILHA_SINTÉTICA!$A:$L,3,0),"")</f>
        <v>REFORMA DO BANHEIRO PNE - CENTRO DE VISITANTES</v>
      </c>
      <c r="D16" s="394"/>
      <c r="E16" s="395"/>
      <c r="F16" s="104">
        <f>IF($B16&lt;&gt;"",VLOOKUP($B16,PLANILHA_SINTÉTICA!$A:$L,9,0),"")</f>
        <v>0</v>
      </c>
      <c r="G16" s="104">
        <f>IF($B16&lt;&gt;"",VLOOKUP($B16,PLANILHA_SINTÉTICA!$A:$L,10,0),"")</f>
        <v>0</v>
      </c>
      <c r="H16" s="104">
        <f>IF($B16&lt;&gt;"",VLOOKUP($B16,PLANILHA_SINTÉTICA!$A:$L,12,0),"")</f>
        <v>0</v>
      </c>
      <c r="I16" s="104">
        <f t="shared" si="1"/>
        <v>0</v>
      </c>
      <c r="J16" s="105">
        <f t="shared" si="0"/>
        <v>0</v>
      </c>
    </row>
    <row r="17" spans="1:10" s="92" customFormat="1" ht="30" customHeight="1">
      <c r="A17" s="102"/>
      <c r="B17" s="106">
        <v>4</v>
      </c>
      <c r="C17" s="393" t="str">
        <f>IF($B17&lt;&gt;"",VLOOKUP($B17,PLANILHA_SINTÉTICA!$A:$L,3,0),"")</f>
        <v>CONSTRUÇÃO DE DECK EM MADEIRA COM RAMPAS DE ACESSO E PROTEÇÃO LATERAL - CENTRO DE VISITANTES</v>
      </c>
      <c r="D17" s="394"/>
      <c r="E17" s="395"/>
      <c r="F17" s="104">
        <f>IF($B17&lt;&gt;"",VLOOKUP($B17,PLANILHA_SINTÉTICA!$A:$L,9,0),"")</f>
        <v>0</v>
      </c>
      <c r="G17" s="104">
        <f>IF($B17&lt;&gt;"",VLOOKUP($B17,PLANILHA_SINTÉTICA!$A:$L,10,0),"")</f>
        <v>0</v>
      </c>
      <c r="H17" s="104">
        <f>IF($B17&lt;&gt;"",VLOOKUP($B17,PLANILHA_SINTÉTICA!$A:$L,12,0),"")</f>
        <v>0</v>
      </c>
      <c r="I17" s="104">
        <f t="shared" si="1"/>
        <v>0</v>
      </c>
      <c r="J17" s="105">
        <f t="shared" si="0"/>
        <v>0</v>
      </c>
    </row>
    <row r="18" spans="1:10" s="92" customFormat="1" ht="15.75" customHeight="1">
      <c r="A18" s="102"/>
      <c r="B18" s="106">
        <v>5</v>
      </c>
      <c r="C18" s="393" t="str">
        <f>IF($B18&lt;&gt;"",VLOOKUP($B18,PLANILHA_SINTÉTICA!$A:$L,3,0),"")</f>
        <v>INSTALAÇÃO DE CALHA DE ALUMÍNIO NO BEIRAL - CENTRO DE VISITANTES</v>
      </c>
      <c r="D18" s="394"/>
      <c r="E18" s="395"/>
      <c r="F18" s="104">
        <f>IF($B18&lt;&gt;"",VLOOKUP($B18,PLANILHA_SINTÉTICA!$A:$L,9,0),"")</f>
        <v>0</v>
      </c>
      <c r="G18" s="104">
        <f>IF($B18&lt;&gt;"",VLOOKUP($B18,PLANILHA_SINTÉTICA!$A:$L,10,0),"")</f>
        <v>0</v>
      </c>
      <c r="H18" s="104">
        <f>IF($B18&lt;&gt;"",VLOOKUP($B18,PLANILHA_SINTÉTICA!$A:$L,12,0),"")</f>
        <v>0</v>
      </c>
      <c r="I18" s="104">
        <f t="shared" si="1"/>
        <v>0</v>
      </c>
      <c r="J18" s="105">
        <f t="shared" si="0"/>
        <v>0</v>
      </c>
    </row>
    <row r="19" spans="1:10" s="92" customFormat="1" ht="15.75" customHeight="1">
      <c r="A19" s="102"/>
      <c r="B19" s="106">
        <v>6</v>
      </c>
      <c r="C19" s="393" t="str">
        <f>IF($B19&lt;&gt;"",VLOOKUP($B19,PLANILHA_SINTÉTICA!$A:$L,3,0),"")</f>
        <v>MANUTENÇÃO DAS PONTES E INSTALAÇÃO DE PROTEÇÃO LATERAL - TRILHA</v>
      </c>
      <c r="D19" s="394"/>
      <c r="E19" s="395"/>
      <c r="F19" s="104">
        <f>IF($B19&lt;&gt;"",VLOOKUP($B19,PLANILHA_SINTÉTICA!$A:$L,9,0),"")</f>
        <v>0</v>
      </c>
      <c r="G19" s="104">
        <f>IF($B19&lt;&gt;"",VLOOKUP($B19,PLANILHA_SINTÉTICA!$A:$L,10,0),"")</f>
        <v>0</v>
      </c>
      <c r="H19" s="104">
        <f>IF($B19&lt;&gt;"",VLOOKUP($B19,PLANILHA_SINTÉTICA!$A:$L,12,0),"")</f>
        <v>0</v>
      </c>
      <c r="I19" s="104">
        <f t="shared" si="1"/>
        <v>0</v>
      </c>
      <c r="J19" s="105">
        <f t="shared" si="0"/>
        <v>0</v>
      </c>
    </row>
    <row r="20" spans="1:10" s="92" customFormat="1" ht="15.75" customHeight="1">
      <c r="A20" s="102"/>
      <c r="B20" s="106"/>
      <c r="C20" s="393" t="str">
        <f>IF($B20&lt;&gt;"",VLOOKUP($B20,PLANILHA_SINTÉTICA!$A:$L,3,0),"")</f>
        <v/>
      </c>
      <c r="D20" s="394"/>
      <c r="E20" s="395"/>
      <c r="F20" s="104" t="str">
        <f>IF($B20&lt;&gt;"",VLOOKUP($B20,PLANILHA_SINTÉTICA!$A:$L,9,0),"")</f>
        <v/>
      </c>
      <c r="G20" s="104" t="str">
        <f>IF($B20&lt;&gt;"",VLOOKUP($B20,PLANILHA_SINTÉTICA!$A:$L,10,0),"")</f>
        <v/>
      </c>
      <c r="H20" s="104" t="str">
        <f>IF($B20&lt;&gt;"",VLOOKUP($B20,PLANILHA_SINTÉTICA!$A:$L,12,0),"")</f>
        <v/>
      </c>
      <c r="I20" s="104" t="str">
        <f t="shared" si="1"/>
        <v xml:space="preserve"> </v>
      </c>
      <c r="J20" s="105" t="str">
        <f t="shared" si="0"/>
        <v/>
      </c>
    </row>
    <row r="21" spans="1:10" s="92" customFormat="1" ht="15.75" customHeight="1">
      <c r="A21" s="102"/>
      <c r="B21" s="106"/>
      <c r="C21" s="393" t="str">
        <f>IF($B21&lt;&gt;"",VLOOKUP($B21,PLANILHA_SINTÉTICA!$A:$L,3,0),"")</f>
        <v/>
      </c>
      <c r="D21" s="394"/>
      <c r="E21" s="395"/>
      <c r="F21" s="104" t="str">
        <f>IF($B21&lt;&gt;"",VLOOKUP($B21,PLANILHA_SINTÉTICA!$A:$L,9,0),"")</f>
        <v/>
      </c>
      <c r="G21" s="104" t="str">
        <f>IF($B21&lt;&gt;"",VLOOKUP($B21,PLANILHA_SINTÉTICA!$A:$L,10,0),"")</f>
        <v/>
      </c>
      <c r="H21" s="104" t="str">
        <f>IF($B21&lt;&gt;"",VLOOKUP($B21,PLANILHA_SINTÉTICA!$A:$L,12,0),"")</f>
        <v/>
      </c>
      <c r="I21" s="104" t="str">
        <f t="shared" si="1"/>
        <v xml:space="preserve"> </v>
      </c>
      <c r="J21" s="105" t="str">
        <f t="shared" si="0"/>
        <v/>
      </c>
    </row>
    <row r="22" spans="1:10" s="92" customFormat="1" ht="15.75" customHeight="1">
      <c r="A22" s="102"/>
      <c r="B22" s="106"/>
      <c r="C22" s="393" t="str">
        <f>IF($B22&lt;&gt;"",VLOOKUP($B22,PLANILHA_SINTÉTICA!$A:$L,3,0),"")</f>
        <v/>
      </c>
      <c r="D22" s="394"/>
      <c r="E22" s="395"/>
      <c r="F22" s="104" t="str">
        <f>IF($B22&lt;&gt;"",VLOOKUP($B22,PLANILHA_SINTÉTICA!$A:$L,9,0),"")</f>
        <v/>
      </c>
      <c r="G22" s="104" t="str">
        <f>IF($B22&lt;&gt;"",VLOOKUP($B22,PLANILHA_SINTÉTICA!$A:$L,10,0),"")</f>
        <v/>
      </c>
      <c r="H22" s="104" t="str">
        <f>IF($B22&lt;&gt;"",VLOOKUP($B22,PLANILHA_SINTÉTICA!$A:$L,12,0),"")</f>
        <v/>
      </c>
      <c r="I22" s="104" t="str">
        <f t="shared" si="1"/>
        <v xml:space="preserve"> </v>
      </c>
      <c r="J22" s="105" t="str">
        <f t="shared" si="0"/>
        <v/>
      </c>
    </row>
    <row r="23" spans="1:10" s="92" customFormat="1" ht="15.75" customHeight="1">
      <c r="A23" s="102"/>
      <c r="B23" s="106"/>
      <c r="C23" s="393" t="str">
        <f>IF($B23&lt;&gt;"",VLOOKUP($B23,PLANILHA_SINTÉTICA!$A:$L,3,0),"")</f>
        <v/>
      </c>
      <c r="D23" s="394"/>
      <c r="E23" s="395"/>
      <c r="F23" s="104" t="str">
        <f>IF($B23&lt;&gt;"",VLOOKUP($B23,PLANILHA_SINTÉTICA!$A:$L,9,0),"")</f>
        <v/>
      </c>
      <c r="G23" s="104" t="str">
        <f>IF($B23&lt;&gt;"",VLOOKUP($B23,PLANILHA_SINTÉTICA!$A:$L,10,0),"")</f>
        <v/>
      </c>
      <c r="H23" s="104" t="str">
        <f>IF($B23&lt;&gt;"",VLOOKUP($B23,PLANILHA_SINTÉTICA!$A:$L,12,0),"")</f>
        <v/>
      </c>
      <c r="I23" s="104" t="str">
        <f t="shared" si="1"/>
        <v xml:space="preserve"> </v>
      </c>
      <c r="J23" s="105" t="str">
        <f t="shared" si="0"/>
        <v/>
      </c>
    </row>
    <row r="24" spans="1:10" s="92" customFormat="1" ht="15.75" customHeight="1">
      <c r="A24" s="102"/>
      <c r="B24" s="106"/>
      <c r="C24" s="393" t="str">
        <f>IF($B24&lt;&gt;"",VLOOKUP($B24,PLANILHA_SINTÉTICA!$A:$L,3,0),"")</f>
        <v/>
      </c>
      <c r="D24" s="394"/>
      <c r="E24" s="395"/>
      <c r="F24" s="104" t="str">
        <f>IF($B24&lt;&gt;"",VLOOKUP($B24,PLANILHA_SINTÉTICA!$A:$L,9,0),"")</f>
        <v/>
      </c>
      <c r="G24" s="104" t="str">
        <f>IF($B24&lt;&gt;"",VLOOKUP($B24,PLANILHA_SINTÉTICA!$A:$L,10,0),"")</f>
        <v/>
      </c>
      <c r="H24" s="104" t="str">
        <f>IF($B24&lt;&gt;"",VLOOKUP($B24,PLANILHA_SINTÉTICA!$A:$L,12,0),"")</f>
        <v/>
      </c>
      <c r="I24" s="104" t="str">
        <f t="shared" si="1"/>
        <v xml:space="preserve"> </v>
      </c>
      <c r="J24" s="105" t="str">
        <f t="shared" si="0"/>
        <v/>
      </c>
    </row>
    <row r="25" spans="1:10" s="92" customFormat="1" ht="15.75" customHeight="1">
      <c r="A25" s="102"/>
      <c r="B25" s="106"/>
      <c r="C25" s="393" t="str">
        <f>IF($B25&lt;&gt;"",VLOOKUP($B25,PLANILHA_SINTÉTICA!$A:$L,3,0),"")</f>
        <v/>
      </c>
      <c r="D25" s="394"/>
      <c r="E25" s="395"/>
      <c r="F25" s="104" t="str">
        <f>IF($B25&lt;&gt;"",VLOOKUP($B25,PLANILHA_SINTÉTICA!$A:$L,9,0),"")</f>
        <v/>
      </c>
      <c r="G25" s="104" t="str">
        <f>IF($B25&lt;&gt;"",VLOOKUP($B25,PLANILHA_SINTÉTICA!$A:$L,10,0),"")</f>
        <v/>
      </c>
      <c r="H25" s="104" t="str">
        <f>IF($B25&lt;&gt;"",VLOOKUP($B25,PLANILHA_SINTÉTICA!$A:$L,12,0),"")</f>
        <v/>
      </c>
      <c r="I25" s="104" t="str">
        <f t="shared" si="1"/>
        <v xml:space="preserve"> </v>
      </c>
      <c r="J25" s="105" t="str">
        <f t="shared" si="0"/>
        <v/>
      </c>
    </row>
    <row r="26" spans="1:10" s="92" customFormat="1" ht="15.75" customHeight="1">
      <c r="A26" s="102"/>
      <c r="B26" s="106"/>
      <c r="C26" s="393" t="str">
        <f>IF($B26&lt;&gt;"",VLOOKUP($B26,PLANILHA_SINTÉTICA!$A:$L,3,0),"")</f>
        <v/>
      </c>
      <c r="D26" s="394"/>
      <c r="E26" s="395"/>
      <c r="F26" s="104" t="str">
        <f>IF($B26&lt;&gt;"",VLOOKUP($B26,PLANILHA_SINTÉTICA!$A:$L,9,0),"")</f>
        <v/>
      </c>
      <c r="G26" s="104" t="str">
        <f>IF($B26&lt;&gt;"",VLOOKUP($B26,PLANILHA_SINTÉTICA!$A:$L,10,0),"")</f>
        <v/>
      </c>
      <c r="H26" s="104" t="str">
        <f>IF($B26&lt;&gt;"",VLOOKUP($B26,PLANILHA_SINTÉTICA!$A:$L,12,0),"")</f>
        <v/>
      </c>
      <c r="I26" s="104" t="str">
        <f t="shared" si="1"/>
        <v xml:space="preserve"> </v>
      </c>
      <c r="J26" s="105" t="str">
        <f t="shared" si="0"/>
        <v/>
      </c>
    </row>
    <row r="27" spans="1:10" s="92" customFormat="1" ht="15.6">
      <c r="A27" s="102"/>
      <c r="B27" s="106"/>
      <c r="C27" s="393" t="str">
        <f>IF($B27&lt;&gt;"",VLOOKUP($B27,PLANILHA_SINTÉTICA!$A:$L,3,0),"")</f>
        <v/>
      </c>
      <c r="D27" s="394"/>
      <c r="E27" s="395"/>
      <c r="F27" s="104" t="str">
        <f>IF($B27&lt;&gt;"",VLOOKUP($B27,PLANILHA_SINTÉTICA!$A:$L,9,0),"")</f>
        <v/>
      </c>
      <c r="G27" s="104" t="str">
        <f>IF($B27&lt;&gt;"",VLOOKUP($B27,PLANILHA_SINTÉTICA!$A:$L,10,0),"")</f>
        <v/>
      </c>
      <c r="H27" s="104" t="str">
        <f>IF($B27&lt;&gt;"",VLOOKUP($B27,PLANILHA_SINTÉTICA!$A:$L,12,0),"")</f>
        <v/>
      </c>
      <c r="I27" s="104" t="str">
        <f t="shared" si="1"/>
        <v xml:space="preserve"> </v>
      </c>
      <c r="J27" s="105" t="str">
        <f t="shared" si="0"/>
        <v/>
      </c>
    </row>
    <row r="28" spans="1:10" s="92" customFormat="1" ht="15.6">
      <c r="A28" s="102"/>
      <c r="B28" s="106"/>
      <c r="C28" s="393" t="str">
        <f>IF($B28&lt;&gt;"",VLOOKUP($B28,PLANILHA_SINTÉTICA!$A:$L,3,0),"")</f>
        <v/>
      </c>
      <c r="D28" s="394"/>
      <c r="E28" s="395"/>
      <c r="F28" s="104" t="str">
        <f>IF($B28&lt;&gt;"",VLOOKUP($B28,PLANILHA_SINTÉTICA!$A:$L,9,0),"")</f>
        <v/>
      </c>
      <c r="G28" s="104" t="str">
        <f>IF($B28&lt;&gt;"",VLOOKUP($B28,PLANILHA_SINTÉTICA!$A:$L,10,0),"")</f>
        <v/>
      </c>
      <c r="H28" s="104" t="str">
        <f>IF($B28&lt;&gt;"",VLOOKUP($B28,PLANILHA_SINTÉTICA!$A:$L,12,0),"")</f>
        <v/>
      </c>
      <c r="I28" s="104" t="str">
        <f t="shared" si="1"/>
        <v xml:space="preserve"> </v>
      </c>
      <c r="J28" s="105" t="str">
        <f t="shared" si="0"/>
        <v/>
      </c>
    </row>
    <row r="29" spans="1:10" s="92" customFormat="1" ht="15.75" customHeight="1">
      <c r="A29" s="102"/>
      <c r="B29" s="106"/>
      <c r="C29" s="393" t="str">
        <f>IF($B29&lt;&gt;"",VLOOKUP($B29,PLANILHA_SINTÉTICA!$A:$L,3,0),"")</f>
        <v/>
      </c>
      <c r="D29" s="394"/>
      <c r="E29" s="395"/>
      <c r="F29" s="104" t="str">
        <f>IF($B29&lt;&gt;"",VLOOKUP($B29,PLANILHA_SINTÉTICA!$A:$L,9,0),"")</f>
        <v/>
      </c>
      <c r="G29" s="104" t="str">
        <f>IF($B29&lt;&gt;"",VLOOKUP($B29,PLANILHA_SINTÉTICA!$A:$L,10,0),"")</f>
        <v/>
      </c>
      <c r="H29" s="104" t="str">
        <f>IF($B29&lt;&gt;"",VLOOKUP($B29,PLANILHA_SINTÉTICA!$A:$L,12,0),"")</f>
        <v/>
      </c>
      <c r="I29" s="104" t="str">
        <f t="shared" si="1"/>
        <v xml:space="preserve"> </v>
      </c>
      <c r="J29" s="105" t="str">
        <f t="shared" si="0"/>
        <v/>
      </c>
    </row>
    <row r="30" spans="1:10" s="92" customFormat="1" ht="15.6">
      <c r="A30" s="102"/>
      <c r="B30" s="106"/>
      <c r="C30" s="393" t="str">
        <f>IF($B30&lt;&gt;"",VLOOKUP($B30,PLANILHA_SINTÉTICA!$A:$L,3,0),"")</f>
        <v/>
      </c>
      <c r="D30" s="394"/>
      <c r="E30" s="395"/>
      <c r="F30" s="104" t="str">
        <f>IF($B30&lt;&gt;"",VLOOKUP($B30,PLANILHA_SINTÉTICA!$A:$L,9,0),"")</f>
        <v/>
      </c>
      <c r="G30" s="104" t="str">
        <f>IF($B30&lt;&gt;"",VLOOKUP($B30,PLANILHA_SINTÉTICA!$A:$L,10,0),"")</f>
        <v/>
      </c>
      <c r="H30" s="104" t="str">
        <f>IF($B30&lt;&gt;"",VLOOKUP($B30,PLANILHA_SINTÉTICA!$A:$L,12,0),"")</f>
        <v/>
      </c>
      <c r="I30" s="104" t="str">
        <f t="shared" si="1"/>
        <v xml:space="preserve"> </v>
      </c>
      <c r="J30" s="105" t="str">
        <f t="shared" si="0"/>
        <v/>
      </c>
    </row>
    <row r="31" spans="1:10" s="92" customFormat="1" ht="15.75" customHeight="1">
      <c r="A31" s="102"/>
      <c r="B31" s="106"/>
      <c r="C31" s="393" t="str">
        <f>IF($B31&lt;&gt;"",VLOOKUP($B31,PLANILHA_SINTÉTICA!$A:$L,3,0),"")</f>
        <v/>
      </c>
      <c r="D31" s="394"/>
      <c r="E31" s="395"/>
      <c r="F31" s="104" t="str">
        <f>IF($B31&lt;&gt;"",VLOOKUP($B31,PLANILHA_SINTÉTICA!$A:$L,9,0),"")</f>
        <v/>
      </c>
      <c r="G31" s="104" t="str">
        <f>IF($B31&lt;&gt;"",VLOOKUP($B31,PLANILHA_SINTÉTICA!$A:$L,10,0),"")</f>
        <v/>
      </c>
      <c r="H31" s="104" t="str">
        <f>IF($B31&lt;&gt;"",VLOOKUP($B31,PLANILHA_SINTÉTICA!$A:$L,12,0),"")</f>
        <v/>
      </c>
      <c r="I31" s="104" t="str">
        <f t="shared" si="1"/>
        <v xml:space="preserve"> </v>
      </c>
      <c r="J31" s="105" t="str">
        <f t="shared" si="0"/>
        <v/>
      </c>
    </row>
    <row r="32" spans="1:10" s="92" customFormat="1" ht="15.75" customHeight="1">
      <c r="A32" s="102"/>
      <c r="B32" s="106"/>
      <c r="C32" s="393" t="str">
        <f>IF($B32&lt;&gt;"",VLOOKUP($B32,PLANILHA_SINTÉTICA!$A:$L,3,0),"")</f>
        <v/>
      </c>
      <c r="D32" s="394"/>
      <c r="E32" s="395"/>
      <c r="F32" s="104" t="str">
        <f>IF($B32&lt;&gt;"",VLOOKUP($B32,PLANILHA_SINTÉTICA!$A:$L,9,0),"")</f>
        <v/>
      </c>
      <c r="G32" s="104" t="str">
        <f>IF($B32&lt;&gt;"",VLOOKUP($B32,PLANILHA_SINTÉTICA!$A:$L,10,0),"")</f>
        <v/>
      </c>
      <c r="H32" s="104" t="str">
        <f>IF($B32&lt;&gt;"",VLOOKUP($B32,PLANILHA_SINTÉTICA!$A:$L,12,0),"")</f>
        <v/>
      </c>
      <c r="I32" s="104" t="str">
        <f t="shared" si="1"/>
        <v xml:space="preserve"> </v>
      </c>
      <c r="J32" s="105" t="str">
        <f t="shared" si="0"/>
        <v/>
      </c>
    </row>
    <row r="33" spans="1:10" s="92" customFormat="1" ht="15.75" customHeight="1">
      <c r="A33" s="102"/>
      <c r="B33" s="106"/>
      <c r="C33" s="393" t="str">
        <f>IF($B33&lt;&gt;"",VLOOKUP($B33,PLANILHA_SINTÉTICA!$A:$L,3,0),"")</f>
        <v/>
      </c>
      <c r="D33" s="394"/>
      <c r="E33" s="395"/>
      <c r="F33" s="104" t="str">
        <f>IF($B33&lt;&gt;"",VLOOKUP($B33,PLANILHA_SINTÉTICA!$A:$L,9,0),"")</f>
        <v/>
      </c>
      <c r="G33" s="104" t="str">
        <f>IF($B33&lt;&gt;"",VLOOKUP($B33,PLANILHA_SINTÉTICA!$A:$L,10,0),"")</f>
        <v/>
      </c>
      <c r="H33" s="104" t="str">
        <f>IF($B33&lt;&gt;"",VLOOKUP($B33,PLANILHA_SINTÉTICA!$A:$L,12,0),"")</f>
        <v/>
      </c>
      <c r="I33" s="104" t="str">
        <f t="shared" si="1"/>
        <v xml:space="preserve"> </v>
      </c>
      <c r="J33" s="105" t="str">
        <f t="shared" si="0"/>
        <v/>
      </c>
    </row>
    <row r="34" spans="1:10" s="113" customFormat="1" ht="20.100000000000001" customHeight="1">
      <c r="A34" s="107"/>
      <c r="B34" s="108" t="s">
        <v>5</v>
      </c>
      <c r="C34" s="109"/>
      <c r="D34" s="109"/>
      <c r="E34" s="109"/>
      <c r="F34" s="110">
        <f>SUMIF(F14:F33,"&gt;0",F14:F33)</f>
        <v>0</v>
      </c>
      <c r="G34" s="110">
        <f>SUMIF(G14:G33,"&gt;0",G14:G33)</f>
        <v>0</v>
      </c>
      <c r="H34" s="110">
        <f>SUMIF(H14:H33,"&gt;0",H14:H33)</f>
        <v>0</v>
      </c>
      <c r="I34" s="111">
        <f>SUM(I14:I33)</f>
        <v>0</v>
      </c>
      <c r="J34" s="112">
        <f>SUM(J14:J33)</f>
        <v>0</v>
      </c>
    </row>
    <row r="35" spans="1:10" s="118" customFormat="1" ht="20.100000000000001" customHeight="1">
      <c r="A35" s="114"/>
      <c r="B35" s="108" t="s">
        <v>6</v>
      </c>
      <c r="C35" s="109"/>
      <c r="D35" s="109"/>
      <c r="E35" s="109"/>
      <c r="F35" s="115">
        <f>IF(H34=0,0,F34/$H$34)</f>
        <v>0</v>
      </c>
      <c r="G35" s="115">
        <f>IF(H34=0,0,G34/$H$34)</f>
        <v>0</v>
      </c>
      <c r="H35" s="115">
        <f>F35+G35</f>
        <v>0</v>
      </c>
      <c r="I35" s="116" t="s">
        <v>7</v>
      </c>
      <c r="J35" s="117" t="s">
        <v>7</v>
      </c>
    </row>
    <row r="36" spans="1:10" s="83" customFormat="1" ht="9" customHeight="1">
      <c r="A36" s="119"/>
      <c r="B36" s="120"/>
      <c r="C36" s="121"/>
      <c r="D36" s="121"/>
      <c r="E36" s="121"/>
      <c r="F36" s="122"/>
      <c r="G36" s="122"/>
      <c r="H36" s="122"/>
      <c r="I36" s="122"/>
      <c r="J36" s="122"/>
    </row>
    <row r="37" spans="1:10" s="83" customFormat="1" ht="15.6">
      <c r="A37" s="119"/>
      <c r="B37" s="401" t="s">
        <v>113</v>
      </c>
      <c r="C37" s="402"/>
      <c r="D37" s="402"/>
      <c r="E37" s="149" t="e">
        <f>IF(#REF!&lt;&gt;"",#REF!," ")</f>
        <v>#REF!</v>
      </c>
      <c r="F37" s="123"/>
      <c r="G37" s="124"/>
      <c r="H37" s="124"/>
      <c r="I37" s="124"/>
      <c r="J37" s="125"/>
    </row>
    <row r="38" spans="1:10" s="83" customFormat="1" ht="15.6">
      <c r="A38" s="119"/>
      <c r="B38" s="126"/>
      <c r="C38" s="126"/>
      <c r="D38" s="126"/>
      <c r="E38" s="126"/>
      <c r="F38" s="126"/>
      <c r="G38" s="126"/>
      <c r="H38" s="126"/>
      <c r="I38" s="126"/>
      <c r="J38" s="126"/>
    </row>
    <row r="39" spans="1:10">
      <c r="B39" s="126"/>
      <c r="C39" s="126"/>
      <c r="D39" s="126"/>
      <c r="E39" s="126"/>
      <c r="F39" s="126"/>
      <c r="G39" s="126"/>
      <c r="H39" s="126"/>
      <c r="I39" s="126"/>
      <c r="J39" s="126"/>
    </row>
    <row r="40" spans="1:10">
      <c r="B40" s="126"/>
      <c r="C40" s="343"/>
      <c r="D40" s="343"/>
      <c r="E40" s="343"/>
      <c r="F40" s="126"/>
      <c r="G40" s="126"/>
      <c r="H40" s="126"/>
      <c r="I40" s="126"/>
      <c r="J40" s="126"/>
    </row>
    <row r="41" spans="1:10">
      <c r="B41" s="126"/>
      <c r="C41" s="406"/>
      <c r="D41" s="406"/>
      <c r="E41" s="344"/>
      <c r="F41" s="126"/>
      <c r="G41" s="126"/>
      <c r="H41" s="126"/>
      <c r="I41" s="126"/>
      <c r="J41" s="126"/>
    </row>
    <row r="42" spans="1:10" ht="15.75" customHeight="1">
      <c r="B42" s="126"/>
      <c r="C42" s="403" t="e">
        <f>IF(#REF!&lt;&gt;"",#REF!," ")</f>
        <v>#REF!</v>
      </c>
      <c r="D42" s="403"/>
      <c r="E42" s="356"/>
      <c r="F42" s="126"/>
      <c r="G42" s="126"/>
      <c r="H42" s="126"/>
      <c r="I42" s="126"/>
      <c r="J42" s="126"/>
    </row>
    <row r="43" spans="1:10" ht="15.6">
      <c r="B43" s="126"/>
      <c r="C43" s="404" t="s">
        <v>8</v>
      </c>
      <c r="D43" s="404"/>
      <c r="E43" s="127"/>
      <c r="F43" s="126"/>
      <c r="G43" s="126"/>
      <c r="H43" s="126"/>
      <c r="I43" s="126"/>
      <c r="J43" s="126"/>
    </row>
    <row r="44" spans="1:10" ht="15.6">
      <c r="B44" s="126"/>
      <c r="C44" s="405" t="s">
        <v>9</v>
      </c>
      <c r="D44" s="405"/>
      <c r="E44" s="128"/>
      <c r="F44" s="126"/>
      <c r="G44" s="126"/>
      <c r="H44" s="126"/>
      <c r="I44" s="126"/>
      <c r="J44" s="126"/>
    </row>
    <row r="45" spans="1:10" ht="6" customHeight="1">
      <c r="B45" s="126"/>
      <c r="C45" s="126"/>
      <c r="D45" s="126"/>
      <c r="E45" s="126"/>
      <c r="F45" s="126"/>
      <c r="G45" s="126"/>
      <c r="H45" s="126"/>
      <c r="I45" s="126"/>
      <c r="J45" s="126"/>
    </row>
    <row r="46" spans="1:10">
      <c r="B46" s="126"/>
      <c r="C46" s="126"/>
      <c r="D46" s="126"/>
      <c r="E46" s="126"/>
      <c r="F46" s="126"/>
      <c r="G46" s="126"/>
      <c r="H46" s="126"/>
      <c r="I46" s="126"/>
      <c r="J46" s="126"/>
    </row>
    <row r="47" spans="1:10">
      <c r="B47" s="126"/>
      <c r="C47" s="126"/>
      <c r="D47" s="126"/>
      <c r="E47" s="126"/>
      <c r="F47" s="126"/>
      <c r="G47" s="126"/>
      <c r="H47" s="126"/>
      <c r="I47" s="126"/>
      <c r="J47" s="126"/>
    </row>
    <row r="48" spans="1:10">
      <c r="B48" s="126"/>
      <c r="C48" s="126"/>
      <c r="D48" s="126"/>
      <c r="E48" s="126"/>
      <c r="F48" s="345" t="s">
        <v>155</v>
      </c>
      <c r="G48" s="345"/>
      <c r="H48" s="345"/>
      <c r="I48" s="345"/>
      <c r="J48" s="126"/>
    </row>
    <row r="49" spans="2:11">
      <c r="B49" s="126"/>
      <c r="C49" s="126"/>
      <c r="D49" s="126"/>
      <c r="E49" s="126"/>
      <c r="F49" s="346"/>
      <c r="G49" s="126"/>
      <c r="H49" s="346"/>
      <c r="I49" s="126"/>
      <c r="J49" s="126"/>
    </row>
    <row r="50" spans="2:11" ht="15.6">
      <c r="B50" s="126"/>
      <c r="C50" s="126"/>
      <c r="D50" s="126"/>
      <c r="E50" s="126"/>
      <c r="F50" s="396" t="s">
        <v>2</v>
      </c>
      <c r="G50" s="397"/>
      <c r="H50" s="398"/>
      <c r="I50" s="399" t="s">
        <v>3</v>
      </c>
      <c r="J50" s="126"/>
    </row>
    <row r="51" spans="2:11" ht="15.6">
      <c r="B51" s="126"/>
      <c r="C51" s="126"/>
      <c r="D51" s="126"/>
      <c r="E51" s="126"/>
      <c r="F51" s="347" t="s">
        <v>47</v>
      </c>
      <c r="G51" s="348" t="s">
        <v>48</v>
      </c>
      <c r="H51" s="349" t="s">
        <v>33</v>
      </c>
      <c r="I51" s="400"/>
    </row>
    <row r="52" spans="2:11" ht="15.6">
      <c r="F52" s="350">
        <f>F34</f>
        <v>0</v>
      </c>
      <c r="G52" s="350">
        <f>G34*(1.8707/2.17)</f>
        <v>0</v>
      </c>
      <c r="H52" s="350">
        <f>F52+G52</f>
        <v>0</v>
      </c>
      <c r="I52" s="350">
        <f>H52*(1+G54)</f>
        <v>0</v>
      </c>
      <c r="J52" s="351" t="s">
        <v>156</v>
      </c>
      <c r="K52" s="345" t="str">
        <f>IF(I52&lt;I34,"DAR PREFERÊNCIA À TABELA COM DESONERAÇÃO", "DAR PREFERÊNCIA À TABELA SEM DESONERAÇÃO")</f>
        <v>DAR PREFERÊNCIA À TABELA SEM DESONERAÇÃO</v>
      </c>
    </row>
    <row r="54" spans="2:11" ht="15.6">
      <c r="F54" s="242" t="s">
        <v>157</v>
      </c>
      <c r="G54" s="352"/>
      <c r="H54" s="353"/>
      <c r="I54" s="352"/>
    </row>
  </sheetData>
  <mergeCells count="43">
    <mergeCell ref="K2:L3"/>
    <mergeCell ref="D7:F7"/>
    <mergeCell ref="H7:I7"/>
    <mergeCell ref="J12:J13"/>
    <mergeCell ref="F12:H12"/>
    <mergeCell ref="C12:E13"/>
    <mergeCell ref="H10:I10"/>
    <mergeCell ref="C29:E29"/>
    <mergeCell ref="C31:E31"/>
    <mergeCell ref="C30:E30"/>
    <mergeCell ref="F50:H50"/>
    <mergeCell ref="I50:I51"/>
    <mergeCell ref="B37:D37"/>
    <mergeCell ref="C32:E32"/>
    <mergeCell ref="C33:E33"/>
    <mergeCell ref="C42:D42"/>
    <mergeCell ref="C43:D43"/>
    <mergeCell ref="C44:D44"/>
    <mergeCell ref="C41:D41"/>
    <mergeCell ref="C15:E15"/>
    <mergeCell ref="C16:E16"/>
    <mergeCell ref="C17:E17"/>
    <mergeCell ref="C27:E27"/>
    <mergeCell ref="C28:E28"/>
    <mergeCell ref="C24:E24"/>
    <mergeCell ref="C25:E25"/>
    <mergeCell ref="C26:E26"/>
    <mergeCell ref="C19:E19"/>
    <mergeCell ref="C22:E22"/>
    <mergeCell ref="C18:E18"/>
    <mergeCell ref="C23:E23"/>
    <mergeCell ref="C21:E21"/>
    <mergeCell ref="C20:E20"/>
    <mergeCell ref="E1:J1"/>
    <mergeCell ref="B2:J6"/>
    <mergeCell ref="B12:B13"/>
    <mergeCell ref="C14:E14"/>
    <mergeCell ref="D9:F9"/>
    <mergeCell ref="D10:E10"/>
    <mergeCell ref="I12:I13"/>
    <mergeCell ref="H9:J9"/>
    <mergeCell ref="H8:I8"/>
    <mergeCell ref="D8:E8"/>
  </mergeCells>
  <conditionalFormatting sqref="B37">
    <cfRule type="cellIs" dxfId="19" priority="3" operator="equal">
      <formula>"PREENCHER PRAZO NA FOLHA DE FECHAMENTO!"</formula>
    </cfRule>
  </conditionalFormatting>
  <conditionalFormatting sqref="J34">
    <cfRule type="cellIs" dxfId="18" priority="1" operator="greaterThan">
      <formula>1</formula>
    </cfRule>
    <cfRule type="cellIs" dxfId="17" priority="2" operator="lessThan">
      <formula>1</formula>
    </cfRule>
  </conditionalFormatting>
  <printOptions horizontalCentered="1" verticalCentered="1"/>
  <pageMargins left="0.98425196850393704" right="0.39370078740157483" top="0.39370078740157483" bottom="0.39370078740157483" header="0" footer="0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7">
    <pageSetUpPr fitToPage="1"/>
  </sheetPr>
  <dimension ref="A1:AK1119"/>
  <sheetViews>
    <sheetView view="pageBreakPreview" topLeftCell="I1" zoomScaleSheetLayoutView="100" workbookViewId="0">
      <pane ySplit="8" topLeftCell="A24" activePane="bottomLeft" state="frozen"/>
      <selection activeCell="F21" sqref="F21"/>
      <selection pane="bottomLeft" activeCell="F21" sqref="F21"/>
    </sheetView>
  </sheetViews>
  <sheetFormatPr defaultColWidth="10.44140625" defaultRowHeight="14.4"/>
  <cols>
    <col min="1" max="1" width="6.88671875" style="23" customWidth="1"/>
    <col min="2" max="2" width="10.6640625" style="144" customWidth="1"/>
    <col min="3" max="3" width="79.6640625" style="20" customWidth="1"/>
    <col min="4" max="4" width="10.6640625" style="17" customWidth="1"/>
    <col min="5" max="5" width="10.6640625" style="18" customWidth="1"/>
    <col min="6" max="6" width="13.6640625" style="24" customWidth="1"/>
    <col min="7" max="7" width="13.6640625" style="22" customWidth="1"/>
    <col min="8" max="11" width="13.6640625" style="24" customWidth="1"/>
    <col min="12" max="12" width="13.6640625" style="19" customWidth="1"/>
    <col min="13" max="13" width="2.33203125" style="15" customWidth="1"/>
    <col min="14" max="19" width="10.44140625" style="262" customWidth="1"/>
    <col min="20" max="20" width="11.88671875" style="262" bestFit="1" customWidth="1"/>
    <col min="21" max="21" width="11" style="262" bestFit="1" customWidth="1"/>
    <col min="22" max="22" width="7.109375" style="15" bestFit="1" customWidth="1"/>
    <col min="23" max="23" width="12.109375" style="15" customWidth="1"/>
    <col min="24" max="24" width="15.88671875" style="15" customWidth="1"/>
    <col min="25" max="35" width="10.44140625" style="15" customWidth="1"/>
    <col min="36" max="16384" width="10.44140625" style="16"/>
  </cols>
  <sheetData>
    <row r="1" spans="1:37" s="26" customFormat="1" ht="12.75" customHeight="1">
      <c r="A1" s="318"/>
      <c r="B1" s="319"/>
      <c r="C1" s="320"/>
      <c r="D1" s="290" t="s">
        <v>154</v>
      </c>
      <c r="E1" s="321"/>
      <c r="F1" s="321"/>
      <c r="G1" s="321"/>
      <c r="H1" s="321"/>
      <c r="I1" s="321"/>
      <c r="J1" s="322"/>
      <c r="K1" s="322"/>
      <c r="L1" s="323"/>
      <c r="M1" s="25"/>
      <c r="N1" s="260"/>
      <c r="O1" s="260"/>
      <c r="P1" s="260"/>
      <c r="Q1" s="260"/>
      <c r="R1" s="260"/>
      <c r="S1" s="260"/>
      <c r="T1" s="260"/>
      <c r="U1" s="260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</row>
    <row r="2" spans="1:37" s="26" customFormat="1" ht="13.8">
      <c r="A2" s="324"/>
      <c r="B2" s="325"/>
      <c r="C2" s="240" t="s">
        <v>152</v>
      </c>
      <c r="D2" s="326"/>
      <c r="E2" s="327"/>
      <c r="F2" s="228"/>
      <c r="G2" s="228"/>
      <c r="H2" s="228"/>
      <c r="I2" s="228" t="s">
        <v>34</v>
      </c>
      <c r="J2" s="328" t="e">
        <f>IF(#REF!&lt;&gt;"",#REF!," ")</f>
        <v>#REF!</v>
      </c>
      <c r="K2" s="422"/>
      <c r="L2" s="422"/>
      <c r="M2" s="25"/>
      <c r="N2" s="260"/>
      <c r="O2" s="260"/>
      <c r="P2" s="260"/>
      <c r="Q2" s="260"/>
      <c r="R2" s="260"/>
      <c r="S2" s="260"/>
      <c r="T2" s="260"/>
      <c r="U2" s="260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</row>
    <row r="3" spans="1:37" s="30" customFormat="1" ht="12.75" customHeight="1">
      <c r="A3" s="329"/>
      <c r="B3" s="325"/>
      <c r="C3" s="248" t="s">
        <v>153</v>
      </c>
      <c r="D3" s="330" t="s">
        <v>35</v>
      </c>
      <c r="E3" s="427" t="e">
        <f>IF(#REF!&lt;&gt;"",#REF!," ")</f>
        <v>#REF!</v>
      </c>
      <c r="F3" s="427"/>
      <c r="G3" s="427"/>
      <c r="H3" s="427"/>
      <c r="I3" s="331" t="s">
        <v>23</v>
      </c>
      <c r="J3" s="332" t="e">
        <f>IF(#REF!&lt;&gt;"",#REF!," ")</f>
        <v>#REF!</v>
      </c>
      <c r="K3" s="423"/>
      <c r="L3" s="423"/>
      <c r="M3" s="29"/>
      <c r="N3" s="261"/>
      <c r="O3" s="261"/>
      <c r="P3" s="261"/>
      <c r="Q3" s="261"/>
      <c r="R3" s="261"/>
      <c r="S3" s="261"/>
      <c r="T3" s="261"/>
      <c r="U3" s="261"/>
      <c r="V3" s="29"/>
      <c r="W3" s="435" t="s">
        <v>141</v>
      </c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</row>
    <row r="4" spans="1:37" s="26" customFormat="1" ht="12.75" customHeight="1">
      <c r="A4" s="324"/>
      <c r="B4" s="325"/>
      <c r="C4" s="248"/>
      <c r="D4" s="330" t="s">
        <v>37</v>
      </c>
      <c r="E4" s="429" t="e">
        <f>IF(#REF!&lt;&gt;"",#REF!," ")</f>
        <v>#REF!</v>
      </c>
      <c r="F4" s="429"/>
      <c r="G4" s="429"/>
      <c r="H4" s="333"/>
      <c r="I4" s="228" t="s">
        <v>128</v>
      </c>
      <c r="J4" s="334" t="e">
        <f>IF(#REF!&lt;&gt;"",#REF!," ")</f>
        <v>#REF!</v>
      </c>
      <c r="K4" s="424"/>
      <c r="L4" s="424"/>
      <c r="M4" s="25"/>
      <c r="N4" s="260"/>
      <c r="O4" s="260"/>
      <c r="P4" s="260"/>
      <c r="Q4" s="260"/>
      <c r="R4" s="260"/>
      <c r="S4" s="260"/>
      <c r="T4" s="432" t="s">
        <v>145</v>
      </c>
      <c r="U4" s="433"/>
      <c r="V4" s="25"/>
      <c r="W4" s="435"/>
      <c r="X4" s="29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</row>
    <row r="5" spans="1:37" s="26" customFormat="1" ht="12" customHeight="1">
      <c r="A5" s="324"/>
      <c r="B5" s="325"/>
      <c r="C5" s="229" t="s">
        <v>158</v>
      </c>
      <c r="D5" s="428" t="s">
        <v>38</v>
      </c>
      <c r="E5" s="428"/>
      <c r="F5" s="431" t="e">
        <f>IF(#REF!&lt;&gt;"",#REF!," ")</f>
        <v>#REF!</v>
      </c>
      <c r="G5" s="431"/>
      <c r="H5" s="431"/>
      <c r="I5" s="335" t="s">
        <v>32</v>
      </c>
      <c r="J5" s="336" t="e">
        <f>IF(#REF!&lt;&gt;"",#REF!," ")</f>
        <v>#REF!</v>
      </c>
      <c r="K5" s="425"/>
      <c r="L5" s="425"/>
      <c r="M5" s="25"/>
      <c r="N5" s="270"/>
      <c r="O5" s="271" t="str">
        <f>((2+$W$5)-COLUMNS(O$7:$T$7))/2&amp;"ª"</f>
        <v>1ª</v>
      </c>
      <c r="P5" s="272"/>
      <c r="Q5" s="273" t="str">
        <f>((2+$W$5)-COLUMNS(Q$7:$T$7))/2&amp;"ª"</f>
        <v>2ª</v>
      </c>
      <c r="R5" s="274"/>
      <c r="S5" s="275" t="str">
        <f>((2+$W$5)-COLUMNS(S$7:$T$7))/2&amp;"ª"</f>
        <v>3ª</v>
      </c>
      <c r="T5" s="436" t="s">
        <v>138</v>
      </c>
      <c r="U5" s="437"/>
      <c r="V5" s="25"/>
      <c r="W5" s="280">
        <f>COLUMNS($S7:$X7)</f>
        <v>6</v>
      </c>
      <c r="X5" s="29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</row>
    <row r="6" spans="1:37" s="26" customFormat="1">
      <c r="A6" s="324"/>
      <c r="B6" s="325"/>
      <c r="C6" s="337" t="e">
        <f>IF(#REF!&lt;&gt;"",#REF!," ")</f>
        <v>#REF!</v>
      </c>
      <c r="D6" s="430" t="s">
        <v>40</v>
      </c>
      <c r="E6" s="430"/>
      <c r="F6" s="426" t="e">
        <f>IF(#REF!&lt;&gt;"",#REF!," ")</f>
        <v>#REF!</v>
      </c>
      <c r="G6" s="426"/>
      <c r="H6" s="426"/>
      <c r="I6" s="338" t="s">
        <v>41</v>
      </c>
      <c r="J6" s="339" t="e">
        <f>IF(#REF!&lt;&gt;"",#REF!," ")</f>
        <v>#REF!</v>
      </c>
      <c r="K6" s="426"/>
      <c r="L6" s="426"/>
      <c r="M6" s="25"/>
      <c r="N6" s="436" t="s">
        <v>139</v>
      </c>
      <c r="O6" s="437"/>
      <c r="P6" s="436" t="s">
        <v>139</v>
      </c>
      <c r="Q6" s="437"/>
      <c r="R6" s="436" t="s">
        <v>139</v>
      </c>
      <c r="S6" s="438"/>
      <c r="T6" s="285" t="s">
        <v>144</v>
      </c>
      <c r="U6" s="276" t="s">
        <v>140</v>
      </c>
      <c r="V6" s="25"/>
      <c r="W6" s="25"/>
      <c r="X6" s="29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26" customFormat="1">
      <c r="A7" s="27"/>
      <c r="B7" s="143"/>
      <c r="C7" s="31"/>
      <c r="D7" s="28"/>
      <c r="E7" s="32"/>
      <c r="F7" s="21"/>
      <c r="G7" s="21"/>
      <c r="H7" s="21"/>
      <c r="I7" s="21"/>
      <c r="J7" s="21"/>
      <c r="K7" s="21"/>
      <c r="L7" s="33"/>
      <c r="M7" s="25"/>
      <c r="N7" s="277" t="s">
        <v>39</v>
      </c>
      <c r="O7" s="284" t="s">
        <v>143</v>
      </c>
      <c r="P7" s="278" t="s">
        <v>39</v>
      </c>
      <c r="Q7" s="284" t="s">
        <v>143</v>
      </c>
      <c r="R7" s="278" t="s">
        <v>39</v>
      </c>
      <c r="S7" s="284" t="s">
        <v>143</v>
      </c>
      <c r="T7" s="279" t="s">
        <v>39</v>
      </c>
      <c r="U7" s="286" t="str">
        <f>HLOOKUP(T6,$N$5:$T$8,3)</f>
        <v>xx/xx/xxxx</v>
      </c>
      <c r="V7" s="25"/>
      <c r="W7" s="25"/>
      <c r="X7" s="434" t="s">
        <v>150</v>
      </c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</row>
    <row r="8" spans="1:37" s="26" customFormat="1" ht="27.6">
      <c r="A8" s="208" t="s">
        <v>42</v>
      </c>
      <c r="B8" s="209" t="s">
        <v>43</v>
      </c>
      <c r="C8" s="210" t="s">
        <v>44</v>
      </c>
      <c r="D8" s="210" t="s">
        <v>45</v>
      </c>
      <c r="E8" s="211" t="s">
        <v>46</v>
      </c>
      <c r="F8" s="211" t="s">
        <v>47</v>
      </c>
      <c r="G8" s="211" t="s">
        <v>48</v>
      </c>
      <c r="H8" s="211" t="s">
        <v>49</v>
      </c>
      <c r="I8" s="211" t="s">
        <v>47</v>
      </c>
      <c r="J8" s="211" t="s">
        <v>48</v>
      </c>
      <c r="K8" s="211" t="s">
        <v>115</v>
      </c>
      <c r="L8" s="212" t="s">
        <v>122</v>
      </c>
      <c r="M8" s="25"/>
      <c r="N8" s="263" t="s">
        <v>136</v>
      </c>
      <c r="O8" s="263" t="s">
        <v>137</v>
      </c>
      <c r="P8" s="263" t="s">
        <v>136</v>
      </c>
      <c r="Q8" s="263" t="s">
        <v>137</v>
      </c>
      <c r="R8" s="263" t="s">
        <v>136</v>
      </c>
      <c r="S8" s="263" t="s">
        <v>137</v>
      </c>
      <c r="T8" s="263" t="s">
        <v>136</v>
      </c>
      <c r="U8" s="263" t="s">
        <v>137</v>
      </c>
      <c r="V8" s="25"/>
      <c r="W8" s="283" t="s">
        <v>142</v>
      </c>
      <c r="X8" s="434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</row>
    <row r="9" spans="1:37" s="141" customFormat="1" ht="15" customHeight="1">
      <c r="A9" s="298">
        <v>1</v>
      </c>
      <c r="B9" s="299"/>
      <c r="C9" s="300" t="s">
        <v>121</v>
      </c>
      <c r="D9" s="301"/>
      <c r="E9" s="302"/>
      <c r="F9" s="303"/>
      <c r="G9" s="304"/>
      <c r="H9" s="304"/>
      <c r="I9" s="305">
        <f>TRUNC(SUMIF(I10:I10,"&gt;0",I10:I10),2)</f>
        <v>0</v>
      </c>
      <c r="J9" s="305">
        <f>TRUNC(SUMIF(J10:J10,"&gt;0",J10:J10),2)</f>
        <v>0</v>
      </c>
      <c r="K9" s="306"/>
      <c r="L9" s="305">
        <f>SUMIF(I9:J9,"&gt;0",I9:J9)</f>
        <v>0</v>
      </c>
      <c r="M9" s="139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40"/>
      <c r="AK9" s="140"/>
    </row>
    <row r="10" spans="1:37" s="141" customFormat="1" ht="28.8">
      <c r="A10" s="220" t="s">
        <v>118</v>
      </c>
      <c r="B10" s="243" t="s">
        <v>126</v>
      </c>
      <c r="C10" s="222" t="str">
        <f>IF($B10="","",IFERROR(VLOOKUP($B10,#REF!,2,0),IFERROR(VLOOKUP($B10,'COMPOSIÇÕES COMPLEMENTARES '!$C:$K,2,0),"")))</f>
        <v>ADMINISTRAÇÃO LOCAL DE OBRA - COMPOSTA DE ENGENHEIRO CIVIL JUNIOR E MESTRE DE OBRAS EM TEMPO INTEGRAL.</v>
      </c>
      <c r="D10" s="223" t="s">
        <v>4</v>
      </c>
      <c r="E10" s="224">
        <v>100</v>
      </c>
      <c r="F10" s="225"/>
      <c r="G10" s="225"/>
      <c r="H10" s="225">
        <f>IF(E10="","",F10+G10)</f>
        <v>0</v>
      </c>
      <c r="I10" s="225">
        <f>IF(E10="","",TRUNC((E10*F10),2))</f>
        <v>0</v>
      </c>
      <c r="J10" s="225">
        <f>IF(E10="","",TRUNC((E10*G10),2))</f>
        <v>0</v>
      </c>
      <c r="K10" s="225">
        <f>IF(E10="","",TRUNC((E10*H10),2))</f>
        <v>0</v>
      </c>
      <c r="L10" s="226"/>
      <c r="M10" s="139"/>
      <c r="N10" s="264"/>
      <c r="O10" s="265" t="str">
        <f>IF(OR(N10="",$K10=""),"",(N10/$E10)*$K10)</f>
        <v/>
      </c>
      <c r="P10" s="264"/>
      <c r="Q10" s="266" t="str">
        <f>IF(OR(P10="",$K10=""),"",(P10/$E10)*$K10)</f>
        <v/>
      </c>
      <c r="R10" s="264"/>
      <c r="S10" s="266" t="str">
        <f>IF(OR(R10="",$K10=""),"",(R10/$E10)*$K10)</f>
        <v/>
      </c>
      <c r="T10" s="268">
        <f ca="1">SUMIF($N$8:S$9,"QUANT.",N10:S10)</f>
        <v>0</v>
      </c>
      <c r="U10" s="269">
        <f ca="1">SUMIF($N$8:$S$9,"CUSTO",N10:S10)</f>
        <v>0</v>
      </c>
      <c r="V10" s="281" t="str">
        <f ca="1">IF(U10=0,"MEDIR",IF(K10-U10=0,"OK",IF(K10-U10&gt;0,"MEDIR","ALERTA!")))</f>
        <v>MEDIR</v>
      </c>
      <c r="W10" s="282">
        <f ca="1">IF(T10="",0,E10-T10)</f>
        <v>100</v>
      </c>
      <c r="X10" s="282">
        <f ca="1">IF(U10="",0,K10-U10)</f>
        <v>0</v>
      </c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40" t="e">
        <f>B10-AK10</f>
        <v>#VALUE!</v>
      </c>
      <c r="AK10" s="140">
        <v>0</v>
      </c>
    </row>
    <row r="11" spans="1:37" s="141" customFormat="1" ht="15" customHeight="1">
      <c r="A11" s="220"/>
      <c r="B11" s="221"/>
      <c r="C11" s="307" t="s">
        <v>149</v>
      </c>
      <c r="D11" s="223" t="str">
        <f>IF($B11="","",IFERROR(VLOOKUP($B11,#REF!,3,0),IFERROR(VLOOKUP($B11,'COMPOSIÇÕES COMPLEMENTARES '!$C:$K,3,0),"")))</f>
        <v/>
      </c>
      <c r="E11" s="224"/>
      <c r="F11" s="225"/>
      <c r="G11" s="225"/>
      <c r="H11" s="225" t="str">
        <f t="shared" ref="H11:H57" si="0">IF(E11="","",F11+G11)</f>
        <v/>
      </c>
      <c r="I11" s="225" t="str">
        <f>IF(E11="","",TRUNC((E11*F11),2))</f>
        <v/>
      </c>
      <c r="J11" s="225" t="str">
        <f>IF(E11="","",TRUNC((E11*G11),2))</f>
        <v/>
      </c>
      <c r="K11" s="225" t="str">
        <f>IF(E11="","",TRUNC((E11*H11),2))</f>
        <v/>
      </c>
      <c r="L11" s="225"/>
      <c r="M11" s="139"/>
      <c r="N11" s="264"/>
      <c r="O11" s="265" t="str">
        <f t="shared" ref="O11:O69" si="1">IF(OR(N11="",$K11=""),"",(N11/$E11)*$K11)</f>
        <v/>
      </c>
      <c r="P11" s="264"/>
      <c r="Q11" s="266" t="str">
        <f t="shared" ref="Q11:Q69" si="2">IF(OR(P11="",$K11=""),"",(P11/$E11)*$K11)</f>
        <v/>
      </c>
      <c r="R11" s="264"/>
      <c r="S11" s="267" t="str">
        <f t="shared" ref="S11:S69" si="3">IF(OR(R11="",$K11=""),"",(R11/$E11)*$K11)</f>
        <v/>
      </c>
      <c r="T11" s="268">
        <f ca="1">SUMIF($N$8:S$9,"QUANT.",N11:S11)</f>
        <v>0</v>
      </c>
      <c r="U11" s="269">
        <f t="shared" ref="U11:U67" ca="1" si="4">SUMIF($N$8:$S$9,"CUSTO",N11:S11)</f>
        <v>0</v>
      </c>
      <c r="V11" s="281" t="str">
        <f t="shared" ref="V11:V68" si="5">IF(B11&lt;&gt;"",IF(U11=0,"MEDIR",IF(K11-U11=0,"OK",IF(K11-U11&gt;0,"MEDIR","ALERTA!"))),"")</f>
        <v/>
      </c>
      <c r="W11" s="282">
        <f t="shared" ref="W11:W69" ca="1" si="6">IF(T11="",0,E11-T11)</f>
        <v>0</v>
      </c>
      <c r="X11" s="282" t="e">
        <f t="shared" ref="X11:X69" ca="1" si="7">IF(U11="",0,K11-U11)</f>
        <v>#VALUE!</v>
      </c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40">
        <f>B11-AK11</f>
        <v>0</v>
      </c>
      <c r="AK11" s="140">
        <v>0</v>
      </c>
    </row>
    <row r="12" spans="1:37" s="311" customFormat="1" ht="28.8">
      <c r="A12" s="298">
        <v>2</v>
      </c>
      <c r="B12" s="299"/>
      <c r="C12" s="354" t="s">
        <v>159</v>
      </c>
      <c r="D12" s="301"/>
      <c r="E12" s="302"/>
      <c r="F12" s="303"/>
      <c r="G12" s="304"/>
      <c r="H12" s="304"/>
      <c r="I12" s="305">
        <f>TRUNC(SUMIF(I13:I13,"&gt;0",I13:I13),2)</f>
        <v>0</v>
      </c>
      <c r="J12" s="305">
        <f>TRUNC(SUMIF(J13:J13,"&gt;0",J13:J13),2)</f>
        <v>0</v>
      </c>
      <c r="K12" s="308"/>
      <c r="L12" s="305">
        <f>SUMIF(I12:J12,"&gt;0",I12:J12)</f>
        <v>0</v>
      </c>
      <c r="M12" s="309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310"/>
      <c r="AK12" s="310"/>
    </row>
    <row r="13" spans="1:37" s="141" customFormat="1">
      <c r="A13" s="220" t="s">
        <v>119</v>
      </c>
      <c r="B13" s="243">
        <v>103689</v>
      </c>
      <c r="C13" s="222" t="str">
        <f>IF($B13="","",IFERROR(VLOOKUP($B13,#REF!,2,0),IFERROR(VLOOKUP($B13,'COMPOSIÇÕES COMPLEMENTARES '!$C:$K,2,0),"")))</f>
        <v/>
      </c>
      <c r="D13" s="223" t="str">
        <f>IF($B13="","",IFERROR(VLOOKUP($B13,#REF!,3,0),IFERROR(VLOOKUP($B13,'COMPOSIÇÕES COMPLEMENTARES '!$C:$K,3,0),"")))</f>
        <v/>
      </c>
      <c r="E13" s="224">
        <v>2.88</v>
      </c>
      <c r="F13" s="225"/>
      <c r="G13" s="225"/>
      <c r="H13" s="225">
        <f t="shared" si="0"/>
        <v>0</v>
      </c>
      <c r="I13" s="225">
        <f>IF(E13="","",TRUNC((E13*F13),2))</f>
        <v>0</v>
      </c>
      <c r="J13" s="225">
        <f>IF(E13="","",TRUNC((E13*G13),2))</f>
        <v>0</v>
      </c>
      <c r="K13" s="225">
        <f>IF(E13="","",TRUNC((E13*H13),2))</f>
        <v>0</v>
      </c>
      <c r="L13" s="225"/>
      <c r="M13" s="139"/>
      <c r="N13" s="264"/>
      <c r="O13" s="265" t="str">
        <f t="shared" si="1"/>
        <v/>
      </c>
      <c r="P13" s="264"/>
      <c r="Q13" s="266" t="str">
        <f t="shared" si="2"/>
        <v/>
      </c>
      <c r="R13" s="264"/>
      <c r="S13" s="267" t="str">
        <f t="shared" si="3"/>
        <v/>
      </c>
      <c r="T13" s="268">
        <f ca="1">SUMIF($N$8:S$9,"QUANT.",N13:S13)</f>
        <v>0</v>
      </c>
      <c r="U13" s="269">
        <f t="shared" ca="1" si="4"/>
        <v>0</v>
      </c>
      <c r="V13" s="281" t="str">
        <f t="shared" ca="1" si="5"/>
        <v>MEDIR</v>
      </c>
      <c r="W13" s="282">
        <f t="shared" ca="1" si="6"/>
        <v>2.88</v>
      </c>
      <c r="X13" s="282">
        <f t="shared" ca="1" si="7"/>
        <v>0</v>
      </c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40">
        <f>B13-AK13</f>
        <v>103689</v>
      </c>
      <c r="AK13" s="140">
        <v>0</v>
      </c>
    </row>
    <row r="14" spans="1:37" s="311" customFormat="1" ht="15" customHeight="1">
      <c r="A14" s="213">
        <v>3</v>
      </c>
      <c r="B14" s="214"/>
      <c r="C14" s="215" t="s">
        <v>165</v>
      </c>
      <c r="D14" s="216"/>
      <c r="E14" s="217"/>
      <c r="F14" s="218"/>
      <c r="G14" s="219"/>
      <c r="H14" s="219"/>
      <c r="I14" s="305">
        <f>TRUNC(SUMIF(I15:I24,"&gt;0",I15:I24),2)</f>
        <v>0</v>
      </c>
      <c r="J14" s="305">
        <f>TRUNC(SUMIF(J15:J24,"&gt;0",J15:J24),2)</f>
        <v>0</v>
      </c>
      <c r="K14" s="227"/>
      <c r="L14" s="206">
        <f>SUMIF(I14:J14,"&gt;0",I14:J14)</f>
        <v>0</v>
      </c>
      <c r="M14" s="309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309"/>
      <c r="Z14" s="309"/>
      <c r="AA14" s="309"/>
      <c r="AB14" s="309"/>
      <c r="AC14" s="309"/>
      <c r="AD14" s="309"/>
      <c r="AE14" s="309"/>
      <c r="AF14" s="309"/>
      <c r="AG14" s="309"/>
      <c r="AH14" s="309"/>
      <c r="AI14" s="309"/>
      <c r="AJ14" s="310"/>
      <c r="AK14" s="310"/>
    </row>
    <row r="15" spans="1:37" s="141" customFormat="1">
      <c r="A15" s="220" t="s">
        <v>148</v>
      </c>
      <c r="B15" s="243">
        <v>104663</v>
      </c>
      <c r="C15" s="222" t="str">
        <f>IF($B15="","",IFERROR(VLOOKUP($B15,#REF!,2,0),IFERROR(VLOOKUP($B15,'COMPOSIÇÕES COMPLEMENTARES '!$C:$K,2,0),"")))</f>
        <v/>
      </c>
      <c r="D15" s="223" t="str">
        <f>IF($B15="","",IFERROR(VLOOKUP($B15,#REF!,3,0),IFERROR(VLOOKUP($B15,'COMPOSIÇÕES COMPLEMENTARES '!$C:$K,3,0),"")))</f>
        <v/>
      </c>
      <c r="E15" s="224">
        <v>2</v>
      </c>
      <c r="F15" s="225"/>
      <c r="G15" s="225"/>
      <c r="H15" s="225">
        <f t="shared" si="0"/>
        <v>0</v>
      </c>
      <c r="I15" s="225">
        <f t="shared" ref="I15:I77" si="8">IF(E15="","",TRUNC((E15*F15),2))</f>
        <v>0</v>
      </c>
      <c r="J15" s="225">
        <f t="shared" ref="J15:J77" si="9">IF(E15="","",TRUNC((E15*G15),2))</f>
        <v>0</v>
      </c>
      <c r="K15" s="225">
        <f t="shared" ref="K15:K77" si="10">IF(E15="","",TRUNC((E15*H15),2))</f>
        <v>0</v>
      </c>
      <c r="L15" s="225"/>
      <c r="M15" s="139"/>
      <c r="N15" s="264"/>
      <c r="O15" s="265" t="str">
        <f t="shared" si="1"/>
        <v/>
      </c>
      <c r="P15" s="264"/>
      <c r="Q15" s="266" t="str">
        <f t="shared" si="2"/>
        <v/>
      </c>
      <c r="R15" s="264"/>
      <c r="S15" s="267" t="str">
        <f t="shared" si="3"/>
        <v/>
      </c>
      <c r="T15" s="268">
        <f ca="1">SUMIF($N$8:S$9,"QUANT.",N15:S15)</f>
        <v>0</v>
      </c>
      <c r="U15" s="269">
        <f t="shared" ca="1" si="4"/>
        <v>0</v>
      </c>
      <c r="V15" s="281" t="str">
        <f t="shared" ca="1" si="5"/>
        <v>MEDIR</v>
      </c>
      <c r="W15" s="282">
        <f t="shared" ca="1" si="6"/>
        <v>2</v>
      </c>
      <c r="X15" s="282">
        <f t="shared" ca="1" si="7"/>
        <v>0</v>
      </c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40">
        <f>B15-AK15</f>
        <v>104663</v>
      </c>
      <c r="AK15" s="140">
        <v>0</v>
      </c>
    </row>
    <row r="16" spans="1:37" s="141" customFormat="1">
      <c r="A16" s="220"/>
      <c r="B16" s="221">
        <v>104676</v>
      </c>
      <c r="C16" s="222" t="str">
        <f>IF($B16="","",IFERROR(VLOOKUP($B16,#REF!,2,0),IFERROR(VLOOKUP($B16,'COMPOSIÇÕES COMPLEMENTARES '!$C:$K,2,0),"")))</f>
        <v/>
      </c>
      <c r="D16" s="223" t="str">
        <f>IF($B16="","",IFERROR(VLOOKUP($B16,#REF!,3,0),IFERROR(VLOOKUP($B16,'COMPOSIÇÕES COMPLEMENTARES '!$C:$K,3,0),"")))</f>
        <v/>
      </c>
      <c r="E16" s="224">
        <v>2</v>
      </c>
      <c r="F16" s="225"/>
      <c r="G16" s="225"/>
      <c r="H16" s="225">
        <f t="shared" si="0"/>
        <v>0</v>
      </c>
      <c r="I16" s="225">
        <f t="shared" si="8"/>
        <v>0</v>
      </c>
      <c r="J16" s="225">
        <f t="shared" si="9"/>
        <v>0</v>
      </c>
      <c r="K16" s="225">
        <f t="shared" si="10"/>
        <v>0</v>
      </c>
      <c r="L16" s="225"/>
      <c r="M16" s="139"/>
      <c r="N16" s="264"/>
      <c r="O16" s="265" t="str">
        <f t="shared" si="1"/>
        <v/>
      </c>
      <c r="P16" s="264"/>
      <c r="Q16" s="266" t="str">
        <f t="shared" si="2"/>
        <v/>
      </c>
      <c r="R16" s="264"/>
      <c r="S16" s="267" t="str">
        <f t="shared" si="3"/>
        <v/>
      </c>
      <c r="T16" s="268">
        <f ca="1">SUMIF($N$8:S$9,"QUANT.",N16:S16)</f>
        <v>0</v>
      </c>
      <c r="U16" s="269">
        <f t="shared" ca="1" si="4"/>
        <v>0</v>
      </c>
      <c r="V16" s="281" t="str">
        <f t="shared" ca="1" si="5"/>
        <v>MEDIR</v>
      </c>
      <c r="W16" s="282">
        <f t="shared" ca="1" si="6"/>
        <v>2</v>
      </c>
      <c r="X16" s="282">
        <f t="shared" ca="1" si="7"/>
        <v>0</v>
      </c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40">
        <f>B16-AK16</f>
        <v>104676</v>
      </c>
      <c r="AK16" s="140">
        <v>0</v>
      </c>
    </row>
    <row r="17" spans="1:37" s="141" customFormat="1" ht="57.6">
      <c r="A17" s="220"/>
      <c r="B17" s="221" t="s">
        <v>127</v>
      </c>
      <c r="C17" s="222" t="str">
        <f>IF($B17="","",IFERROR(VLOOKUP($B17,#REF!,2,0),IFERROR(VLOOKUP($B17,'COMPOSIÇÕES COMPLEMENTARES '!$C:$K,2,0),"")))</f>
        <v>PORTA DE MADEIRA PARA BANHEIRO PNE COM ACABAMENTO, SEMISSÓLIDA, 90X210 CM, ESPESSURA DE 3,5 CM, INCLUSO BATENTE, GUARNIÇÕES, FECHADURA, BARRA DE APOIO 40 CM EM INOX E CHAPA DE PROTEÇÃO 40 CM DE ALTURA EM INOX - FORNECIMENTO E INSTALAÇÃO.</v>
      </c>
      <c r="D17" s="223" t="str">
        <f>IF($B17="","",IFERROR(VLOOKUP($B17,#REF!,3,0),IFERROR(VLOOKUP($B17,'COMPOSIÇÕES COMPLEMENTARES '!$C:$K,3,0),"")))</f>
        <v>UNID.</v>
      </c>
      <c r="E17" s="224">
        <v>1</v>
      </c>
      <c r="F17" s="225"/>
      <c r="G17" s="225"/>
      <c r="H17" s="225">
        <f t="shared" si="0"/>
        <v>0</v>
      </c>
      <c r="I17" s="225">
        <f t="shared" si="8"/>
        <v>0</v>
      </c>
      <c r="J17" s="225">
        <f t="shared" si="9"/>
        <v>0</v>
      </c>
      <c r="K17" s="225">
        <f t="shared" si="10"/>
        <v>0</v>
      </c>
      <c r="L17" s="225"/>
      <c r="M17" s="139"/>
      <c r="N17" s="264"/>
      <c r="O17" s="265" t="str">
        <f t="shared" si="1"/>
        <v/>
      </c>
      <c r="P17" s="264"/>
      <c r="Q17" s="266" t="str">
        <f t="shared" si="2"/>
        <v/>
      </c>
      <c r="R17" s="264"/>
      <c r="S17" s="267" t="str">
        <f t="shared" si="3"/>
        <v/>
      </c>
      <c r="T17" s="268">
        <f ca="1">SUMIF($N$8:S$9,"QUANT.",N17:S17)</f>
        <v>0</v>
      </c>
      <c r="U17" s="269">
        <f t="shared" ca="1" si="4"/>
        <v>0</v>
      </c>
      <c r="V17" s="281" t="str">
        <f t="shared" ca="1" si="5"/>
        <v>MEDIR</v>
      </c>
      <c r="W17" s="282">
        <f t="shared" ca="1" si="6"/>
        <v>1</v>
      </c>
      <c r="X17" s="282">
        <f t="shared" ca="1" si="7"/>
        <v>0</v>
      </c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40"/>
      <c r="AK17" s="140"/>
    </row>
    <row r="18" spans="1:37" s="141" customFormat="1" ht="28.8">
      <c r="A18" s="220"/>
      <c r="B18" s="221" t="s">
        <v>146</v>
      </c>
      <c r="C18" s="222" t="str">
        <f>IF($B18="","",IFERROR(VLOOKUP($B18,#REF!,2,0),IFERROR(VLOOKUP($B18,'COMPOSIÇÕES COMPLEMENTARES '!$C:$K,2,0),"")))</f>
        <v>BACIA SANITÁRIA (VASO) COM CAIXA ACOPLADA PARA PCD SEM FURO FRONTAL, LOUÇA BRANCA, COM ASSENTO - FORNECIMENTO E INSTALAÇÃO.</v>
      </c>
      <c r="D18" s="223" t="str">
        <f>IF($B18="","",IFERROR(VLOOKUP($B18,#REF!,3,0),IFERROR(VLOOKUP($B18,'COMPOSIÇÕES COMPLEMENTARES '!$C:$K,3,0),"")))</f>
        <v>UNID.</v>
      </c>
      <c r="E18" s="224">
        <v>1</v>
      </c>
      <c r="F18" s="225"/>
      <c r="G18" s="225"/>
      <c r="H18" s="225">
        <f t="shared" si="0"/>
        <v>0</v>
      </c>
      <c r="I18" s="225">
        <f t="shared" si="8"/>
        <v>0</v>
      </c>
      <c r="J18" s="225">
        <f t="shared" si="9"/>
        <v>0</v>
      </c>
      <c r="K18" s="225">
        <f t="shared" si="10"/>
        <v>0</v>
      </c>
      <c r="L18" s="225"/>
      <c r="M18" s="139"/>
      <c r="N18" s="264"/>
      <c r="O18" s="265" t="str">
        <f t="shared" si="1"/>
        <v/>
      </c>
      <c r="P18" s="264"/>
      <c r="Q18" s="266" t="str">
        <f t="shared" si="2"/>
        <v/>
      </c>
      <c r="R18" s="264"/>
      <c r="S18" s="267" t="str">
        <f t="shared" si="3"/>
        <v/>
      </c>
      <c r="T18" s="268">
        <f ca="1">SUMIF($N$8:S$9,"QUANT.",N18:S18)</f>
        <v>0</v>
      </c>
      <c r="U18" s="269">
        <f t="shared" ca="1" si="4"/>
        <v>0</v>
      </c>
      <c r="V18" s="281" t="str">
        <f t="shared" ca="1" si="5"/>
        <v>MEDIR</v>
      </c>
      <c r="W18" s="282">
        <f t="shared" ca="1" si="6"/>
        <v>1</v>
      </c>
      <c r="X18" s="282">
        <f t="shared" ca="1" si="7"/>
        <v>0</v>
      </c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40" t="e">
        <f>B18-AK18</f>
        <v>#VALUE!</v>
      </c>
      <c r="AK18" s="140">
        <v>0</v>
      </c>
    </row>
    <row r="19" spans="1:37" s="141" customFormat="1">
      <c r="A19" s="220"/>
      <c r="B19" s="221">
        <v>86904</v>
      </c>
      <c r="C19" s="222" t="str">
        <f>IF($B19="","",IFERROR(VLOOKUP($B19,#REF!,2,0),IFERROR(VLOOKUP($B19,'COMPOSIÇÕES COMPLEMENTARES '!$C:$K,2,0),"")))</f>
        <v/>
      </c>
      <c r="D19" s="223" t="str">
        <f>IF($B19="","",IFERROR(VLOOKUP($B19,#REF!,3,0),IFERROR(VLOOKUP($B19,'COMPOSIÇÕES COMPLEMENTARES '!$C:$K,3,0),"")))</f>
        <v/>
      </c>
      <c r="E19" s="224">
        <v>1</v>
      </c>
      <c r="F19" s="225"/>
      <c r="G19" s="225"/>
      <c r="H19" s="225">
        <f t="shared" si="0"/>
        <v>0</v>
      </c>
      <c r="I19" s="225">
        <f t="shared" si="8"/>
        <v>0</v>
      </c>
      <c r="J19" s="225">
        <f t="shared" si="9"/>
        <v>0</v>
      </c>
      <c r="K19" s="225">
        <f t="shared" si="10"/>
        <v>0</v>
      </c>
      <c r="L19" s="225"/>
      <c r="M19" s="139"/>
      <c r="N19" s="264"/>
      <c r="O19" s="265" t="str">
        <f t="shared" si="1"/>
        <v/>
      </c>
      <c r="P19" s="264"/>
      <c r="Q19" s="266" t="str">
        <f t="shared" si="2"/>
        <v/>
      </c>
      <c r="R19" s="264"/>
      <c r="S19" s="267" t="str">
        <f t="shared" si="3"/>
        <v/>
      </c>
      <c r="T19" s="268">
        <f ca="1">SUMIF($N$8:S$9,"QUANT.",N19:S19)</f>
        <v>0</v>
      </c>
      <c r="U19" s="269">
        <f t="shared" ca="1" si="4"/>
        <v>0</v>
      </c>
      <c r="V19" s="281" t="str">
        <f t="shared" ca="1" si="5"/>
        <v>MEDIR</v>
      </c>
      <c r="W19" s="282">
        <f t="shared" ca="1" si="6"/>
        <v>1</v>
      </c>
      <c r="X19" s="282">
        <f t="shared" ca="1" si="7"/>
        <v>0</v>
      </c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40">
        <f>B19-AK19</f>
        <v>86904</v>
      </c>
      <c r="AK19" s="140">
        <v>0</v>
      </c>
    </row>
    <row r="20" spans="1:37" s="141" customFormat="1" ht="18.75" customHeight="1">
      <c r="A20" s="220"/>
      <c r="B20" s="221">
        <v>86883</v>
      </c>
      <c r="C20" s="222" t="str">
        <f>IF($B20="","",IFERROR(VLOOKUP($B20,#REF!,2,0),IFERROR(VLOOKUP($B20,'COMPOSIÇÕES COMPLEMENTARES '!$C:$K,2,0),"")))</f>
        <v/>
      </c>
      <c r="D20" s="223" t="str">
        <f>IF($B20="","",IFERROR(VLOOKUP($B20,#REF!,3,0),IFERROR(VLOOKUP($B20,'COMPOSIÇÕES COMPLEMENTARES '!$C:$K,3,0),"")))</f>
        <v/>
      </c>
      <c r="E20" s="224">
        <v>1</v>
      </c>
      <c r="F20" s="225"/>
      <c r="G20" s="225"/>
      <c r="H20" s="225">
        <f t="shared" si="0"/>
        <v>0</v>
      </c>
      <c r="I20" s="225">
        <f t="shared" si="8"/>
        <v>0</v>
      </c>
      <c r="J20" s="225">
        <f t="shared" si="9"/>
        <v>0</v>
      </c>
      <c r="K20" s="225">
        <f t="shared" si="10"/>
        <v>0</v>
      </c>
      <c r="L20" s="225"/>
      <c r="M20" s="139"/>
      <c r="N20" s="264"/>
      <c r="O20" s="265" t="str">
        <f t="shared" si="1"/>
        <v/>
      </c>
      <c r="P20" s="264"/>
      <c r="Q20" s="266" t="str">
        <f t="shared" si="2"/>
        <v/>
      </c>
      <c r="R20" s="264"/>
      <c r="S20" s="267" t="str">
        <f t="shared" si="3"/>
        <v/>
      </c>
      <c r="T20" s="268">
        <f ca="1">SUMIF($N$8:S$9,"QUANT.",N20:S20)</f>
        <v>0</v>
      </c>
      <c r="U20" s="269">
        <f t="shared" ca="1" si="4"/>
        <v>0</v>
      </c>
      <c r="V20" s="281" t="str">
        <f t="shared" ca="1" si="5"/>
        <v>MEDIR</v>
      </c>
      <c r="W20" s="282">
        <f t="shared" ca="1" si="6"/>
        <v>1</v>
      </c>
      <c r="X20" s="282">
        <f t="shared" ca="1" si="7"/>
        <v>0</v>
      </c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40"/>
      <c r="AK20" s="140"/>
    </row>
    <row r="21" spans="1:37" s="141" customFormat="1" ht="28.8">
      <c r="A21" s="220"/>
      <c r="B21" s="221" t="s">
        <v>163</v>
      </c>
      <c r="C21" s="222" t="str">
        <f>IF($B21="","",IFERROR(VLOOKUP($B21,#REF!,2,0),IFERROR(VLOOKUP($B21,'COMPOSIÇÕES COMPLEMENTARES '!$C:$K,2,0),"")))</f>
        <v>TORNEIRA METÁLICA CROMADA DE MESA PARA LAVATÓRIO, TIPO AUTOMÁTICA, BICA BAIXA, COM AREJADOR EMBUTIDO- FORNECIMENTO E INSTALAÇÃO.</v>
      </c>
      <c r="D21" s="223" t="str">
        <f>IF($B21="","",IFERROR(VLOOKUP($B21,#REF!,3,0),IFERROR(VLOOKUP($B21,'COMPOSIÇÕES COMPLEMENTARES '!$C:$K,3,0),"")))</f>
        <v>UNID.</v>
      </c>
      <c r="E21" s="224">
        <v>1</v>
      </c>
      <c r="F21" s="225"/>
      <c r="G21" s="225"/>
      <c r="H21" s="225">
        <f t="shared" si="0"/>
        <v>0</v>
      </c>
      <c r="I21" s="225">
        <f t="shared" si="8"/>
        <v>0</v>
      </c>
      <c r="J21" s="225">
        <f t="shared" si="9"/>
        <v>0</v>
      </c>
      <c r="K21" s="225">
        <f t="shared" si="10"/>
        <v>0</v>
      </c>
      <c r="L21" s="225"/>
      <c r="M21" s="139"/>
      <c r="N21" s="264"/>
      <c r="O21" s="265" t="str">
        <f t="shared" si="1"/>
        <v/>
      </c>
      <c r="P21" s="264"/>
      <c r="Q21" s="266" t="str">
        <f t="shared" si="2"/>
        <v/>
      </c>
      <c r="R21" s="264"/>
      <c r="S21" s="267" t="str">
        <f t="shared" si="3"/>
        <v/>
      </c>
      <c r="T21" s="268">
        <f ca="1">SUMIF($N$8:S$9,"QUANT.",N21:S21)</f>
        <v>0</v>
      </c>
      <c r="U21" s="269">
        <f t="shared" ca="1" si="4"/>
        <v>0</v>
      </c>
      <c r="V21" s="281" t="str">
        <f t="shared" ca="1" si="5"/>
        <v>MEDIR</v>
      </c>
      <c r="W21" s="282">
        <f t="shared" ca="1" si="6"/>
        <v>1</v>
      </c>
      <c r="X21" s="282">
        <f t="shared" ca="1" si="7"/>
        <v>0</v>
      </c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40" t="e">
        <f>B21-AK21</f>
        <v>#VALUE!</v>
      </c>
      <c r="AK21" s="140">
        <v>0</v>
      </c>
    </row>
    <row r="22" spans="1:37" s="141" customFormat="1">
      <c r="A22" s="220"/>
      <c r="B22" s="221">
        <v>100866</v>
      </c>
      <c r="C22" s="222" t="str">
        <f>IF($B22="","",IFERROR(VLOOKUP($B22,#REF!,2,0),IFERROR(VLOOKUP($B22,'COMPOSIÇÕES COMPLEMENTARES '!$C:$K,2,0),"")))</f>
        <v/>
      </c>
      <c r="D22" s="223" t="str">
        <f>IF($B22="","",IFERROR(VLOOKUP($B22,#REF!,3,0),IFERROR(VLOOKUP($B22,'COMPOSIÇÕES COMPLEMENTARES '!$C:$K,3,0),"")))</f>
        <v/>
      </c>
      <c r="E22" s="224">
        <v>2</v>
      </c>
      <c r="F22" s="225"/>
      <c r="G22" s="225"/>
      <c r="H22" s="225">
        <f t="shared" si="0"/>
        <v>0</v>
      </c>
      <c r="I22" s="225">
        <f t="shared" si="8"/>
        <v>0</v>
      </c>
      <c r="J22" s="225">
        <f t="shared" si="9"/>
        <v>0</v>
      </c>
      <c r="K22" s="225">
        <f t="shared" si="10"/>
        <v>0</v>
      </c>
      <c r="L22" s="225"/>
      <c r="M22" s="139"/>
      <c r="N22" s="264"/>
      <c r="O22" s="265" t="str">
        <f t="shared" si="1"/>
        <v/>
      </c>
      <c r="P22" s="264"/>
      <c r="Q22" s="266" t="str">
        <f t="shared" si="2"/>
        <v/>
      </c>
      <c r="R22" s="264"/>
      <c r="S22" s="267" t="str">
        <f t="shared" si="3"/>
        <v/>
      </c>
      <c r="T22" s="268">
        <f ca="1">SUMIF($N$8:S$9,"QUANT.",N22:S22)</f>
        <v>0</v>
      </c>
      <c r="U22" s="269">
        <f t="shared" ca="1" si="4"/>
        <v>0</v>
      </c>
      <c r="V22" s="281" t="str">
        <f t="shared" ca="1" si="5"/>
        <v>MEDIR</v>
      </c>
      <c r="W22" s="282">
        <f t="shared" ca="1" si="6"/>
        <v>2</v>
      </c>
      <c r="X22" s="282">
        <f t="shared" ca="1" si="7"/>
        <v>0</v>
      </c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40">
        <f>B22-AK22</f>
        <v>100866</v>
      </c>
      <c r="AK22" s="140">
        <v>0</v>
      </c>
    </row>
    <row r="23" spans="1:37" s="141" customFormat="1">
      <c r="A23" s="220"/>
      <c r="B23" s="221">
        <v>100868</v>
      </c>
      <c r="C23" s="222" t="str">
        <f>IF($B23="","",IFERROR(VLOOKUP($B23,#REF!,2,0),IFERROR(VLOOKUP($B23,'COMPOSIÇÕES COMPLEMENTARES '!$C:$K,2,0),"")))</f>
        <v/>
      </c>
      <c r="D23" s="223" t="str">
        <f>IF($B23="","",IFERROR(VLOOKUP($B23,#REF!,3,0),IFERROR(VLOOKUP($B23,'COMPOSIÇÕES COMPLEMENTARES '!$C:$K,3,0),"")))</f>
        <v/>
      </c>
      <c r="E23" s="224">
        <v>3</v>
      </c>
      <c r="F23" s="225"/>
      <c r="G23" s="225"/>
      <c r="H23" s="225">
        <f t="shared" si="0"/>
        <v>0</v>
      </c>
      <c r="I23" s="225">
        <f t="shared" si="8"/>
        <v>0</v>
      </c>
      <c r="J23" s="225">
        <f t="shared" si="9"/>
        <v>0</v>
      </c>
      <c r="K23" s="225">
        <f t="shared" si="10"/>
        <v>0</v>
      </c>
      <c r="L23" s="225"/>
      <c r="M23" s="139"/>
      <c r="N23" s="264"/>
      <c r="O23" s="265" t="str">
        <f t="shared" si="1"/>
        <v/>
      </c>
      <c r="P23" s="264"/>
      <c r="Q23" s="266" t="str">
        <f t="shared" si="2"/>
        <v/>
      </c>
      <c r="R23" s="264"/>
      <c r="S23" s="267" t="str">
        <f t="shared" si="3"/>
        <v/>
      </c>
      <c r="T23" s="268">
        <f ca="1">SUMIF($N$8:S$9,"QUANT.",N23:S23)</f>
        <v>0</v>
      </c>
      <c r="U23" s="269">
        <f t="shared" ca="1" si="4"/>
        <v>0</v>
      </c>
      <c r="V23" s="281" t="str">
        <f t="shared" ca="1" si="5"/>
        <v>MEDIR</v>
      </c>
      <c r="W23" s="282">
        <f t="shared" ca="1" si="6"/>
        <v>3</v>
      </c>
      <c r="X23" s="282">
        <f t="shared" ca="1" si="7"/>
        <v>0</v>
      </c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40"/>
      <c r="AK23" s="140"/>
    </row>
    <row r="24" spans="1:37" s="141" customFormat="1">
      <c r="A24" s="220"/>
      <c r="B24" s="221">
        <v>95546</v>
      </c>
      <c r="C24" s="222" t="str">
        <f>IF($B24="","",IFERROR(VLOOKUP($B24,#REF!,2,0),IFERROR(VLOOKUP($B24,'COMPOSIÇÕES COMPLEMENTARES '!$C:$K,2,0),"")))</f>
        <v/>
      </c>
      <c r="D24" s="223" t="str">
        <f>IF($B24="","",IFERROR(VLOOKUP($B24,#REF!,3,0),IFERROR(VLOOKUP($B24,'COMPOSIÇÕES COMPLEMENTARES '!$C:$K,3,0),"")))</f>
        <v/>
      </c>
      <c r="E24" s="224">
        <v>1</v>
      </c>
      <c r="F24" s="225"/>
      <c r="G24" s="225"/>
      <c r="H24" s="225">
        <f t="shared" si="0"/>
        <v>0</v>
      </c>
      <c r="I24" s="225">
        <f t="shared" si="8"/>
        <v>0</v>
      </c>
      <c r="J24" s="225">
        <f t="shared" si="9"/>
        <v>0</v>
      </c>
      <c r="K24" s="225">
        <f t="shared" si="10"/>
        <v>0</v>
      </c>
      <c r="L24" s="225"/>
      <c r="M24" s="139"/>
      <c r="N24" s="264"/>
      <c r="O24" s="265" t="str">
        <f t="shared" si="1"/>
        <v/>
      </c>
      <c r="P24" s="264"/>
      <c r="Q24" s="266" t="str">
        <f t="shared" si="2"/>
        <v/>
      </c>
      <c r="R24" s="264"/>
      <c r="S24" s="267" t="str">
        <f t="shared" si="3"/>
        <v/>
      </c>
      <c r="T24" s="268">
        <f ca="1">SUMIF($N$8:S$9,"QUANT.",N24:S24)</f>
        <v>0</v>
      </c>
      <c r="U24" s="269">
        <f t="shared" ca="1" si="4"/>
        <v>0</v>
      </c>
      <c r="V24" s="281" t="str">
        <f t="shared" ca="1" si="5"/>
        <v>MEDIR</v>
      </c>
      <c r="W24" s="282">
        <f t="shared" ca="1" si="6"/>
        <v>1</v>
      </c>
      <c r="X24" s="282">
        <f t="shared" ca="1" si="7"/>
        <v>0</v>
      </c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40">
        <f t="shared" ref="AJ24:AJ29" si="11">B24-AK24</f>
        <v>95546</v>
      </c>
      <c r="AK24" s="140">
        <v>0</v>
      </c>
    </row>
    <row r="25" spans="1:37" s="141" customFormat="1" ht="30.75" customHeight="1">
      <c r="A25" s="213">
        <v>4</v>
      </c>
      <c r="B25" s="214"/>
      <c r="C25" s="215" t="s">
        <v>168</v>
      </c>
      <c r="D25" s="216"/>
      <c r="E25" s="217"/>
      <c r="F25" s="218"/>
      <c r="G25" s="219"/>
      <c r="H25" s="219"/>
      <c r="I25" s="305">
        <f>TRUNC(SUMIF(I26:I34,"&gt;0",I26:I34),2)</f>
        <v>0</v>
      </c>
      <c r="J25" s="305">
        <f>TRUNC(SUMIF(J26:J34,"&gt;0",J26:J34),2)</f>
        <v>0</v>
      </c>
      <c r="K25" s="227"/>
      <c r="L25" s="206">
        <f>SUMIF(I25:J25,"&gt;0",I25:J25)</f>
        <v>0</v>
      </c>
      <c r="M25" s="139"/>
      <c r="N25" s="264"/>
      <c r="O25" s="265" t="str">
        <f t="shared" si="1"/>
        <v/>
      </c>
      <c r="P25" s="264"/>
      <c r="Q25" s="266" t="str">
        <f t="shared" si="2"/>
        <v/>
      </c>
      <c r="R25" s="264"/>
      <c r="S25" s="267" t="str">
        <f t="shared" si="3"/>
        <v/>
      </c>
      <c r="T25" s="268">
        <f ca="1">SUMIF($N$8:S$9,"QUANT.",N25:S25)</f>
        <v>0</v>
      </c>
      <c r="U25" s="269">
        <f t="shared" ca="1" si="4"/>
        <v>0</v>
      </c>
      <c r="V25" s="281" t="str">
        <f t="shared" si="5"/>
        <v/>
      </c>
      <c r="W25" s="282">
        <f t="shared" ca="1" si="6"/>
        <v>0</v>
      </c>
      <c r="X25" s="282">
        <f t="shared" ca="1" si="7"/>
        <v>0</v>
      </c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40">
        <f t="shared" si="11"/>
        <v>0</v>
      </c>
      <c r="AK25" s="140">
        <v>0</v>
      </c>
    </row>
    <row r="26" spans="1:37" s="141" customFormat="1" ht="28.8">
      <c r="A26" s="220"/>
      <c r="B26" s="221" t="s">
        <v>166</v>
      </c>
      <c r="C26" s="222" t="str">
        <f>IF($B26="","",IFERROR(VLOOKUP($B26,#REF!,2,0),IFERROR(VLOOKUP($B26,'COMPOSIÇÕES COMPLEMENTARES '!$C:$K,2,0),"")))</f>
        <v>DECK RIPADO DE MADEIRA SUCUPIRA AMARELA OU SIMILAR COM RAMPAS E PROTEÇÃO LATERAL - FORNECIMENTO E INSTALAÇÃO.</v>
      </c>
      <c r="D26" s="223" t="str">
        <f>IF($B26="","",IFERROR(VLOOKUP($B26,#REF!,3,0),IFERROR(VLOOKUP($B26,'COMPOSIÇÕES COMPLEMENTARES '!$C:$K,3,0),"")))</f>
        <v>M2</v>
      </c>
      <c r="E26" s="224">
        <v>20</v>
      </c>
      <c r="F26" s="225"/>
      <c r="G26" s="225"/>
      <c r="H26" s="225">
        <f t="shared" si="0"/>
        <v>0</v>
      </c>
      <c r="I26" s="225">
        <f t="shared" si="8"/>
        <v>0</v>
      </c>
      <c r="J26" s="225">
        <f t="shared" si="9"/>
        <v>0</v>
      </c>
      <c r="K26" s="225">
        <f t="shared" si="10"/>
        <v>0</v>
      </c>
      <c r="L26" s="225"/>
      <c r="M26" s="139"/>
      <c r="N26" s="264"/>
      <c r="O26" s="265" t="str">
        <f t="shared" si="1"/>
        <v/>
      </c>
      <c r="P26" s="264"/>
      <c r="Q26" s="266" t="str">
        <f t="shared" si="2"/>
        <v/>
      </c>
      <c r="R26" s="264"/>
      <c r="S26" s="267" t="str">
        <f t="shared" si="3"/>
        <v/>
      </c>
      <c r="T26" s="268">
        <f ca="1">SUMIF($N$8:S$9,"QUANT.",N26:S26)</f>
        <v>0</v>
      </c>
      <c r="U26" s="269">
        <f t="shared" ca="1" si="4"/>
        <v>0</v>
      </c>
      <c r="V26" s="281" t="str">
        <f t="shared" ca="1" si="5"/>
        <v>MEDIR</v>
      </c>
      <c r="W26" s="282">
        <f t="shared" ca="1" si="6"/>
        <v>20</v>
      </c>
      <c r="X26" s="282">
        <f t="shared" ca="1" si="7"/>
        <v>0</v>
      </c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40" t="e">
        <f t="shared" si="11"/>
        <v>#VALUE!</v>
      </c>
      <c r="AK26" s="140">
        <v>0</v>
      </c>
    </row>
    <row r="27" spans="1:37" s="141" customFormat="1" ht="15" customHeight="1">
      <c r="A27" s="220"/>
      <c r="B27" s="221">
        <v>100718</v>
      </c>
      <c r="C27" s="222" t="str">
        <f>IF($B27="","",IFERROR(VLOOKUP($B27,#REF!,2,0),IFERROR(VLOOKUP($B27,'COMPOSIÇÕES COMPLEMENTARES '!$C:$K,2,0),"")))</f>
        <v/>
      </c>
      <c r="D27" s="223" t="str">
        <f>IF($B27="","",IFERROR(VLOOKUP($B27,#REF!,3,0),IFERROR(VLOOKUP($B27,'COMPOSIÇÕES COMPLEMENTARES '!$C:$K,3,0),"")))</f>
        <v/>
      </c>
      <c r="E27" s="224">
        <v>20</v>
      </c>
      <c r="F27" s="225"/>
      <c r="G27" s="225"/>
      <c r="H27" s="225">
        <f t="shared" si="0"/>
        <v>0</v>
      </c>
      <c r="I27" s="225">
        <f t="shared" si="8"/>
        <v>0</v>
      </c>
      <c r="J27" s="225">
        <f t="shared" si="9"/>
        <v>0</v>
      </c>
      <c r="K27" s="225">
        <f t="shared" si="10"/>
        <v>0</v>
      </c>
      <c r="L27" s="225"/>
      <c r="M27" s="139"/>
      <c r="N27" s="264"/>
      <c r="O27" s="265" t="str">
        <f t="shared" si="1"/>
        <v/>
      </c>
      <c r="P27" s="264"/>
      <c r="Q27" s="266" t="str">
        <f t="shared" si="2"/>
        <v/>
      </c>
      <c r="R27" s="264"/>
      <c r="S27" s="267" t="str">
        <f t="shared" si="3"/>
        <v/>
      </c>
      <c r="T27" s="268">
        <f ca="1">SUMIF($N$8:S$9,"QUANT.",N27:S27)</f>
        <v>0</v>
      </c>
      <c r="U27" s="269">
        <f t="shared" ca="1" si="4"/>
        <v>0</v>
      </c>
      <c r="V27" s="281" t="str">
        <f t="shared" ca="1" si="5"/>
        <v>MEDIR</v>
      </c>
      <c r="W27" s="282">
        <f t="shared" ca="1" si="6"/>
        <v>20</v>
      </c>
      <c r="X27" s="282">
        <f t="shared" ca="1" si="7"/>
        <v>0</v>
      </c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40">
        <f t="shared" si="11"/>
        <v>100718</v>
      </c>
      <c r="AK27" s="140">
        <v>0</v>
      </c>
    </row>
    <row r="28" spans="1:37" s="141" customFormat="1" ht="15" customHeight="1">
      <c r="A28" s="220"/>
      <c r="B28" s="221">
        <v>102234</v>
      </c>
      <c r="C28" s="222" t="str">
        <f>IF($B28="","",IFERROR(VLOOKUP($B28,#REF!,2,0),IFERROR(VLOOKUP($B28,'COMPOSIÇÕES COMPLEMENTARES '!$C:$K,2,0),"")))</f>
        <v/>
      </c>
      <c r="D28" s="223" t="str">
        <f>IF($B28="","",IFERROR(VLOOKUP($B28,#REF!,3,0),IFERROR(VLOOKUP($B28,'COMPOSIÇÕES COMPLEMENTARES '!$C:$K,3,0),"")))</f>
        <v/>
      </c>
      <c r="E28" s="224">
        <v>20</v>
      </c>
      <c r="F28" s="225"/>
      <c r="G28" s="225"/>
      <c r="H28" s="225">
        <f t="shared" si="0"/>
        <v>0</v>
      </c>
      <c r="I28" s="225">
        <f t="shared" si="8"/>
        <v>0</v>
      </c>
      <c r="J28" s="225">
        <f t="shared" si="9"/>
        <v>0</v>
      </c>
      <c r="K28" s="225">
        <f t="shared" si="10"/>
        <v>0</v>
      </c>
      <c r="L28" s="225"/>
      <c r="M28" s="139"/>
      <c r="N28" s="264"/>
      <c r="O28" s="265" t="str">
        <f t="shared" si="1"/>
        <v/>
      </c>
      <c r="P28" s="264"/>
      <c r="Q28" s="266" t="str">
        <f t="shared" si="2"/>
        <v/>
      </c>
      <c r="R28" s="264"/>
      <c r="S28" s="267" t="str">
        <f t="shared" si="3"/>
        <v/>
      </c>
      <c r="T28" s="268">
        <f ca="1">SUMIF($N$8:S$9,"QUANT.",N28:S28)</f>
        <v>0</v>
      </c>
      <c r="U28" s="269">
        <f t="shared" ca="1" si="4"/>
        <v>0</v>
      </c>
      <c r="V28" s="281" t="str">
        <f t="shared" ca="1" si="5"/>
        <v>MEDIR</v>
      </c>
      <c r="W28" s="282">
        <f t="shared" ca="1" si="6"/>
        <v>20</v>
      </c>
      <c r="X28" s="282">
        <f t="shared" ca="1" si="7"/>
        <v>0</v>
      </c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40">
        <f t="shared" si="11"/>
        <v>102234</v>
      </c>
      <c r="AK28" s="140">
        <v>0</v>
      </c>
    </row>
    <row r="29" spans="1:37" s="141" customFormat="1">
      <c r="A29" s="220"/>
      <c r="B29" s="221">
        <v>102229</v>
      </c>
      <c r="C29" s="222" t="str">
        <f>IF($B29="","",IFERROR(VLOOKUP($B29,#REF!,2,0),IFERROR(VLOOKUP($B29,'COMPOSIÇÕES COMPLEMENTARES '!$C:$K,2,0),"")))</f>
        <v/>
      </c>
      <c r="D29" s="223" t="str">
        <f>IF($B29="","",IFERROR(VLOOKUP($B29,#REF!,3,0),IFERROR(VLOOKUP($B29,'COMPOSIÇÕES COMPLEMENTARES '!$C:$K,3,0),"")))</f>
        <v/>
      </c>
      <c r="E29" s="224">
        <v>20</v>
      </c>
      <c r="F29" s="225"/>
      <c r="G29" s="225"/>
      <c r="H29" s="225">
        <f t="shared" si="0"/>
        <v>0</v>
      </c>
      <c r="I29" s="225">
        <f t="shared" si="8"/>
        <v>0</v>
      </c>
      <c r="J29" s="225">
        <f t="shared" si="9"/>
        <v>0</v>
      </c>
      <c r="K29" s="225">
        <f t="shared" si="10"/>
        <v>0</v>
      </c>
      <c r="L29" s="225"/>
      <c r="M29" s="139"/>
      <c r="N29" s="264"/>
      <c r="O29" s="265" t="str">
        <f t="shared" si="1"/>
        <v/>
      </c>
      <c r="P29" s="264"/>
      <c r="Q29" s="266" t="str">
        <f t="shared" si="2"/>
        <v/>
      </c>
      <c r="R29" s="264"/>
      <c r="S29" s="267" t="str">
        <f t="shared" si="3"/>
        <v/>
      </c>
      <c r="T29" s="268">
        <f ca="1">SUMIF($N$8:S$9,"QUANT.",N29:S29)</f>
        <v>0</v>
      </c>
      <c r="U29" s="269">
        <f t="shared" ca="1" si="4"/>
        <v>0</v>
      </c>
      <c r="V29" s="281" t="str">
        <f t="shared" ca="1" si="5"/>
        <v>MEDIR</v>
      </c>
      <c r="W29" s="282">
        <f t="shared" ca="1" si="6"/>
        <v>20</v>
      </c>
      <c r="X29" s="282">
        <f t="shared" ca="1" si="7"/>
        <v>0</v>
      </c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40">
        <f t="shared" si="11"/>
        <v>102229</v>
      </c>
      <c r="AK29" s="140">
        <v>0</v>
      </c>
    </row>
    <row r="30" spans="1:37" s="141" customFormat="1" ht="15" customHeight="1">
      <c r="A30" s="220"/>
      <c r="B30" s="221">
        <v>98524</v>
      </c>
      <c r="C30" s="222" t="str">
        <f>IF($B30="","",IFERROR(VLOOKUP($B30,#REF!,2,0),IFERROR(VLOOKUP($B30,'COMPOSIÇÕES COMPLEMENTARES '!$C:$K,2,0),"")))</f>
        <v/>
      </c>
      <c r="D30" s="223" t="str">
        <f>IF($B30="","",IFERROR(VLOOKUP($B30,#REF!,3,0),IFERROR(VLOOKUP($B30,'COMPOSIÇÕES COMPLEMENTARES '!$C:$K,3,0),"")))</f>
        <v/>
      </c>
      <c r="E30" s="224">
        <v>20</v>
      </c>
      <c r="F30" s="225"/>
      <c r="G30" s="225"/>
      <c r="H30" s="225">
        <f t="shared" si="0"/>
        <v>0</v>
      </c>
      <c r="I30" s="225">
        <f t="shared" si="8"/>
        <v>0</v>
      </c>
      <c r="J30" s="225">
        <f t="shared" si="9"/>
        <v>0</v>
      </c>
      <c r="K30" s="225">
        <f t="shared" si="10"/>
        <v>0</v>
      </c>
      <c r="L30" s="225"/>
      <c r="M30" s="139"/>
      <c r="N30" s="264"/>
      <c r="O30" s="265" t="str">
        <f t="shared" si="1"/>
        <v/>
      </c>
      <c r="P30" s="264"/>
      <c r="Q30" s="266" t="str">
        <f t="shared" si="2"/>
        <v/>
      </c>
      <c r="R30" s="264"/>
      <c r="S30" s="267" t="str">
        <f t="shared" si="3"/>
        <v/>
      </c>
      <c r="T30" s="268">
        <f ca="1">SUMIF($N$8:S$9,"QUANT.",N30:S30)</f>
        <v>0</v>
      </c>
      <c r="U30" s="269">
        <f t="shared" ca="1" si="4"/>
        <v>0</v>
      </c>
      <c r="V30" s="281" t="str">
        <f t="shared" ca="1" si="5"/>
        <v>MEDIR</v>
      </c>
      <c r="W30" s="282">
        <f t="shared" ca="1" si="6"/>
        <v>20</v>
      </c>
      <c r="X30" s="282">
        <f t="shared" ca="1" si="7"/>
        <v>0</v>
      </c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40"/>
      <c r="AK30" s="140"/>
    </row>
    <row r="31" spans="1:37" s="141" customFormat="1" ht="15" customHeight="1">
      <c r="A31" s="220"/>
      <c r="B31" s="221">
        <v>94342</v>
      </c>
      <c r="C31" s="222" t="str">
        <f>IF($B31="","",IFERROR(VLOOKUP($B31,#REF!,2,0),IFERROR(VLOOKUP($B31,'COMPOSIÇÕES COMPLEMENTARES '!$C:$K,2,0),"")))</f>
        <v/>
      </c>
      <c r="D31" s="223" t="str">
        <f>IF($B31="","",IFERROR(VLOOKUP($B31,#REF!,3,0),IFERROR(VLOOKUP($B31,'COMPOSIÇÕES COMPLEMENTARES '!$C:$K,3,0),"")))</f>
        <v/>
      </c>
      <c r="E31" s="224">
        <v>2</v>
      </c>
      <c r="F31" s="225"/>
      <c r="G31" s="225"/>
      <c r="H31" s="225">
        <f t="shared" si="0"/>
        <v>0</v>
      </c>
      <c r="I31" s="225">
        <f t="shared" si="8"/>
        <v>0</v>
      </c>
      <c r="J31" s="225">
        <f t="shared" si="9"/>
        <v>0</v>
      </c>
      <c r="K31" s="225">
        <f t="shared" si="10"/>
        <v>0</v>
      </c>
      <c r="L31" s="225"/>
      <c r="M31" s="139"/>
      <c r="N31" s="264"/>
      <c r="O31" s="265" t="str">
        <f t="shared" si="1"/>
        <v/>
      </c>
      <c r="P31" s="264"/>
      <c r="Q31" s="266" t="str">
        <f t="shared" si="2"/>
        <v/>
      </c>
      <c r="R31" s="264"/>
      <c r="S31" s="267" t="str">
        <f t="shared" si="3"/>
        <v/>
      </c>
      <c r="T31" s="268">
        <f ca="1">SUMIF($N$8:S$9,"QUANT.",N31:S31)</f>
        <v>0</v>
      </c>
      <c r="U31" s="269">
        <f t="shared" ca="1" si="4"/>
        <v>0</v>
      </c>
      <c r="V31" s="281" t="str">
        <f t="shared" ca="1" si="5"/>
        <v>MEDIR</v>
      </c>
      <c r="W31" s="282">
        <f t="shared" ca="1" si="6"/>
        <v>2</v>
      </c>
      <c r="X31" s="282">
        <f t="shared" ca="1" si="7"/>
        <v>0</v>
      </c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40">
        <f t="shared" ref="AJ31:AJ93" si="12">B31-AK31</f>
        <v>94342</v>
      </c>
      <c r="AK31" s="140">
        <v>0</v>
      </c>
    </row>
    <row r="32" spans="1:37" s="141" customFormat="1">
      <c r="A32" s="220"/>
      <c r="B32" s="221">
        <v>96542</v>
      </c>
      <c r="C32" s="222" t="str">
        <f>IF($B32="","",IFERROR(VLOOKUP($B32,#REF!,2,0),IFERROR(VLOOKUP($B32,'COMPOSIÇÕES COMPLEMENTARES '!$C:$K,2,0),"")))</f>
        <v/>
      </c>
      <c r="D32" s="223" t="str">
        <f>IF($B32="","",IFERROR(VLOOKUP($B32,#REF!,3,0),IFERROR(VLOOKUP($B32,'COMPOSIÇÕES COMPLEMENTARES '!$C:$K,3,0),"")))</f>
        <v/>
      </c>
      <c r="E32" s="224">
        <v>1</v>
      </c>
      <c r="F32" s="225"/>
      <c r="G32" s="225"/>
      <c r="H32" s="225">
        <f t="shared" si="0"/>
        <v>0</v>
      </c>
      <c r="I32" s="225">
        <f t="shared" si="8"/>
        <v>0</v>
      </c>
      <c r="J32" s="225">
        <f t="shared" si="9"/>
        <v>0</v>
      </c>
      <c r="K32" s="225">
        <f t="shared" si="10"/>
        <v>0</v>
      </c>
      <c r="L32" s="225"/>
      <c r="M32" s="139"/>
      <c r="N32" s="264"/>
      <c r="O32" s="265" t="str">
        <f t="shared" si="1"/>
        <v/>
      </c>
      <c r="P32" s="264"/>
      <c r="Q32" s="266" t="str">
        <f t="shared" si="2"/>
        <v/>
      </c>
      <c r="R32" s="264"/>
      <c r="S32" s="267" t="str">
        <f t="shared" si="3"/>
        <v/>
      </c>
      <c r="T32" s="268">
        <f ca="1">SUMIF($N$8:S$9,"QUANT.",N32:S32)</f>
        <v>0</v>
      </c>
      <c r="U32" s="269">
        <f t="shared" ca="1" si="4"/>
        <v>0</v>
      </c>
      <c r="V32" s="281" t="str">
        <f t="shared" ca="1" si="5"/>
        <v>MEDIR</v>
      </c>
      <c r="W32" s="282">
        <f t="shared" ca="1" si="6"/>
        <v>1</v>
      </c>
      <c r="X32" s="282">
        <f t="shared" ca="1" si="7"/>
        <v>0</v>
      </c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40">
        <f t="shared" si="12"/>
        <v>96542</v>
      </c>
      <c r="AK32" s="140">
        <v>0</v>
      </c>
    </row>
    <row r="33" spans="1:37" s="141" customFormat="1">
      <c r="A33" s="220"/>
      <c r="B33" s="221">
        <v>102475</v>
      </c>
      <c r="C33" s="222" t="str">
        <f>IF($B33="","",IFERROR(VLOOKUP($B33,#REF!,2,0),IFERROR(VLOOKUP($B33,'COMPOSIÇÕES COMPLEMENTARES '!$C:$K,2,0),"")))</f>
        <v/>
      </c>
      <c r="D33" s="223" t="str">
        <f>IF($B33="","",IFERROR(VLOOKUP($B33,#REF!,3,0),IFERROR(VLOOKUP($B33,'COMPOSIÇÕES COMPLEMENTARES '!$C:$K,3,0),"")))</f>
        <v/>
      </c>
      <c r="E33" s="224">
        <v>0.3</v>
      </c>
      <c r="F33" s="225"/>
      <c r="G33" s="225"/>
      <c r="H33" s="225">
        <f t="shared" si="0"/>
        <v>0</v>
      </c>
      <c r="I33" s="225">
        <f t="shared" si="8"/>
        <v>0</v>
      </c>
      <c r="J33" s="225">
        <f t="shared" si="9"/>
        <v>0</v>
      </c>
      <c r="K33" s="225">
        <f t="shared" si="10"/>
        <v>0</v>
      </c>
      <c r="L33" s="225"/>
      <c r="M33" s="139"/>
      <c r="N33" s="264"/>
      <c r="O33" s="265" t="str">
        <f t="shared" si="1"/>
        <v/>
      </c>
      <c r="P33" s="264"/>
      <c r="Q33" s="266" t="str">
        <f t="shared" si="2"/>
        <v/>
      </c>
      <c r="R33" s="264"/>
      <c r="S33" s="267" t="str">
        <f t="shared" si="3"/>
        <v/>
      </c>
      <c r="T33" s="268">
        <f ca="1">SUMIF($N$8:S$9,"QUANT.",N33:S33)</f>
        <v>0</v>
      </c>
      <c r="U33" s="269">
        <f t="shared" ca="1" si="4"/>
        <v>0</v>
      </c>
      <c r="V33" s="281" t="str">
        <f t="shared" ca="1" si="5"/>
        <v>MEDIR</v>
      </c>
      <c r="W33" s="282">
        <f t="shared" ca="1" si="6"/>
        <v>0.3</v>
      </c>
      <c r="X33" s="282">
        <f t="shared" ca="1" si="7"/>
        <v>0</v>
      </c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40">
        <f t="shared" si="12"/>
        <v>102475</v>
      </c>
      <c r="AK33" s="140">
        <v>0</v>
      </c>
    </row>
    <row r="34" spans="1:37" s="141" customFormat="1">
      <c r="A34" s="220"/>
      <c r="B34" s="221">
        <v>103670</v>
      </c>
      <c r="C34" s="222" t="str">
        <f>IF($B34="","",IFERROR(VLOOKUP($B34,#REF!,2,0),IFERROR(VLOOKUP($B34,'COMPOSIÇÕES COMPLEMENTARES '!$C:$K,2,0),"")))</f>
        <v/>
      </c>
      <c r="D34" s="223" t="str">
        <f>IF($B34="","",IFERROR(VLOOKUP($B34,#REF!,3,0),IFERROR(VLOOKUP($B34,'COMPOSIÇÕES COMPLEMENTARES '!$C:$K,3,0),"")))</f>
        <v/>
      </c>
      <c r="E34" s="224">
        <v>0.3</v>
      </c>
      <c r="F34" s="225"/>
      <c r="G34" s="225"/>
      <c r="H34" s="225">
        <f t="shared" si="0"/>
        <v>0</v>
      </c>
      <c r="I34" s="225">
        <f t="shared" si="8"/>
        <v>0</v>
      </c>
      <c r="J34" s="225">
        <f t="shared" si="9"/>
        <v>0</v>
      </c>
      <c r="K34" s="225">
        <f t="shared" si="10"/>
        <v>0</v>
      </c>
      <c r="L34" s="225"/>
      <c r="M34" s="139"/>
      <c r="N34" s="264"/>
      <c r="O34" s="265" t="str">
        <f t="shared" si="1"/>
        <v/>
      </c>
      <c r="P34" s="264"/>
      <c r="Q34" s="266" t="str">
        <f t="shared" si="2"/>
        <v/>
      </c>
      <c r="R34" s="264"/>
      <c r="S34" s="267" t="str">
        <f t="shared" si="3"/>
        <v/>
      </c>
      <c r="T34" s="268">
        <f ca="1">SUMIF($N$8:S$9,"QUANT.",N34:S34)</f>
        <v>0</v>
      </c>
      <c r="U34" s="269">
        <f t="shared" ca="1" si="4"/>
        <v>0</v>
      </c>
      <c r="V34" s="281" t="str">
        <f t="shared" ca="1" si="5"/>
        <v>MEDIR</v>
      </c>
      <c r="W34" s="282">
        <f t="shared" ca="1" si="6"/>
        <v>0.3</v>
      </c>
      <c r="X34" s="282">
        <f t="shared" ca="1" si="7"/>
        <v>0</v>
      </c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40">
        <f t="shared" si="12"/>
        <v>103670</v>
      </c>
      <c r="AK34" s="140">
        <v>0</v>
      </c>
    </row>
    <row r="35" spans="1:37" s="141" customFormat="1" ht="15" customHeight="1">
      <c r="A35" s="213">
        <v>5</v>
      </c>
      <c r="B35" s="214"/>
      <c r="C35" s="215" t="s">
        <v>173</v>
      </c>
      <c r="D35" s="216"/>
      <c r="E35" s="217"/>
      <c r="F35" s="218"/>
      <c r="G35" s="219"/>
      <c r="H35" s="219"/>
      <c r="I35" s="305">
        <f>TRUNC(SUMIF(I36:I36,"&gt;0",I36:I36),2)</f>
        <v>0</v>
      </c>
      <c r="J35" s="305">
        <f>TRUNC(SUMIF(J36:J36,"&gt;0",J36:J36),2)</f>
        <v>0</v>
      </c>
      <c r="K35" s="227"/>
      <c r="L35" s="206">
        <f>SUMIF(I35:J35,"&gt;0",I35:J35)</f>
        <v>0</v>
      </c>
      <c r="M35" s="139"/>
      <c r="N35" s="264"/>
      <c r="O35" s="265" t="str">
        <f t="shared" si="1"/>
        <v/>
      </c>
      <c r="P35" s="264"/>
      <c r="Q35" s="266" t="str">
        <f t="shared" si="2"/>
        <v/>
      </c>
      <c r="R35" s="264"/>
      <c r="S35" s="267" t="str">
        <f t="shared" si="3"/>
        <v/>
      </c>
      <c r="T35" s="268">
        <f ca="1">SUMIF($N$8:S$9,"QUANT.",N35:S35)</f>
        <v>0</v>
      </c>
      <c r="U35" s="269">
        <f t="shared" ca="1" si="4"/>
        <v>0</v>
      </c>
      <c r="V35" s="281" t="str">
        <f t="shared" si="5"/>
        <v/>
      </c>
      <c r="W35" s="282">
        <f t="shared" ca="1" si="6"/>
        <v>0</v>
      </c>
      <c r="X35" s="282">
        <f t="shared" ca="1" si="7"/>
        <v>0</v>
      </c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40">
        <f t="shared" si="12"/>
        <v>0</v>
      </c>
      <c r="AK35" s="140">
        <v>0</v>
      </c>
    </row>
    <row r="36" spans="1:37" s="141" customFormat="1" ht="28.8">
      <c r="A36" s="220"/>
      <c r="B36" s="221" t="s">
        <v>169</v>
      </c>
      <c r="C36" s="222" t="str">
        <f>IF($B36="","",IFERROR(VLOOKUP($B36,#REF!,2,0),IFERROR(VLOOKUP($B36,'COMPOSIÇÕES COMPLEMENTARES '!$C:$K,2,0),"")))</f>
        <v>CALHA DE BEIRAL EM ALUMÍNIO COM 4 TUBULAÇÕES DE SAÍDA - FORNECIMENTO E INSTALAÇÃO.</v>
      </c>
      <c r="D36" s="223" t="str">
        <f>IF($B36="","",IFERROR(VLOOKUP($B36,#REF!,3,0),IFERROR(VLOOKUP($B36,'COMPOSIÇÕES COMPLEMENTARES '!$C:$K,3,0),"")))</f>
        <v>M</v>
      </c>
      <c r="E36" s="224">
        <v>52</v>
      </c>
      <c r="F36" s="225"/>
      <c r="G36" s="225"/>
      <c r="H36" s="225">
        <f t="shared" si="0"/>
        <v>0</v>
      </c>
      <c r="I36" s="225">
        <f t="shared" si="8"/>
        <v>0</v>
      </c>
      <c r="J36" s="225">
        <f t="shared" si="9"/>
        <v>0</v>
      </c>
      <c r="K36" s="225">
        <f t="shared" si="10"/>
        <v>0</v>
      </c>
      <c r="L36" s="225"/>
      <c r="M36" s="139"/>
      <c r="N36" s="264"/>
      <c r="O36" s="265" t="str">
        <f t="shared" si="1"/>
        <v/>
      </c>
      <c r="P36" s="264"/>
      <c r="Q36" s="266" t="str">
        <f t="shared" si="2"/>
        <v/>
      </c>
      <c r="R36" s="264"/>
      <c r="S36" s="267" t="str">
        <f t="shared" si="3"/>
        <v/>
      </c>
      <c r="T36" s="268">
        <f ca="1">SUMIF($N$8:S$9,"QUANT.",N36:S36)</f>
        <v>0</v>
      </c>
      <c r="U36" s="269">
        <f t="shared" ca="1" si="4"/>
        <v>0</v>
      </c>
      <c r="V36" s="281" t="str">
        <f t="shared" ca="1" si="5"/>
        <v>MEDIR</v>
      </c>
      <c r="W36" s="282">
        <f t="shared" ca="1" si="6"/>
        <v>52</v>
      </c>
      <c r="X36" s="282">
        <f t="shared" ca="1" si="7"/>
        <v>0</v>
      </c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40" t="e">
        <f t="shared" si="12"/>
        <v>#VALUE!</v>
      </c>
      <c r="AK36" s="140">
        <v>0</v>
      </c>
    </row>
    <row r="37" spans="1:37" s="141" customFormat="1" ht="15" customHeight="1">
      <c r="A37" s="213">
        <v>6</v>
      </c>
      <c r="B37" s="214"/>
      <c r="C37" s="215" t="s">
        <v>174</v>
      </c>
      <c r="D37" s="216"/>
      <c r="E37" s="217"/>
      <c r="F37" s="218"/>
      <c r="G37" s="219"/>
      <c r="H37" s="219"/>
      <c r="I37" s="305">
        <f>TRUNC(SUMIF(I38:I43,"&gt;0",I38:I43),2)</f>
        <v>0</v>
      </c>
      <c r="J37" s="305">
        <f>TRUNC(SUMIF(J38:J43,"&gt;0",J38:J43),2)</f>
        <v>0</v>
      </c>
      <c r="K37" s="227"/>
      <c r="L37" s="206">
        <f>SUMIF(I37:J37,"&gt;0",I37:J37)</f>
        <v>0</v>
      </c>
      <c r="M37" s="139"/>
      <c r="N37" s="264"/>
      <c r="O37" s="265" t="str">
        <f t="shared" si="1"/>
        <v/>
      </c>
      <c r="P37" s="264"/>
      <c r="Q37" s="266" t="str">
        <f t="shared" si="2"/>
        <v/>
      </c>
      <c r="R37" s="264"/>
      <c r="S37" s="267" t="str">
        <f t="shared" si="3"/>
        <v/>
      </c>
      <c r="T37" s="268">
        <f ca="1">SUMIF($N$8:S$9,"QUANT.",N37:S37)</f>
        <v>0</v>
      </c>
      <c r="U37" s="269">
        <f t="shared" ca="1" si="4"/>
        <v>0</v>
      </c>
      <c r="V37" s="281" t="str">
        <f t="shared" si="5"/>
        <v/>
      </c>
      <c r="W37" s="282">
        <f t="shared" ca="1" si="6"/>
        <v>0</v>
      </c>
      <c r="X37" s="282">
        <f t="shared" ca="1" si="7"/>
        <v>0</v>
      </c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40">
        <f t="shared" si="12"/>
        <v>0</v>
      </c>
      <c r="AK37" s="140">
        <v>0</v>
      </c>
    </row>
    <row r="38" spans="1:37" s="141" customFormat="1" ht="15" customHeight="1">
      <c r="A38" s="220"/>
      <c r="B38" s="221" t="s">
        <v>177</v>
      </c>
      <c r="C38" s="222" t="str">
        <f>IF($B38="","",IFERROR(VLOOKUP($B38,#REF!,2,0),IFERROR(VLOOKUP($B38,'COMPOSIÇÕES COMPLEMENTARES '!$C:$K,2,0),"")))</f>
        <v>RAMPA DE ACESSO ÀS PONTES</v>
      </c>
      <c r="D38" s="223" t="str">
        <f>IF($B38="","",IFERROR(VLOOKUP($B38,#REF!,3,0),IFERROR(VLOOKUP($B38,'COMPOSIÇÕES COMPLEMENTARES '!$C:$K,3,0),"")))</f>
        <v>M2</v>
      </c>
      <c r="E38" s="224">
        <v>21</v>
      </c>
      <c r="F38" s="225"/>
      <c r="G38" s="225"/>
      <c r="H38" s="225">
        <f t="shared" si="0"/>
        <v>0</v>
      </c>
      <c r="I38" s="225">
        <f t="shared" si="8"/>
        <v>0</v>
      </c>
      <c r="J38" s="225">
        <f t="shared" si="9"/>
        <v>0</v>
      </c>
      <c r="K38" s="225">
        <f t="shared" si="10"/>
        <v>0</v>
      </c>
      <c r="L38" s="225"/>
      <c r="M38" s="139"/>
      <c r="N38" s="264"/>
      <c r="O38" s="265" t="str">
        <f t="shared" si="1"/>
        <v/>
      </c>
      <c r="P38" s="264"/>
      <c r="Q38" s="266" t="str">
        <f t="shared" si="2"/>
        <v/>
      </c>
      <c r="R38" s="264"/>
      <c r="S38" s="267" t="str">
        <f t="shared" si="3"/>
        <v/>
      </c>
      <c r="T38" s="268">
        <f ca="1">SUMIF($N$8:S$9,"QUANT.",N38:S38)</f>
        <v>0</v>
      </c>
      <c r="U38" s="269">
        <f t="shared" ca="1" si="4"/>
        <v>0</v>
      </c>
      <c r="V38" s="281" t="str">
        <f t="shared" ca="1" si="5"/>
        <v>MEDIR</v>
      </c>
      <c r="W38" s="282">
        <f t="shared" ca="1" si="6"/>
        <v>21</v>
      </c>
      <c r="X38" s="282">
        <f t="shared" ca="1" si="7"/>
        <v>0</v>
      </c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40" t="e">
        <f t="shared" si="12"/>
        <v>#VALUE!</v>
      </c>
      <c r="AK38" s="140">
        <v>0</v>
      </c>
    </row>
    <row r="39" spans="1:37" s="141" customFormat="1">
      <c r="A39" s="220"/>
      <c r="B39" s="221">
        <v>96542</v>
      </c>
      <c r="C39" s="222" t="str">
        <f>IF($B39="","",IFERROR(VLOOKUP($B39,#REF!,2,0),IFERROR(VLOOKUP($B39,'COMPOSIÇÕES COMPLEMENTARES '!$C:$K,2,0),"")))</f>
        <v/>
      </c>
      <c r="D39" s="223" t="str">
        <f>IF($B39="","",IFERROR(VLOOKUP($B39,#REF!,3,0),IFERROR(VLOOKUP($B39,'COMPOSIÇÕES COMPLEMENTARES '!$C:$K,3,0),"")))</f>
        <v/>
      </c>
      <c r="E39" s="224">
        <v>3.6</v>
      </c>
      <c r="F39" s="225"/>
      <c r="G39" s="225"/>
      <c r="H39" s="225">
        <f t="shared" si="0"/>
        <v>0</v>
      </c>
      <c r="I39" s="225">
        <f t="shared" si="8"/>
        <v>0</v>
      </c>
      <c r="J39" s="225">
        <f t="shared" si="9"/>
        <v>0</v>
      </c>
      <c r="K39" s="225">
        <f t="shared" si="10"/>
        <v>0</v>
      </c>
      <c r="L39" s="225"/>
      <c r="M39" s="139"/>
      <c r="N39" s="264"/>
      <c r="O39" s="265" t="str">
        <f t="shared" si="1"/>
        <v/>
      </c>
      <c r="P39" s="264"/>
      <c r="Q39" s="266" t="str">
        <f t="shared" si="2"/>
        <v/>
      </c>
      <c r="R39" s="264"/>
      <c r="S39" s="267" t="str">
        <f t="shared" si="3"/>
        <v/>
      </c>
      <c r="T39" s="268">
        <f ca="1">SUMIF($N$8:S$9,"QUANT.",N39:S39)</f>
        <v>0</v>
      </c>
      <c r="U39" s="269">
        <f t="shared" ca="1" si="4"/>
        <v>0</v>
      </c>
      <c r="V39" s="281" t="str">
        <f t="shared" ca="1" si="5"/>
        <v>MEDIR</v>
      </c>
      <c r="W39" s="282">
        <f t="shared" ca="1" si="6"/>
        <v>3.6</v>
      </c>
      <c r="X39" s="282">
        <f t="shared" ca="1" si="7"/>
        <v>0</v>
      </c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40">
        <f t="shared" si="12"/>
        <v>96542</v>
      </c>
      <c r="AK39" s="140">
        <v>0</v>
      </c>
    </row>
    <row r="40" spans="1:37" s="141" customFormat="1" ht="29.25" customHeight="1">
      <c r="A40" s="220"/>
      <c r="B40" s="221">
        <v>102475</v>
      </c>
      <c r="C40" s="222" t="str">
        <f>IF($B40="","",IFERROR(VLOOKUP($B40,#REF!,2,0),IFERROR(VLOOKUP($B40,'COMPOSIÇÕES COMPLEMENTARES '!$C:$K,2,0),"")))</f>
        <v/>
      </c>
      <c r="D40" s="223" t="str">
        <f>IF($B40="","",IFERROR(VLOOKUP($B40,#REF!,3,0),IFERROR(VLOOKUP($B40,'COMPOSIÇÕES COMPLEMENTARES '!$C:$K,3,0),"")))</f>
        <v/>
      </c>
      <c r="E40" s="224">
        <v>0.5</v>
      </c>
      <c r="F40" s="225"/>
      <c r="G40" s="225"/>
      <c r="H40" s="225">
        <f t="shared" si="0"/>
        <v>0</v>
      </c>
      <c r="I40" s="225">
        <f t="shared" si="8"/>
        <v>0</v>
      </c>
      <c r="J40" s="225">
        <f t="shared" si="9"/>
        <v>0</v>
      </c>
      <c r="K40" s="225">
        <f t="shared" si="10"/>
        <v>0</v>
      </c>
      <c r="L40" s="225"/>
      <c r="M40" s="139"/>
      <c r="N40" s="264"/>
      <c r="O40" s="265" t="str">
        <f t="shared" si="1"/>
        <v/>
      </c>
      <c r="P40" s="264"/>
      <c r="Q40" s="266" t="str">
        <f t="shared" si="2"/>
        <v/>
      </c>
      <c r="R40" s="264"/>
      <c r="S40" s="267" t="str">
        <f t="shared" si="3"/>
        <v/>
      </c>
      <c r="T40" s="268">
        <f ca="1">SUMIF($N$8:S$9,"QUANT.",N40:S40)</f>
        <v>0</v>
      </c>
      <c r="U40" s="269">
        <f t="shared" ca="1" si="4"/>
        <v>0</v>
      </c>
      <c r="V40" s="281" t="str">
        <f t="shared" ca="1" si="5"/>
        <v>MEDIR</v>
      </c>
      <c r="W40" s="282">
        <f t="shared" ca="1" si="6"/>
        <v>0.5</v>
      </c>
      <c r="X40" s="282">
        <f t="shared" ca="1" si="7"/>
        <v>0</v>
      </c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40">
        <f t="shared" si="12"/>
        <v>102475</v>
      </c>
      <c r="AK40" s="140">
        <v>0</v>
      </c>
    </row>
    <row r="41" spans="1:37" s="141" customFormat="1" ht="30" customHeight="1">
      <c r="A41" s="220"/>
      <c r="B41" s="221">
        <v>103670</v>
      </c>
      <c r="C41" s="222" t="str">
        <f>IF($B41="","",IFERROR(VLOOKUP($B41,#REF!,2,0),IFERROR(VLOOKUP($B41,'COMPOSIÇÕES COMPLEMENTARES '!$C:$K,2,0),"")))</f>
        <v/>
      </c>
      <c r="D41" s="223" t="str">
        <f>IF($B41="","",IFERROR(VLOOKUP($B41,#REF!,3,0),IFERROR(VLOOKUP($B41,'COMPOSIÇÕES COMPLEMENTARES '!$C:$K,3,0),"")))</f>
        <v/>
      </c>
      <c r="E41" s="224">
        <v>0.5</v>
      </c>
      <c r="F41" s="225"/>
      <c r="G41" s="225"/>
      <c r="H41" s="225">
        <f t="shared" si="0"/>
        <v>0</v>
      </c>
      <c r="I41" s="225">
        <f t="shared" si="8"/>
        <v>0</v>
      </c>
      <c r="J41" s="225">
        <f t="shared" si="9"/>
        <v>0</v>
      </c>
      <c r="K41" s="225">
        <f t="shared" si="10"/>
        <v>0</v>
      </c>
      <c r="L41" s="225"/>
      <c r="M41" s="139"/>
      <c r="N41" s="264"/>
      <c r="O41" s="265" t="str">
        <f t="shared" si="1"/>
        <v/>
      </c>
      <c r="P41" s="264"/>
      <c r="Q41" s="266" t="str">
        <f t="shared" si="2"/>
        <v/>
      </c>
      <c r="R41" s="264"/>
      <c r="S41" s="267" t="str">
        <f t="shared" si="3"/>
        <v/>
      </c>
      <c r="T41" s="268">
        <f ca="1">SUMIF($N$8:S$9,"QUANT.",N41:S41)</f>
        <v>0</v>
      </c>
      <c r="U41" s="269">
        <f t="shared" ca="1" si="4"/>
        <v>0</v>
      </c>
      <c r="V41" s="281" t="str">
        <f t="shared" ca="1" si="5"/>
        <v>MEDIR</v>
      </c>
      <c r="W41" s="282">
        <f t="shared" ca="1" si="6"/>
        <v>0.5</v>
      </c>
      <c r="X41" s="282">
        <f t="shared" ca="1" si="7"/>
        <v>0</v>
      </c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40">
        <f t="shared" si="12"/>
        <v>103670</v>
      </c>
      <c r="AK41" s="140">
        <v>0</v>
      </c>
    </row>
    <row r="42" spans="1:37" s="141" customFormat="1" ht="15" customHeight="1">
      <c r="A42" s="220"/>
      <c r="B42" s="221" t="s">
        <v>179</v>
      </c>
      <c r="C42" s="222" t="str">
        <f>IF($B42="","",IFERROR(VLOOKUP($B42,#REF!,2,0),IFERROR(VLOOKUP($B42,'COMPOSIÇÕES COMPLEMENTARES '!$C:$K,2,0),"")))</f>
        <v xml:space="preserve">PROTEÇÃO LATERAL - FORNECIMENTO E INSTALAÇÃO. </v>
      </c>
      <c r="D42" s="223" t="str">
        <f>IF($B42="","",IFERROR(VLOOKUP($B42,#REF!,3,0),IFERROR(VLOOKUP($B42,'COMPOSIÇÕES COMPLEMENTARES '!$C:$K,3,0),"")))</f>
        <v>M</v>
      </c>
      <c r="E42" s="224">
        <v>180</v>
      </c>
      <c r="F42" s="225"/>
      <c r="G42" s="225"/>
      <c r="H42" s="225">
        <f t="shared" si="0"/>
        <v>0</v>
      </c>
      <c r="I42" s="225">
        <f t="shared" si="8"/>
        <v>0</v>
      </c>
      <c r="J42" s="225">
        <f t="shared" si="9"/>
        <v>0</v>
      </c>
      <c r="K42" s="225">
        <f t="shared" si="10"/>
        <v>0</v>
      </c>
      <c r="L42" s="225"/>
      <c r="M42" s="139"/>
      <c r="N42" s="264"/>
      <c r="O42" s="265" t="str">
        <f t="shared" si="1"/>
        <v/>
      </c>
      <c r="P42" s="264"/>
      <c r="Q42" s="266" t="str">
        <f t="shared" si="2"/>
        <v/>
      </c>
      <c r="R42" s="264"/>
      <c r="S42" s="267" t="str">
        <f t="shared" si="3"/>
        <v/>
      </c>
      <c r="T42" s="268">
        <f ca="1">SUMIF($N$8:S$9,"QUANT.",N42:S42)</f>
        <v>0</v>
      </c>
      <c r="U42" s="269">
        <f t="shared" ca="1" si="4"/>
        <v>0</v>
      </c>
      <c r="V42" s="281" t="str">
        <f t="shared" ca="1" si="5"/>
        <v>MEDIR</v>
      </c>
      <c r="W42" s="282">
        <f t="shared" ca="1" si="6"/>
        <v>180</v>
      </c>
      <c r="X42" s="282">
        <f t="shared" ca="1" si="7"/>
        <v>0</v>
      </c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40" t="e">
        <f t="shared" si="12"/>
        <v>#VALUE!</v>
      </c>
      <c r="AK42" s="140">
        <v>0</v>
      </c>
    </row>
    <row r="43" spans="1:37" s="141" customFormat="1" ht="15" customHeight="1">
      <c r="A43" s="220"/>
      <c r="B43" s="221" t="s">
        <v>181</v>
      </c>
      <c r="C43" s="222" t="str">
        <f>IF($B43="","",IFERROR(VLOOKUP($B43,#REF!,2,0),IFERROR(VLOOKUP($B43,'COMPOSIÇÕES COMPLEMENTARES '!$C:$K,2,0),"")))</f>
        <v xml:space="preserve">ESTRUTURA DA PROTEÇÃO LATERAL </v>
      </c>
      <c r="D43" s="223" t="str">
        <f>IF($B43="","",IFERROR(VLOOKUP($B43,#REF!,3,0),IFERROR(VLOOKUP($B43,'COMPOSIÇÕES COMPLEMENTARES '!$C:$K,3,0),"")))</f>
        <v>M</v>
      </c>
      <c r="E43" s="224">
        <v>150</v>
      </c>
      <c r="F43" s="225"/>
      <c r="G43" s="225"/>
      <c r="H43" s="225">
        <f t="shared" si="0"/>
        <v>0</v>
      </c>
      <c r="I43" s="225">
        <f t="shared" si="8"/>
        <v>0</v>
      </c>
      <c r="J43" s="225">
        <f t="shared" si="9"/>
        <v>0</v>
      </c>
      <c r="K43" s="225">
        <f t="shared" si="10"/>
        <v>0</v>
      </c>
      <c r="L43" s="225"/>
      <c r="M43" s="139"/>
      <c r="N43" s="264"/>
      <c r="O43" s="265" t="str">
        <f t="shared" si="1"/>
        <v/>
      </c>
      <c r="P43" s="264"/>
      <c r="Q43" s="266" t="str">
        <f t="shared" si="2"/>
        <v/>
      </c>
      <c r="R43" s="264"/>
      <c r="S43" s="267" t="str">
        <f t="shared" si="3"/>
        <v/>
      </c>
      <c r="T43" s="268">
        <f ca="1">SUMIF($N$8:S$9,"QUANT.",N43:S43)</f>
        <v>0</v>
      </c>
      <c r="U43" s="269">
        <f t="shared" ca="1" si="4"/>
        <v>0</v>
      </c>
      <c r="V43" s="281" t="str">
        <f t="shared" ca="1" si="5"/>
        <v>MEDIR</v>
      </c>
      <c r="W43" s="282">
        <f t="shared" ca="1" si="6"/>
        <v>150</v>
      </c>
      <c r="X43" s="282">
        <f t="shared" ca="1" si="7"/>
        <v>0</v>
      </c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40" t="e">
        <f t="shared" si="12"/>
        <v>#VALUE!</v>
      </c>
      <c r="AK43" s="140">
        <v>0</v>
      </c>
    </row>
    <row r="44" spans="1:37" s="141" customFormat="1" ht="15" customHeight="1">
      <c r="A44" s="220"/>
      <c r="B44" s="221"/>
      <c r="C44" s="222" t="str">
        <f>IF($B44="","",IFERROR(VLOOKUP($B44,#REF!,2,0),IFERROR(VLOOKUP($B44,'COMPOSIÇÕES COMPLEMENTARES '!$C:$K,2,0),"")))</f>
        <v/>
      </c>
      <c r="D44" s="223" t="str">
        <f>IF($B44="","",IFERROR(VLOOKUP($B44,#REF!,3,0),IFERROR(VLOOKUP($B44,'COMPOSIÇÕES COMPLEMENTARES '!$C:$K,3,0),"")))</f>
        <v/>
      </c>
      <c r="E44" s="224"/>
      <c r="F44" s="225"/>
      <c r="G44" s="225"/>
      <c r="H44" s="225" t="str">
        <f t="shared" si="0"/>
        <v/>
      </c>
      <c r="I44" s="225" t="str">
        <f t="shared" si="8"/>
        <v/>
      </c>
      <c r="J44" s="225" t="str">
        <f t="shared" si="9"/>
        <v/>
      </c>
      <c r="K44" s="225" t="str">
        <f t="shared" si="10"/>
        <v/>
      </c>
      <c r="L44" s="225"/>
      <c r="M44" s="139"/>
      <c r="N44" s="264"/>
      <c r="O44" s="265" t="str">
        <f t="shared" si="1"/>
        <v/>
      </c>
      <c r="P44" s="264"/>
      <c r="Q44" s="266" t="str">
        <f t="shared" si="2"/>
        <v/>
      </c>
      <c r="R44" s="264"/>
      <c r="S44" s="267" t="str">
        <f t="shared" si="3"/>
        <v/>
      </c>
      <c r="T44" s="268">
        <f ca="1">SUMIF($N$8:S$9,"QUANT.",N44:S44)</f>
        <v>0</v>
      </c>
      <c r="U44" s="269">
        <f t="shared" ca="1" si="4"/>
        <v>0</v>
      </c>
      <c r="V44" s="281" t="str">
        <f t="shared" si="5"/>
        <v/>
      </c>
      <c r="W44" s="282">
        <f t="shared" ca="1" si="6"/>
        <v>0</v>
      </c>
      <c r="X44" s="282" t="e">
        <f t="shared" ca="1" si="7"/>
        <v>#VALUE!</v>
      </c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40">
        <f t="shared" si="12"/>
        <v>0</v>
      </c>
      <c r="AK44" s="140">
        <v>0</v>
      </c>
    </row>
    <row r="45" spans="1:37" s="141" customFormat="1" ht="15" customHeight="1">
      <c r="A45" s="220"/>
      <c r="B45" s="221"/>
      <c r="C45" s="222" t="str">
        <f>IF($B45="","",IFERROR(VLOOKUP($B45,#REF!,2,0),IFERROR(VLOOKUP($B45,'COMPOSIÇÕES COMPLEMENTARES '!$C:$K,2,0),"")))</f>
        <v/>
      </c>
      <c r="D45" s="223" t="str">
        <f>IF($B45="","",IFERROR(VLOOKUP($B45,#REF!,3,0),IFERROR(VLOOKUP($B45,'COMPOSIÇÕES COMPLEMENTARES '!$C:$K,3,0),"")))</f>
        <v/>
      </c>
      <c r="E45" s="224"/>
      <c r="F45" s="225" t="str">
        <f>IF($B45="","",IFERROR(VLOOKUP($B45,#REF!,4,0),IFERROR(VLOOKUP($B45,'COMPOSIÇÕES COMPLEMENTARES '!$C:$K,6,0),"")))</f>
        <v/>
      </c>
      <c r="G45" s="225" t="str">
        <f>IF($B45="","",IFERROR(VLOOKUP($B45,#REF!,5,0),IFERROR(VLOOKUP($B45,'COMPOSIÇÕES COMPLEMENTARES '!$C:$K,7,0),"")))</f>
        <v/>
      </c>
      <c r="H45" s="225" t="str">
        <f t="shared" si="0"/>
        <v/>
      </c>
      <c r="I45" s="225" t="str">
        <f t="shared" si="8"/>
        <v/>
      </c>
      <c r="J45" s="225" t="str">
        <f t="shared" si="9"/>
        <v/>
      </c>
      <c r="K45" s="225" t="str">
        <f t="shared" si="10"/>
        <v/>
      </c>
      <c r="L45" s="225"/>
      <c r="M45" s="139"/>
      <c r="N45" s="264"/>
      <c r="O45" s="265" t="str">
        <f t="shared" si="1"/>
        <v/>
      </c>
      <c r="P45" s="264"/>
      <c r="Q45" s="266" t="str">
        <f t="shared" si="2"/>
        <v/>
      </c>
      <c r="R45" s="264"/>
      <c r="S45" s="267" t="str">
        <f t="shared" si="3"/>
        <v/>
      </c>
      <c r="T45" s="268">
        <f ca="1">SUMIF($N$8:S$9,"QUANT.",N45:S45)</f>
        <v>0</v>
      </c>
      <c r="U45" s="269">
        <f t="shared" ca="1" si="4"/>
        <v>0</v>
      </c>
      <c r="V45" s="281" t="str">
        <f t="shared" si="5"/>
        <v/>
      </c>
      <c r="W45" s="282">
        <f t="shared" ca="1" si="6"/>
        <v>0</v>
      </c>
      <c r="X45" s="282" t="e">
        <f t="shared" ca="1" si="7"/>
        <v>#VALUE!</v>
      </c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40">
        <f t="shared" si="12"/>
        <v>0</v>
      </c>
      <c r="AK45" s="140">
        <v>0</v>
      </c>
    </row>
    <row r="46" spans="1:37" s="141" customFormat="1" ht="15" customHeight="1">
      <c r="A46" s="220"/>
      <c r="B46" s="221"/>
      <c r="C46" s="222" t="str">
        <f>IF($B46="","",IFERROR(VLOOKUP($B46,#REF!,2,0),IFERROR(VLOOKUP($B46,'COMPOSIÇÕES COMPLEMENTARES '!$C:$K,2,0),"")))</f>
        <v/>
      </c>
      <c r="D46" s="223" t="str">
        <f>IF($B46="","",IFERROR(VLOOKUP($B46,#REF!,3,0),IFERROR(VLOOKUP($B46,'COMPOSIÇÕES COMPLEMENTARES '!$C:$K,3,0),"")))</f>
        <v/>
      </c>
      <c r="E46" s="224"/>
      <c r="F46" s="225" t="str">
        <f>IF($B46="","",IFERROR(VLOOKUP($B46,#REF!,4,0),IFERROR(VLOOKUP($B46,'COMPOSIÇÕES COMPLEMENTARES '!$C:$K,6,0),"")))</f>
        <v/>
      </c>
      <c r="G46" s="225" t="str">
        <f>IF($B46="","",IFERROR(VLOOKUP($B46,#REF!,5,0),IFERROR(VLOOKUP($B46,'COMPOSIÇÕES COMPLEMENTARES '!$C:$K,7,0),"")))</f>
        <v/>
      </c>
      <c r="H46" s="225" t="str">
        <f t="shared" si="0"/>
        <v/>
      </c>
      <c r="I46" s="225" t="str">
        <f t="shared" si="8"/>
        <v/>
      </c>
      <c r="J46" s="225" t="str">
        <f t="shared" si="9"/>
        <v/>
      </c>
      <c r="K46" s="225" t="str">
        <f t="shared" si="10"/>
        <v/>
      </c>
      <c r="L46" s="225"/>
      <c r="M46" s="139"/>
      <c r="N46" s="264"/>
      <c r="O46" s="265" t="str">
        <f t="shared" si="1"/>
        <v/>
      </c>
      <c r="P46" s="264"/>
      <c r="Q46" s="266" t="str">
        <f t="shared" si="2"/>
        <v/>
      </c>
      <c r="R46" s="264"/>
      <c r="S46" s="267" t="str">
        <f t="shared" si="3"/>
        <v/>
      </c>
      <c r="T46" s="268">
        <f ca="1">SUMIF($N$8:S$9,"QUANT.",N46:S46)</f>
        <v>0</v>
      </c>
      <c r="U46" s="269">
        <f t="shared" ca="1" si="4"/>
        <v>0</v>
      </c>
      <c r="V46" s="281" t="str">
        <f t="shared" si="5"/>
        <v/>
      </c>
      <c r="W46" s="282">
        <f t="shared" ca="1" si="6"/>
        <v>0</v>
      </c>
      <c r="X46" s="282" t="e">
        <f t="shared" ca="1" si="7"/>
        <v>#VALUE!</v>
      </c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40">
        <f t="shared" si="12"/>
        <v>0</v>
      </c>
      <c r="AK46" s="140">
        <v>0</v>
      </c>
    </row>
    <row r="47" spans="1:37" s="141" customFormat="1" ht="15" customHeight="1">
      <c r="A47" s="220"/>
      <c r="B47" s="221"/>
      <c r="C47" s="222" t="str">
        <f>IF($B47="","",IFERROR(VLOOKUP($B47,#REF!,2,0),IFERROR(VLOOKUP($B47,'COMPOSIÇÕES COMPLEMENTARES '!$C:$K,2,0),"")))</f>
        <v/>
      </c>
      <c r="D47" s="223" t="str">
        <f>IF($B47="","",IFERROR(VLOOKUP($B47,#REF!,3,0),IFERROR(VLOOKUP($B47,'COMPOSIÇÕES COMPLEMENTARES '!$C:$K,3,0),"")))</f>
        <v/>
      </c>
      <c r="E47" s="224"/>
      <c r="F47" s="225" t="str">
        <f>IF($B47="","",IFERROR(VLOOKUP($B47,#REF!,4,0),IFERROR(VLOOKUP($B47,'COMPOSIÇÕES COMPLEMENTARES '!$C:$K,6,0),"")))</f>
        <v/>
      </c>
      <c r="G47" s="225" t="str">
        <f>IF($B47="","",IFERROR(VLOOKUP($B47,#REF!,5,0),IFERROR(VLOOKUP($B47,'COMPOSIÇÕES COMPLEMENTARES '!$C:$K,7,0),"")))</f>
        <v/>
      </c>
      <c r="H47" s="225" t="str">
        <f t="shared" si="0"/>
        <v/>
      </c>
      <c r="I47" s="225" t="str">
        <f t="shared" si="8"/>
        <v/>
      </c>
      <c r="J47" s="225" t="str">
        <f t="shared" si="9"/>
        <v/>
      </c>
      <c r="K47" s="225" t="str">
        <f t="shared" si="10"/>
        <v/>
      </c>
      <c r="L47" s="225"/>
      <c r="M47" s="139"/>
      <c r="N47" s="264"/>
      <c r="O47" s="265" t="str">
        <f t="shared" si="1"/>
        <v/>
      </c>
      <c r="P47" s="264"/>
      <c r="Q47" s="266" t="str">
        <f t="shared" si="2"/>
        <v/>
      </c>
      <c r="R47" s="264"/>
      <c r="S47" s="267" t="str">
        <f t="shared" si="3"/>
        <v/>
      </c>
      <c r="T47" s="268">
        <f ca="1">SUMIF($N$8:S$9,"QUANT.",N47:S47)</f>
        <v>0</v>
      </c>
      <c r="U47" s="269">
        <f t="shared" ca="1" si="4"/>
        <v>0</v>
      </c>
      <c r="V47" s="281" t="str">
        <f t="shared" si="5"/>
        <v/>
      </c>
      <c r="W47" s="282">
        <f t="shared" ca="1" si="6"/>
        <v>0</v>
      </c>
      <c r="X47" s="282" t="e">
        <f t="shared" ca="1" si="7"/>
        <v>#VALUE!</v>
      </c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40">
        <f t="shared" si="12"/>
        <v>0</v>
      </c>
      <c r="AK47" s="140">
        <v>0</v>
      </c>
    </row>
    <row r="48" spans="1:37" s="141" customFormat="1" ht="15" customHeight="1">
      <c r="A48" s="220"/>
      <c r="B48" s="221"/>
      <c r="C48" s="222" t="str">
        <f>IF($B48="","",IFERROR(VLOOKUP($B48,#REF!,2,0),IFERROR(VLOOKUP($B48,'COMPOSIÇÕES COMPLEMENTARES '!$C:$K,2,0),"")))</f>
        <v/>
      </c>
      <c r="D48" s="223" t="str">
        <f>IF($B48="","",IFERROR(VLOOKUP($B48,#REF!,3,0),IFERROR(VLOOKUP($B48,'COMPOSIÇÕES COMPLEMENTARES '!$C:$K,3,0),"")))</f>
        <v/>
      </c>
      <c r="E48" s="224"/>
      <c r="F48" s="225" t="str">
        <f>IF($B48="","",IFERROR(VLOOKUP($B48,#REF!,4,0),IFERROR(VLOOKUP($B48,'COMPOSIÇÕES COMPLEMENTARES '!$C:$K,6,0),"")))</f>
        <v/>
      </c>
      <c r="G48" s="225" t="str">
        <f>IF($B48="","",IFERROR(VLOOKUP($B48,#REF!,5,0),IFERROR(VLOOKUP($B48,'COMPOSIÇÕES COMPLEMENTARES '!$C:$K,7,0),"")))</f>
        <v/>
      </c>
      <c r="H48" s="225" t="str">
        <f t="shared" si="0"/>
        <v/>
      </c>
      <c r="I48" s="225" t="str">
        <f t="shared" si="8"/>
        <v/>
      </c>
      <c r="J48" s="225" t="str">
        <f t="shared" si="9"/>
        <v/>
      </c>
      <c r="K48" s="225" t="str">
        <f t="shared" si="10"/>
        <v/>
      </c>
      <c r="L48" s="225"/>
      <c r="M48" s="139"/>
      <c r="N48" s="264"/>
      <c r="O48" s="265" t="str">
        <f t="shared" si="1"/>
        <v/>
      </c>
      <c r="P48" s="264"/>
      <c r="Q48" s="266" t="str">
        <f t="shared" si="2"/>
        <v/>
      </c>
      <c r="R48" s="264"/>
      <c r="S48" s="267" t="str">
        <f t="shared" si="3"/>
        <v/>
      </c>
      <c r="T48" s="268">
        <f ca="1">SUMIF($N$8:S$9,"QUANT.",N48:S48)</f>
        <v>0</v>
      </c>
      <c r="U48" s="269">
        <f t="shared" ca="1" si="4"/>
        <v>0</v>
      </c>
      <c r="V48" s="281" t="str">
        <f t="shared" si="5"/>
        <v/>
      </c>
      <c r="W48" s="282">
        <f t="shared" ca="1" si="6"/>
        <v>0</v>
      </c>
      <c r="X48" s="282" t="e">
        <f t="shared" ca="1" si="7"/>
        <v>#VALUE!</v>
      </c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40">
        <f t="shared" si="12"/>
        <v>0</v>
      </c>
      <c r="AK48" s="140">
        <v>0</v>
      </c>
    </row>
    <row r="49" spans="1:37" s="141" customFormat="1" ht="15" customHeight="1">
      <c r="A49" s="220"/>
      <c r="B49" s="221"/>
      <c r="C49" s="222" t="str">
        <f>IF($B49="","",IFERROR(VLOOKUP($B49,#REF!,2,0),IFERROR(VLOOKUP($B49,'COMPOSIÇÕES COMPLEMENTARES '!$C:$K,2,0),"")))</f>
        <v/>
      </c>
      <c r="D49" s="223" t="str">
        <f>IF($B49="","",IFERROR(VLOOKUP($B49,#REF!,3,0),IFERROR(VLOOKUP($B49,'COMPOSIÇÕES COMPLEMENTARES '!$C:$K,3,0),"")))</f>
        <v/>
      </c>
      <c r="E49" s="224"/>
      <c r="F49" s="225" t="str">
        <f>IF($B49="","",IFERROR(VLOOKUP($B49,#REF!,4,0),IFERROR(VLOOKUP($B49,'COMPOSIÇÕES COMPLEMENTARES '!$C:$K,6,0),"")))</f>
        <v/>
      </c>
      <c r="G49" s="225" t="str">
        <f>IF($B49="","",IFERROR(VLOOKUP($B49,#REF!,5,0),IFERROR(VLOOKUP($B49,'COMPOSIÇÕES COMPLEMENTARES '!$C:$K,7,0),"")))</f>
        <v/>
      </c>
      <c r="H49" s="225" t="str">
        <f t="shared" si="0"/>
        <v/>
      </c>
      <c r="I49" s="225" t="str">
        <f t="shared" si="8"/>
        <v/>
      </c>
      <c r="J49" s="225" t="str">
        <f t="shared" si="9"/>
        <v/>
      </c>
      <c r="K49" s="225" t="str">
        <f t="shared" si="10"/>
        <v/>
      </c>
      <c r="L49" s="225"/>
      <c r="M49" s="139"/>
      <c r="N49" s="264"/>
      <c r="O49" s="265" t="str">
        <f t="shared" si="1"/>
        <v/>
      </c>
      <c r="P49" s="264"/>
      <c r="Q49" s="266" t="str">
        <f t="shared" si="2"/>
        <v/>
      </c>
      <c r="R49" s="264"/>
      <c r="S49" s="267" t="str">
        <f t="shared" si="3"/>
        <v/>
      </c>
      <c r="T49" s="268">
        <f ca="1">SUMIF($N$8:S$9,"QUANT.",N49:S49)</f>
        <v>0</v>
      </c>
      <c r="U49" s="269">
        <f t="shared" ca="1" si="4"/>
        <v>0</v>
      </c>
      <c r="V49" s="281" t="str">
        <f t="shared" si="5"/>
        <v/>
      </c>
      <c r="W49" s="282">
        <f t="shared" ca="1" si="6"/>
        <v>0</v>
      </c>
      <c r="X49" s="282" t="e">
        <f t="shared" ca="1" si="7"/>
        <v>#VALUE!</v>
      </c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40">
        <f t="shared" si="12"/>
        <v>0</v>
      </c>
      <c r="AK49" s="140">
        <v>0</v>
      </c>
    </row>
    <row r="50" spans="1:37" s="141" customFormat="1" ht="15" customHeight="1">
      <c r="A50" s="220"/>
      <c r="B50" s="221"/>
      <c r="C50" s="222" t="str">
        <f>IF($B50="","",IFERROR(VLOOKUP($B50,#REF!,2,0),IFERROR(VLOOKUP($B50,'COMPOSIÇÕES COMPLEMENTARES '!$C:$K,2,0),"")))</f>
        <v/>
      </c>
      <c r="D50" s="223" t="str">
        <f>IF($B50="","",IFERROR(VLOOKUP($B50,#REF!,3,0),IFERROR(VLOOKUP($B50,'COMPOSIÇÕES COMPLEMENTARES '!$C:$K,3,0),"")))</f>
        <v/>
      </c>
      <c r="E50" s="224"/>
      <c r="F50" s="225" t="str">
        <f>IF($B50="","",IFERROR(VLOOKUP($B50,#REF!,4,0),IFERROR(VLOOKUP($B50,'COMPOSIÇÕES COMPLEMENTARES '!$C:$K,6,0),"")))</f>
        <v/>
      </c>
      <c r="G50" s="225" t="str">
        <f>IF($B50="","",IFERROR(VLOOKUP($B50,#REF!,5,0),IFERROR(VLOOKUP($B50,'COMPOSIÇÕES COMPLEMENTARES '!$C:$K,7,0),"")))</f>
        <v/>
      </c>
      <c r="H50" s="225" t="str">
        <f t="shared" si="0"/>
        <v/>
      </c>
      <c r="I50" s="225" t="str">
        <f t="shared" si="8"/>
        <v/>
      </c>
      <c r="J50" s="225" t="str">
        <f t="shared" si="9"/>
        <v/>
      </c>
      <c r="K50" s="225" t="str">
        <f t="shared" si="10"/>
        <v/>
      </c>
      <c r="L50" s="225"/>
      <c r="M50" s="139"/>
      <c r="N50" s="264"/>
      <c r="O50" s="265" t="str">
        <f t="shared" si="1"/>
        <v/>
      </c>
      <c r="P50" s="264"/>
      <c r="Q50" s="266" t="str">
        <f t="shared" si="2"/>
        <v/>
      </c>
      <c r="R50" s="264"/>
      <c r="S50" s="267" t="str">
        <f t="shared" si="3"/>
        <v/>
      </c>
      <c r="T50" s="268">
        <f ca="1">SUMIF($N$8:S$9,"QUANT.",N50:S50)</f>
        <v>0</v>
      </c>
      <c r="U50" s="269">
        <f t="shared" ca="1" si="4"/>
        <v>0</v>
      </c>
      <c r="V50" s="281" t="str">
        <f t="shared" si="5"/>
        <v/>
      </c>
      <c r="W50" s="282">
        <f t="shared" ca="1" si="6"/>
        <v>0</v>
      </c>
      <c r="X50" s="282" t="e">
        <f t="shared" ca="1" si="7"/>
        <v>#VALUE!</v>
      </c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40">
        <f t="shared" si="12"/>
        <v>0</v>
      </c>
      <c r="AK50" s="140">
        <v>0</v>
      </c>
    </row>
    <row r="51" spans="1:37" s="141" customFormat="1" ht="15" customHeight="1">
      <c r="A51" s="220"/>
      <c r="B51" s="221"/>
      <c r="C51" s="222" t="str">
        <f>IF($B51="","",IFERROR(VLOOKUP($B51,#REF!,2,0),IFERROR(VLOOKUP($B51,'COMPOSIÇÕES COMPLEMENTARES '!$C:$K,2,0),"")))</f>
        <v/>
      </c>
      <c r="D51" s="223" t="str">
        <f>IF($B51="","",IFERROR(VLOOKUP($B51,#REF!,3,0),IFERROR(VLOOKUP($B51,'COMPOSIÇÕES COMPLEMENTARES '!$C:$K,3,0),"")))</f>
        <v/>
      </c>
      <c r="E51" s="224"/>
      <c r="F51" s="225" t="str">
        <f>IF($B51="","",IFERROR(VLOOKUP($B51,#REF!,4,0),IFERROR(VLOOKUP($B51,'COMPOSIÇÕES COMPLEMENTARES '!$C:$K,6,0),"")))</f>
        <v/>
      </c>
      <c r="G51" s="225" t="str">
        <f>IF($B51="","",IFERROR(VLOOKUP($B51,#REF!,5,0),IFERROR(VLOOKUP($B51,'COMPOSIÇÕES COMPLEMENTARES '!$C:$K,7,0),"")))</f>
        <v/>
      </c>
      <c r="H51" s="225" t="str">
        <f t="shared" si="0"/>
        <v/>
      </c>
      <c r="I51" s="225" t="str">
        <f t="shared" si="8"/>
        <v/>
      </c>
      <c r="J51" s="225" t="str">
        <f t="shared" si="9"/>
        <v/>
      </c>
      <c r="K51" s="225" t="str">
        <f t="shared" si="10"/>
        <v/>
      </c>
      <c r="L51" s="225"/>
      <c r="M51" s="139"/>
      <c r="N51" s="264"/>
      <c r="O51" s="265" t="str">
        <f t="shared" si="1"/>
        <v/>
      </c>
      <c r="P51" s="264"/>
      <c r="Q51" s="266" t="str">
        <f t="shared" si="2"/>
        <v/>
      </c>
      <c r="R51" s="264"/>
      <c r="S51" s="267" t="str">
        <f t="shared" si="3"/>
        <v/>
      </c>
      <c r="T51" s="268">
        <f ca="1">SUMIF($N$8:S$9,"QUANT.",N51:S51)</f>
        <v>0</v>
      </c>
      <c r="U51" s="269">
        <f t="shared" ca="1" si="4"/>
        <v>0</v>
      </c>
      <c r="V51" s="281" t="str">
        <f t="shared" si="5"/>
        <v/>
      </c>
      <c r="W51" s="282">
        <f t="shared" ca="1" si="6"/>
        <v>0</v>
      </c>
      <c r="X51" s="282" t="e">
        <f t="shared" ca="1" si="7"/>
        <v>#VALUE!</v>
      </c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40">
        <f t="shared" si="12"/>
        <v>0</v>
      </c>
      <c r="AK51" s="140">
        <v>0</v>
      </c>
    </row>
    <row r="52" spans="1:37" s="141" customFormat="1" ht="15" customHeight="1">
      <c r="A52" s="220"/>
      <c r="B52" s="221"/>
      <c r="C52" s="222" t="str">
        <f>IF($B52="","",IFERROR(VLOOKUP($B52,#REF!,2,0),IFERROR(VLOOKUP($B52,'COMPOSIÇÕES COMPLEMENTARES '!$C:$K,2,0),"")))</f>
        <v/>
      </c>
      <c r="D52" s="223" t="str">
        <f>IF($B52="","",IFERROR(VLOOKUP($B52,#REF!,3,0),IFERROR(VLOOKUP($B52,'COMPOSIÇÕES COMPLEMENTARES '!$C:$K,3,0),"")))</f>
        <v/>
      </c>
      <c r="E52" s="224"/>
      <c r="F52" s="225" t="str">
        <f>IF($B52="","",IFERROR(VLOOKUP($B52,#REF!,4,0),IFERROR(VLOOKUP($B52,'COMPOSIÇÕES COMPLEMENTARES '!$C:$K,6,0),"")))</f>
        <v/>
      </c>
      <c r="G52" s="225" t="str">
        <f>IF($B52="","",IFERROR(VLOOKUP($B52,#REF!,5,0),IFERROR(VLOOKUP($B52,'COMPOSIÇÕES COMPLEMENTARES '!$C:$K,7,0),"")))</f>
        <v/>
      </c>
      <c r="H52" s="225" t="str">
        <f t="shared" si="0"/>
        <v/>
      </c>
      <c r="I52" s="225" t="str">
        <f t="shared" si="8"/>
        <v/>
      </c>
      <c r="J52" s="225" t="str">
        <f t="shared" si="9"/>
        <v/>
      </c>
      <c r="K52" s="225" t="str">
        <f t="shared" si="10"/>
        <v/>
      </c>
      <c r="L52" s="225"/>
      <c r="M52" s="139"/>
      <c r="N52" s="264"/>
      <c r="O52" s="265" t="str">
        <f t="shared" si="1"/>
        <v/>
      </c>
      <c r="P52" s="264"/>
      <c r="Q52" s="266" t="str">
        <f t="shared" si="2"/>
        <v/>
      </c>
      <c r="R52" s="264"/>
      <c r="S52" s="267" t="str">
        <f t="shared" si="3"/>
        <v/>
      </c>
      <c r="T52" s="268">
        <f ca="1">SUMIF($N$8:S$9,"QUANT.",N52:S52)</f>
        <v>0</v>
      </c>
      <c r="U52" s="269">
        <f t="shared" ca="1" si="4"/>
        <v>0</v>
      </c>
      <c r="V52" s="281" t="str">
        <f t="shared" si="5"/>
        <v/>
      </c>
      <c r="W52" s="282">
        <f t="shared" ca="1" si="6"/>
        <v>0</v>
      </c>
      <c r="X52" s="282" t="e">
        <f t="shared" ca="1" si="7"/>
        <v>#VALUE!</v>
      </c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40">
        <f t="shared" si="12"/>
        <v>0</v>
      </c>
      <c r="AK52" s="140">
        <v>0</v>
      </c>
    </row>
    <row r="53" spans="1:37" s="141" customFormat="1" ht="15" customHeight="1">
      <c r="A53" s="220"/>
      <c r="B53" s="221"/>
      <c r="C53" s="222" t="str">
        <f>IF($B53="","",IFERROR(VLOOKUP($B53,#REF!,2,0),IFERROR(VLOOKUP($B53,'COMPOSIÇÕES COMPLEMENTARES '!$C:$K,2,0),"")))</f>
        <v/>
      </c>
      <c r="D53" s="223" t="str">
        <f>IF($B53="","",IFERROR(VLOOKUP($B53,#REF!,3,0),IFERROR(VLOOKUP($B53,'COMPOSIÇÕES COMPLEMENTARES '!$C:$K,3,0),"")))</f>
        <v/>
      </c>
      <c r="E53" s="224"/>
      <c r="F53" s="225" t="str">
        <f>IF($B53="","",IFERROR(VLOOKUP($B53,#REF!,4,0),IFERROR(VLOOKUP($B53,'COMPOSIÇÕES COMPLEMENTARES '!$C:$K,6,0),"")))</f>
        <v/>
      </c>
      <c r="G53" s="225" t="str">
        <f>IF($B53="","",IFERROR(VLOOKUP($B53,#REF!,5,0),IFERROR(VLOOKUP($B53,'COMPOSIÇÕES COMPLEMENTARES '!$C:$K,7,0),"")))</f>
        <v/>
      </c>
      <c r="H53" s="225" t="str">
        <f t="shared" si="0"/>
        <v/>
      </c>
      <c r="I53" s="225" t="str">
        <f t="shared" si="8"/>
        <v/>
      </c>
      <c r="J53" s="225" t="str">
        <f t="shared" si="9"/>
        <v/>
      </c>
      <c r="K53" s="225" t="str">
        <f t="shared" si="10"/>
        <v/>
      </c>
      <c r="L53" s="225"/>
      <c r="M53" s="139"/>
      <c r="N53" s="264"/>
      <c r="O53" s="265" t="str">
        <f t="shared" si="1"/>
        <v/>
      </c>
      <c r="P53" s="264"/>
      <c r="Q53" s="266" t="str">
        <f t="shared" si="2"/>
        <v/>
      </c>
      <c r="R53" s="264"/>
      <c r="S53" s="267" t="str">
        <f t="shared" si="3"/>
        <v/>
      </c>
      <c r="T53" s="268">
        <f ca="1">SUMIF($N$8:S$9,"QUANT.",N53:S53)</f>
        <v>0</v>
      </c>
      <c r="U53" s="269">
        <f t="shared" ca="1" si="4"/>
        <v>0</v>
      </c>
      <c r="V53" s="281" t="str">
        <f t="shared" si="5"/>
        <v/>
      </c>
      <c r="W53" s="282">
        <f t="shared" ca="1" si="6"/>
        <v>0</v>
      </c>
      <c r="X53" s="282" t="e">
        <f t="shared" ca="1" si="7"/>
        <v>#VALUE!</v>
      </c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40">
        <f t="shared" si="12"/>
        <v>0</v>
      </c>
      <c r="AK53" s="140">
        <v>0</v>
      </c>
    </row>
    <row r="54" spans="1:37" s="141" customFormat="1" ht="15" customHeight="1">
      <c r="A54" s="220"/>
      <c r="B54" s="221"/>
      <c r="C54" s="222" t="str">
        <f>IF($B54="","",IFERROR(VLOOKUP($B54,#REF!,2,0),IFERROR(VLOOKUP($B54,'COMPOSIÇÕES COMPLEMENTARES '!$C:$K,2,0),"")))</f>
        <v/>
      </c>
      <c r="D54" s="223" t="str">
        <f>IF($B54="","",IFERROR(VLOOKUP($B54,#REF!,3,0),IFERROR(VLOOKUP($B54,'COMPOSIÇÕES COMPLEMENTARES '!$C:$K,3,0),"")))</f>
        <v/>
      </c>
      <c r="E54" s="224"/>
      <c r="F54" s="225" t="str">
        <f>IF($B54="","",IFERROR(VLOOKUP($B54,#REF!,4,0),IFERROR(VLOOKUP($B54,'COMPOSIÇÕES COMPLEMENTARES '!$C:$K,6,0),"")))</f>
        <v/>
      </c>
      <c r="G54" s="225" t="str">
        <f>IF($B54="","",IFERROR(VLOOKUP($B54,#REF!,5,0),IFERROR(VLOOKUP($B54,'COMPOSIÇÕES COMPLEMENTARES '!$C:$K,7,0),"")))</f>
        <v/>
      </c>
      <c r="H54" s="225" t="str">
        <f t="shared" si="0"/>
        <v/>
      </c>
      <c r="I54" s="225" t="str">
        <f t="shared" si="8"/>
        <v/>
      </c>
      <c r="J54" s="225" t="str">
        <f t="shared" si="9"/>
        <v/>
      </c>
      <c r="K54" s="225" t="str">
        <f t="shared" si="10"/>
        <v/>
      </c>
      <c r="L54" s="225"/>
      <c r="M54" s="139"/>
      <c r="N54" s="264"/>
      <c r="O54" s="265" t="str">
        <f t="shared" si="1"/>
        <v/>
      </c>
      <c r="P54" s="264"/>
      <c r="Q54" s="266" t="str">
        <f t="shared" si="2"/>
        <v/>
      </c>
      <c r="R54" s="264"/>
      <c r="S54" s="267" t="str">
        <f t="shared" si="3"/>
        <v/>
      </c>
      <c r="T54" s="268">
        <f ca="1">SUMIF($N$8:S$9,"QUANT.",N54:S54)</f>
        <v>0</v>
      </c>
      <c r="U54" s="269">
        <f t="shared" ca="1" si="4"/>
        <v>0</v>
      </c>
      <c r="V54" s="281" t="str">
        <f t="shared" si="5"/>
        <v/>
      </c>
      <c r="W54" s="282">
        <f t="shared" ca="1" si="6"/>
        <v>0</v>
      </c>
      <c r="X54" s="282" t="e">
        <f t="shared" ca="1" si="7"/>
        <v>#VALUE!</v>
      </c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40">
        <f t="shared" si="12"/>
        <v>0</v>
      </c>
      <c r="AK54" s="140">
        <v>0</v>
      </c>
    </row>
    <row r="55" spans="1:37" s="141" customFormat="1" ht="15" customHeight="1">
      <c r="A55" s="220"/>
      <c r="B55" s="221"/>
      <c r="C55" s="222" t="str">
        <f>IF($B55="","",IFERROR(VLOOKUP($B55,#REF!,2,0),IFERROR(VLOOKUP($B55,'COMPOSIÇÕES COMPLEMENTARES '!$C:$K,2,0),"")))</f>
        <v/>
      </c>
      <c r="D55" s="223" t="str">
        <f>IF($B55="","",IFERROR(VLOOKUP($B55,#REF!,3,0),IFERROR(VLOOKUP($B55,'COMPOSIÇÕES COMPLEMENTARES '!$C:$K,3,0),"")))</f>
        <v/>
      </c>
      <c r="E55" s="224"/>
      <c r="F55" s="225" t="str">
        <f>IF($B55="","",IFERROR(VLOOKUP($B55,#REF!,4,0),IFERROR(VLOOKUP($B55,'COMPOSIÇÕES COMPLEMENTARES '!$C:$K,6,0),"")))</f>
        <v/>
      </c>
      <c r="G55" s="225" t="str">
        <f>IF($B55="","",IFERROR(VLOOKUP($B55,#REF!,5,0),IFERROR(VLOOKUP($B55,'COMPOSIÇÕES COMPLEMENTARES '!$C:$K,7,0),"")))</f>
        <v/>
      </c>
      <c r="H55" s="225" t="str">
        <f t="shared" si="0"/>
        <v/>
      </c>
      <c r="I55" s="225" t="str">
        <f t="shared" si="8"/>
        <v/>
      </c>
      <c r="J55" s="225" t="str">
        <f t="shared" si="9"/>
        <v/>
      </c>
      <c r="K55" s="225" t="str">
        <f t="shared" si="10"/>
        <v/>
      </c>
      <c r="L55" s="225"/>
      <c r="M55" s="139"/>
      <c r="N55" s="264"/>
      <c r="O55" s="265" t="str">
        <f t="shared" si="1"/>
        <v/>
      </c>
      <c r="P55" s="264"/>
      <c r="Q55" s="266" t="str">
        <f t="shared" si="2"/>
        <v/>
      </c>
      <c r="R55" s="264"/>
      <c r="S55" s="267" t="str">
        <f t="shared" si="3"/>
        <v/>
      </c>
      <c r="T55" s="268">
        <f ca="1">SUMIF($N$8:S$9,"QUANT.",N55:S55)</f>
        <v>0</v>
      </c>
      <c r="U55" s="269">
        <f t="shared" ca="1" si="4"/>
        <v>0</v>
      </c>
      <c r="V55" s="281" t="str">
        <f t="shared" si="5"/>
        <v/>
      </c>
      <c r="W55" s="282">
        <f t="shared" ca="1" si="6"/>
        <v>0</v>
      </c>
      <c r="X55" s="282" t="e">
        <f t="shared" ca="1" si="7"/>
        <v>#VALUE!</v>
      </c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40">
        <f t="shared" si="12"/>
        <v>0</v>
      </c>
      <c r="AK55" s="140">
        <v>0</v>
      </c>
    </row>
    <row r="56" spans="1:37" s="141" customFormat="1" ht="15" customHeight="1">
      <c r="A56" s="220"/>
      <c r="B56" s="221"/>
      <c r="C56" s="222" t="str">
        <f>IF($B56="","",IFERROR(VLOOKUP($B56,#REF!,2,0),IFERROR(VLOOKUP($B56,'COMPOSIÇÕES COMPLEMENTARES '!$C:$K,2,0),"")))</f>
        <v/>
      </c>
      <c r="D56" s="223" t="str">
        <f>IF($B56="","",IFERROR(VLOOKUP($B56,#REF!,3,0),IFERROR(VLOOKUP($B56,'COMPOSIÇÕES COMPLEMENTARES '!$C:$K,3,0),"")))</f>
        <v/>
      </c>
      <c r="E56" s="224"/>
      <c r="F56" s="225" t="str">
        <f>IF($B56="","",IFERROR(VLOOKUP($B56,#REF!,4,0),IFERROR(VLOOKUP($B56,'COMPOSIÇÕES COMPLEMENTARES '!$C:$K,6,0),"")))</f>
        <v/>
      </c>
      <c r="G56" s="225" t="str">
        <f>IF($B56="","",IFERROR(VLOOKUP($B56,#REF!,5,0),IFERROR(VLOOKUP($B56,'COMPOSIÇÕES COMPLEMENTARES '!$C:$K,7,0),"")))</f>
        <v/>
      </c>
      <c r="H56" s="225" t="str">
        <f t="shared" si="0"/>
        <v/>
      </c>
      <c r="I56" s="225" t="str">
        <f t="shared" si="8"/>
        <v/>
      </c>
      <c r="J56" s="225" t="str">
        <f t="shared" si="9"/>
        <v/>
      </c>
      <c r="K56" s="225" t="str">
        <f t="shared" si="10"/>
        <v/>
      </c>
      <c r="L56" s="225"/>
      <c r="M56" s="139"/>
      <c r="N56" s="264"/>
      <c r="O56" s="265" t="str">
        <f t="shared" si="1"/>
        <v/>
      </c>
      <c r="P56" s="264"/>
      <c r="Q56" s="266" t="str">
        <f t="shared" si="2"/>
        <v/>
      </c>
      <c r="R56" s="264"/>
      <c r="S56" s="267" t="str">
        <f t="shared" si="3"/>
        <v/>
      </c>
      <c r="T56" s="268">
        <f ca="1">SUMIF($N$8:S$9,"QUANT.",N56:S56)</f>
        <v>0</v>
      </c>
      <c r="U56" s="269">
        <f t="shared" ca="1" si="4"/>
        <v>0</v>
      </c>
      <c r="V56" s="281" t="str">
        <f t="shared" si="5"/>
        <v/>
      </c>
      <c r="W56" s="282">
        <f t="shared" ca="1" si="6"/>
        <v>0</v>
      </c>
      <c r="X56" s="282" t="e">
        <f t="shared" ca="1" si="7"/>
        <v>#VALUE!</v>
      </c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40">
        <f t="shared" si="12"/>
        <v>0</v>
      </c>
      <c r="AK56" s="140">
        <v>0</v>
      </c>
    </row>
    <row r="57" spans="1:37" s="141" customFormat="1" ht="15" customHeight="1">
      <c r="A57" s="220"/>
      <c r="B57" s="221"/>
      <c r="C57" s="222" t="str">
        <f>IF($B57="","",IFERROR(VLOOKUP($B57,#REF!,2,0),IFERROR(VLOOKUP($B57,'COMPOSIÇÕES COMPLEMENTARES '!$C:$K,2,0),"")))</f>
        <v/>
      </c>
      <c r="D57" s="223" t="str">
        <f>IF($B57="","",IFERROR(VLOOKUP($B57,#REF!,3,0),IFERROR(VLOOKUP($B57,'COMPOSIÇÕES COMPLEMENTARES '!$C:$K,3,0),"")))</f>
        <v/>
      </c>
      <c r="E57" s="224"/>
      <c r="F57" s="225" t="str">
        <f>IF($B57="","",IFERROR(VLOOKUP($B57,#REF!,4,0),IFERROR(VLOOKUP($B57,'COMPOSIÇÕES COMPLEMENTARES '!$C:$K,6,0),"")))</f>
        <v/>
      </c>
      <c r="G57" s="225" t="str">
        <f>IF($B57="","",IFERROR(VLOOKUP($B57,#REF!,5,0),IFERROR(VLOOKUP($B57,'COMPOSIÇÕES COMPLEMENTARES '!$C:$K,7,0),"")))</f>
        <v/>
      </c>
      <c r="H57" s="225" t="str">
        <f t="shared" si="0"/>
        <v/>
      </c>
      <c r="I57" s="225" t="str">
        <f t="shared" si="8"/>
        <v/>
      </c>
      <c r="J57" s="225" t="str">
        <f t="shared" si="9"/>
        <v/>
      </c>
      <c r="K57" s="225" t="str">
        <f t="shared" si="10"/>
        <v/>
      </c>
      <c r="L57" s="225"/>
      <c r="M57" s="139"/>
      <c r="N57" s="264"/>
      <c r="O57" s="265" t="str">
        <f t="shared" si="1"/>
        <v/>
      </c>
      <c r="P57" s="264"/>
      <c r="Q57" s="266" t="str">
        <f t="shared" si="2"/>
        <v/>
      </c>
      <c r="R57" s="264"/>
      <c r="S57" s="267" t="str">
        <f t="shared" si="3"/>
        <v/>
      </c>
      <c r="T57" s="268">
        <f ca="1">SUMIF($N$8:S$9,"QUANT.",N57:S57)</f>
        <v>0</v>
      </c>
      <c r="U57" s="269">
        <f t="shared" ca="1" si="4"/>
        <v>0</v>
      </c>
      <c r="V57" s="281" t="str">
        <f t="shared" si="5"/>
        <v/>
      </c>
      <c r="W57" s="282">
        <f t="shared" ca="1" si="6"/>
        <v>0</v>
      </c>
      <c r="X57" s="282" t="e">
        <f t="shared" ca="1" si="7"/>
        <v>#VALUE!</v>
      </c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40">
        <f t="shared" si="12"/>
        <v>0</v>
      </c>
      <c r="AK57" s="140">
        <v>0</v>
      </c>
    </row>
    <row r="58" spans="1:37" s="141" customFormat="1" ht="15" customHeight="1">
      <c r="A58" s="220"/>
      <c r="B58" s="221"/>
      <c r="C58" s="222" t="str">
        <f>IF($B58="","",IFERROR(VLOOKUP($B58,#REF!,2,0),IFERROR(VLOOKUP($B58,'COMPOSIÇÕES COMPLEMENTARES '!$C:$K,2,0),"")))</f>
        <v/>
      </c>
      <c r="D58" s="223" t="str">
        <f>IF($B58="","",IFERROR(VLOOKUP($B58,#REF!,3,0),IFERROR(VLOOKUP($B58,'COMPOSIÇÕES COMPLEMENTARES '!$C:$K,3,0),"")))</f>
        <v/>
      </c>
      <c r="E58" s="224"/>
      <c r="F58" s="225" t="str">
        <f>IF($B58="","",IFERROR(VLOOKUP($B58,#REF!,4,0),IFERROR(VLOOKUP($B58,'COMPOSIÇÕES COMPLEMENTARES '!$C:$K,6,0),"")))</f>
        <v/>
      </c>
      <c r="G58" s="225" t="str">
        <f>IF($B58="","",IFERROR(VLOOKUP($B58,#REF!,5,0),IFERROR(VLOOKUP($B58,'COMPOSIÇÕES COMPLEMENTARES '!$C:$K,7,0),"")))</f>
        <v/>
      </c>
      <c r="H58" s="225" t="str">
        <f t="shared" ref="H58:H68" si="13">IF(E58="","",F58+G58)</f>
        <v/>
      </c>
      <c r="I58" s="225" t="str">
        <f t="shared" si="8"/>
        <v/>
      </c>
      <c r="J58" s="225" t="str">
        <f t="shared" si="9"/>
        <v/>
      </c>
      <c r="K58" s="225" t="str">
        <f t="shared" si="10"/>
        <v/>
      </c>
      <c r="L58" s="225"/>
      <c r="M58" s="139"/>
      <c r="N58" s="264"/>
      <c r="O58" s="265" t="str">
        <f t="shared" si="1"/>
        <v/>
      </c>
      <c r="P58" s="264"/>
      <c r="Q58" s="266" t="str">
        <f t="shared" si="2"/>
        <v/>
      </c>
      <c r="R58" s="264"/>
      <c r="S58" s="267" t="str">
        <f t="shared" si="3"/>
        <v/>
      </c>
      <c r="T58" s="268">
        <f ca="1">SUMIF($N$8:S$9,"QUANT.",N58:S58)</f>
        <v>0</v>
      </c>
      <c r="U58" s="269">
        <f t="shared" ca="1" si="4"/>
        <v>0</v>
      </c>
      <c r="V58" s="281" t="str">
        <f t="shared" si="5"/>
        <v/>
      </c>
      <c r="W58" s="282">
        <f t="shared" ca="1" si="6"/>
        <v>0</v>
      </c>
      <c r="X58" s="282" t="e">
        <f t="shared" ca="1" si="7"/>
        <v>#VALUE!</v>
      </c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40">
        <f t="shared" si="12"/>
        <v>0</v>
      </c>
      <c r="AK58" s="140">
        <v>0</v>
      </c>
    </row>
    <row r="59" spans="1:37" s="141" customFormat="1" ht="15" customHeight="1">
      <c r="A59" s="220"/>
      <c r="B59" s="221"/>
      <c r="C59" s="222" t="str">
        <f>IF($B59="","",IFERROR(VLOOKUP($B59,#REF!,2,0),IFERROR(VLOOKUP($B59,'COMPOSIÇÕES COMPLEMENTARES '!$C:$K,2,0),"")))</f>
        <v/>
      </c>
      <c r="D59" s="223" t="str">
        <f>IF($B59="","",IFERROR(VLOOKUP($B59,#REF!,3,0),IFERROR(VLOOKUP($B59,'COMPOSIÇÕES COMPLEMENTARES '!$C:$K,3,0),"")))</f>
        <v/>
      </c>
      <c r="E59" s="224"/>
      <c r="F59" s="225" t="str">
        <f>IF($B59="","",IFERROR(VLOOKUP($B59,#REF!,4,0),IFERROR(VLOOKUP($B59,'COMPOSIÇÕES COMPLEMENTARES '!$C:$K,6,0),"")))</f>
        <v/>
      </c>
      <c r="G59" s="225" t="str">
        <f>IF($B59="","",IFERROR(VLOOKUP($B59,#REF!,5,0),IFERROR(VLOOKUP($B59,'COMPOSIÇÕES COMPLEMENTARES '!$C:$K,7,0),"")))</f>
        <v/>
      </c>
      <c r="H59" s="225" t="str">
        <f t="shared" si="13"/>
        <v/>
      </c>
      <c r="I59" s="225" t="str">
        <f t="shared" si="8"/>
        <v/>
      </c>
      <c r="J59" s="225" t="str">
        <f t="shared" si="9"/>
        <v/>
      </c>
      <c r="K59" s="225" t="str">
        <f t="shared" si="10"/>
        <v/>
      </c>
      <c r="L59" s="225"/>
      <c r="M59" s="139"/>
      <c r="N59" s="264"/>
      <c r="O59" s="265" t="str">
        <f t="shared" si="1"/>
        <v/>
      </c>
      <c r="P59" s="264"/>
      <c r="Q59" s="266" t="str">
        <f t="shared" si="2"/>
        <v/>
      </c>
      <c r="R59" s="264"/>
      <c r="S59" s="267" t="str">
        <f t="shared" si="3"/>
        <v/>
      </c>
      <c r="T59" s="268">
        <f ca="1">SUMIF($N$8:S$9,"QUANT.",N59:S59)</f>
        <v>0</v>
      </c>
      <c r="U59" s="269">
        <f t="shared" ca="1" si="4"/>
        <v>0</v>
      </c>
      <c r="V59" s="281" t="str">
        <f t="shared" si="5"/>
        <v/>
      </c>
      <c r="W59" s="282">
        <f t="shared" ca="1" si="6"/>
        <v>0</v>
      </c>
      <c r="X59" s="282" t="e">
        <f t="shared" ca="1" si="7"/>
        <v>#VALUE!</v>
      </c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40">
        <f t="shared" si="12"/>
        <v>0</v>
      </c>
      <c r="AK59" s="140">
        <v>0</v>
      </c>
    </row>
    <row r="60" spans="1:37" s="141" customFormat="1" ht="15" customHeight="1">
      <c r="A60" s="220"/>
      <c r="B60" s="221"/>
      <c r="C60" s="222" t="str">
        <f>IF($B60="","",IFERROR(VLOOKUP($B60,#REF!,2,0),IFERROR(VLOOKUP($B60,'COMPOSIÇÕES COMPLEMENTARES '!$C:$K,2,0),"")))</f>
        <v/>
      </c>
      <c r="D60" s="223" t="str">
        <f>IF($B60="","",IFERROR(VLOOKUP($B60,#REF!,3,0),IFERROR(VLOOKUP($B60,'COMPOSIÇÕES COMPLEMENTARES '!$C:$K,3,0),"")))</f>
        <v/>
      </c>
      <c r="E60" s="224"/>
      <c r="F60" s="225" t="str">
        <f>IF($B60="","",IFERROR(VLOOKUP($B60,#REF!,4,0),IFERROR(VLOOKUP($B60,'COMPOSIÇÕES COMPLEMENTARES '!$C:$K,6,0),"")))</f>
        <v/>
      </c>
      <c r="G60" s="225" t="str">
        <f>IF($B60="","",IFERROR(VLOOKUP($B60,#REF!,5,0),IFERROR(VLOOKUP($B60,'COMPOSIÇÕES COMPLEMENTARES '!$C:$K,7,0),"")))</f>
        <v/>
      </c>
      <c r="H60" s="225" t="str">
        <f t="shared" si="13"/>
        <v/>
      </c>
      <c r="I60" s="225" t="str">
        <f t="shared" si="8"/>
        <v/>
      </c>
      <c r="J60" s="225" t="str">
        <f t="shared" si="9"/>
        <v/>
      </c>
      <c r="K60" s="225" t="str">
        <f t="shared" si="10"/>
        <v/>
      </c>
      <c r="L60" s="225"/>
      <c r="M60" s="139"/>
      <c r="N60" s="264"/>
      <c r="O60" s="265" t="str">
        <f t="shared" si="1"/>
        <v/>
      </c>
      <c r="P60" s="264"/>
      <c r="Q60" s="266" t="str">
        <f t="shared" si="2"/>
        <v/>
      </c>
      <c r="R60" s="264"/>
      <c r="S60" s="267" t="str">
        <f t="shared" si="3"/>
        <v/>
      </c>
      <c r="T60" s="268">
        <f ca="1">SUMIF($N$8:S$9,"QUANT.",N60:S60)</f>
        <v>0</v>
      </c>
      <c r="U60" s="269">
        <f t="shared" ca="1" si="4"/>
        <v>0</v>
      </c>
      <c r="V60" s="281" t="str">
        <f t="shared" si="5"/>
        <v/>
      </c>
      <c r="W60" s="282">
        <f t="shared" ca="1" si="6"/>
        <v>0</v>
      </c>
      <c r="X60" s="282" t="e">
        <f t="shared" ca="1" si="7"/>
        <v>#VALUE!</v>
      </c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40">
        <f t="shared" si="12"/>
        <v>0</v>
      </c>
      <c r="AK60" s="140">
        <v>0</v>
      </c>
    </row>
    <row r="61" spans="1:37" s="141" customFormat="1" ht="15" customHeight="1">
      <c r="A61" s="220"/>
      <c r="B61" s="221"/>
      <c r="C61" s="222" t="str">
        <f>IF($B61="","",IFERROR(VLOOKUP($B61,#REF!,2,0),IFERROR(VLOOKUP($B61,'COMPOSIÇÕES COMPLEMENTARES '!$C:$K,2,0),"")))</f>
        <v/>
      </c>
      <c r="D61" s="223" t="str">
        <f>IF($B61="","",IFERROR(VLOOKUP($B61,#REF!,3,0),IFERROR(VLOOKUP($B61,'COMPOSIÇÕES COMPLEMENTARES '!$C:$K,3,0),"")))</f>
        <v/>
      </c>
      <c r="E61" s="224"/>
      <c r="F61" s="225" t="str">
        <f>IF($B61="","",IFERROR(VLOOKUP($B61,#REF!,4,0),IFERROR(VLOOKUP($B61,'COMPOSIÇÕES COMPLEMENTARES '!$C:$K,6,0),"")))</f>
        <v/>
      </c>
      <c r="G61" s="225" t="str">
        <f>IF($B61="","",IFERROR(VLOOKUP($B61,#REF!,5,0),IFERROR(VLOOKUP($B61,'COMPOSIÇÕES COMPLEMENTARES '!$C:$K,7,0),"")))</f>
        <v/>
      </c>
      <c r="H61" s="225" t="str">
        <f t="shared" si="13"/>
        <v/>
      </c>
      <c r="I61" s="225" t="str">
        <f t="shared" si="8"/>
        <v/>
      </c>
      <c r="J61" s="225" t="str">
        <f t="shared" si="9"/>
        <v/>
      </c>
      <c r="K61" s="225" t="str">
        <f t="shared" si="10"/>
        <v/>
      </c>
      <c r="L61" s="225"/>
      <c r="M61" s="139"/>
      <c r="N61" s="264"/>
      <c r="O61" s="265" t="str">
        <f t="shared" si="1"/>
        <v/>
      </c>
      <c r="P61" s="264"/>
      <c r="Q61" s="266" t="str">
        <f t="shared" si="2"/>
        <v/>
      </c>
      <c r="R61" s="264"/>
      <c r="S61" s="267" t="str">
        <f t="shared" si="3"/>
        <v/>
      </c>
      <c r="T61" s="268">
        <f ca="1">SUMIF($N$8:S$9,"QUANT.",N61:S61)</f>
        <v>0</v>
      </c>
      <c r="U61" s="269">
        <f t="shared" ca="1" si="4"/>
        <v>0</v>
      </c>
      <c r="V61" s="281" t="str">
        <f t="shared" si="5"/>
        <v/>
      </c>
      <c r="W61" s="282">
        <f t="shared" ca="1" si="6"/>
        <v>0</v>
      </c>
      <c r="X61" s="282" t="e">
        <f t="shared" ca="1" si="7"/>
        <v>#VALUE!</v>
      </c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40">
        <f t="shared" si="12"/>
        <v>0</v>
      </c>
      <c r="AK61" s="140">
        <v>0</v>
      </c>
    </row>
    <row r="62" spans="1:37" s="141" customFormat="1" ht="15" customHeight="1">
      <c r="A62" s="220"/>
      <c r="B62" s="221"/>
      <c r="C62" s="222" t="str">
        <f>IF($B62="","",IFERROR(VLOOKUP($B62,#REF!,2,0),IFERROR(VLOOKUP($B62,'COMPOSIÇÕES COMPLEMENTARES '!$C:$K,2,0),"")))</f>
        <v/>
      </c>
      <c r="D62" s="223" t="str">
        <f>IF($B62="","",IFERROR(VLOOKUP($B62,#REF!,3,0),IFERROR(VLOOKUP($B62,'COMPOSIÇÕES COMPLEMENTARES '!$C:$K,3,0),"")))</f>
        <v/>
      </c>
      <c r="E62" s="224"/>
      <c r="F62" s="225" t="str">
        <f>IF($B62="","",IFERROR(VLOOKUP($B62,#REF!,4,0),IFERROR(VLOOKUP($B62,'COMPOSIÇÕES COMPLEMENTARES '!$C:$K,6,0),"")))</f>
        <v/>
      </c>
      <c r="G62" s="225" t="str">
        <f>IF($B62="","",IFERROR(VLOOKUP($B62,#REF!,5,0),IFERROR(VLOOKUP($B62,'COMPOSIÇÕES COMPLEMENTARES '!$C:$K,7,0),"")))</f>
        <v/>
      </c>
      <c r="H62" s="225" t="str">
        <f t="shared" si="13"/>
        <v/>
      </c>
      <c r="I62" s="225" t="str">
        <f t="shared" si="8"/>
        <v/>
      </c>
      <c r="J62" s="225" t="str">
        <f t="shared" si="9"/>
        <v/>
      </c>
      <c r="K62" s="225" t="str">
        <f t="shared" si="10"/>
        <v/>
      </c>
      <c r="L62" s="225"/>
      <c r="M62" s="139"/>
      <c r="N62" s="264"/>
      <c r="O62" s="265" t="str">
        <f t="shared" si="1"/>
        <v/>
      </c>
      <c r="P62" s="264"/>
      <c r="Q62" s="266" t="str">
        <f t="shared" si="2"/>
        <v/>
      </c>
      <c r="R62" s="264"/>
      <c r="S62" s="267" t="str">
        <f t="shared" si="3"/>
        <v/>
      </c>
      <c r="T62" s="268">
        <f ca="1">SUMIF($N$8:S$9,"QUANT.",N62:S62)</f>
        <v>0</v>
      </c>
      <c r="U62" s="269">
        <f t="shared" ca="1" si="4"/>
        <v>0</v>
      </c>
      <c r="V62" s="281" t="str">
        <f t="shared" si="5"/>
        <v/>
      </c>
      <c r="W62" s="282">
        <f t="shared" ca="1" si="6"/>
        <v>0</v>
      </c>
      <c r="X62" s="282" t="e">
        <f t="shared" ca="1" si="7"/>
        <v>#VALUE!</v>
      </c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40">
        <f t="shared" si="12"/>
        <v>0</v>
      </c>
      <c r="AK62" s="140">
        <v>0</v>
      </c>
    </row>
    <row r="63" spans="1:37" s="141" customFormat="1" ht="15" customHeight="1">
      <c r="A63" s="220"/>
      <c r="B63" s="221"/>
      <c r="C63" s="222" t="str">
        <f>IF($B63="","",IFERROR(VLOOKUP($B63,#REF!,2,0),IFERROR(VLOOKUP($B63,'COMPOSIÇÕES COMPLEMENTARES '!$C:$K,2,0),"")))</f>
        <v/>
      </c>
      <c r="D63" s="223" t="str">
        <f>IF($B63="","",IFERROR(VLOOKUP($B63,#REF!,3,0),IFERROR(VLOOKUP($B63,'COMPOSIÇÕES COMPLEMENTARES '!$C:$K,3,0),"")))</f>
        <v/>
      </c>
      <c r="E63" s="224"/>
      <c r="F63" s="225" t="str">
        <f>IF($B63="","",IFERROR(VLOOKUP($B63,#REF!,4,0),IFERROR(VLOOKUP($B63,'COMPOSIÇÕES COMPLEMENTARES '!$C:$K,6,0),"")))</f>
        <v/>
      </c>
      <c r="G63" s="225" t="str">
        <f>IF($B63="","",IFERROR(VLOOKUP($B63,#REF!,5,0),IFERROR(VLOOKUP($B63,'COMPOSIÇÕES COMPLEMENTARES '!$C:$K,7,0),"")))</f>
        <v/>
      </c>
      <c r="H63" s="225" t="str">
        <f t="shared" si="13"/>
        <v/>
      </c>
      <c r="I63" s="225" t="str">
        <f t="shared" si="8"/>
        <v/>
      </c>
      <c r="J63" s="225" t="str">
        <f t="shared" si="9"/>
        <v/>
      </c>
      <c r="K63" s="225" t="str">
        <f t="shared" si="10"/>
        <v/>
      </c>
      <c r="L63" s="225"/>
      <c r="M63" s="139"/>
      <c r="N63" s="264"/>
      <c r="O63" s="265" t="str">
        <f t="shared" si="1"/>
        <v/>
      </c>
      <c r="P63" s="264"/>
      <c r="Q63" s="266" t="str">
        <f t="shared" si="2"/>
        <v/>
      </c>
      <c r="R63" s="264"/>
      <c r="S63" s="267" t="str">
        <f t="shared" si="3"/>
        <v/>
      </c>
      <c r="T63" s="268">
        <f ca="1">SUMIF($N$8:S$9,"QUANT.",N63:S63)</f>
        <v>0</v>
      </c>
      <c r="U63" s="269">
        <f t="shared" ca="1" si="4"/>
        <v>0</v>
      </c>
      <c r="V63" s="281" t="str">
        <f t="shared" si="5"/>
        <v/>
      </c>
      <c r="W63" s="282">
        <f t="shared" ca="1" si="6"/>
        <v>0</v>
      </c>
      <c r="X63" s="282" t="e">
        <f t="shared" ca="1" si="7"/>
        <v>#VALUE!</v>
      </c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40">
        <f t="shared" si="12"/>
        <v>0</v>
      </c>
      <c r="AK63" s="140">
        <v>0</v>
      </c>
    </row>
    <row r="64" spans="1:37" s="141" customFormat="1" ht="15" customHeight="1">
      <c r="A64" s="220"/>
      <c r="B64" s="221"/>
      <c r="C64" s="222" t="str">
        <f>IF($B64="","",IFERROR(VLOOKUP($B64,#REF!,2,0),IFERROR(VLOOKUP($B64,'COMPOSIÇÕES COMPLEMENTARES '!$C:$K,2,0),"")))</f>
        <v/>
      </c>
      <c r="D64" s="223" t="str">
        <f>IF($B64="","",IFERROR(VLOOKUP($B64,#REF!,3,0),IFERROR(VLOOKUP($B64,'COMPOSIÇÕES COMPLEMENTARES '!$C:$K,3,0),"")))</f>
        <v/>
      </c>
      <c r="E64" s="224"/>
      <c r="F64" s="225" t="str">
        <f>IF($B64="","",IFERROR(VLOOKUP($B64,#REF!,4,0),IFERROR(VLOOKUP($B64,'COMPOSIÇÕES COMPLEMENTARES '!$C:$K,6,0),"")))</f>
        <v/>
      </c>
      <c r="G64" s="225" t="str">
        <f>IF($B64="","",IFERROR(VLOOKUP($B64,#REF!,5,0),IFERROR(VLOOKUP($B64,'COMPOSIÇÕES COMPLEMENTARES '!$C:$K,7,0),"")))</f>
        <v/>
      </c>
      <c r="H64" s="225" t="str">
        <f t="shared" si="13"/>
        <v/>
      </c>
      <c r="I64" s="225" t="str">
        <f t="shared" si="8"/>
        <v/>
      </c>
      <c r="J64" s="225" t="str">
        <f t="shared" si="9"/>
        <v/>
      </c>
      <c r="K64" s="225" t="str">
        <f t="shared" si="10"/>
        <v/>
      </c>
      <c r="L64" s="225"/>
      <c r="M64" s="139"/>
      <c r="N64" s="264"/>
      <c r="O64" s="265" t="str">
        <f t="shared" si="1"/>
        <v/>
      </c>
      <c r="P64" s="264"/>
      <c r="Q64" s="266" t="str">
        <f t="shared" si="2"/>
        <v/>
      </c>
      <c r="R64" s="264"/>
      <c r="S64" s="267" t="str">
        <f t="shared" si="3"/>
        <v/>
      </c>
      <c r="T64" s="268">
        <f ca="1">SUMIF($N$8:S$9,"QUANT.",N64:S64)</f>
        <v>0</v>
      </c>
      <c r="U64" s="269">
        <f t="shared" ca="1" si="4"/>
        <v>0</v>
      </c>
      <c r="V64" s="281" t="str">
        <f t="shared" si="5"/>
        <v/>
      </c>
      <c r="W64" s="282">
        <f t="shared" ca="1" si="6"/>
        <v>0</v>
      </c>
      <c r="X64" s="282" t="e">
        <f t="shared" ca="1" si="7"/>
        <v>#VALUE!</v>
      </c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40">
        <f t="shared" si="12"/>
        <v>0</v>
      </c>
      <c r="AK64" s="140">
        <v>0</v>
      </c>
    </row>
    <row r="65" spans="1:37" s="141" customFormat="1" ht="15" customHeight="1">
      <c r="A65" s="220"/>
      <c r="B65" s="221"/>
      <c r="C65" s="222" t="str">
        <f>IF($B65="","",IFERROR(VLOOKUP($B65,#REF!,2,0),IFERROR(VLOOKUP($B65,'COMPOSIÇÕES COMPLEMENTARES '!$C:$K,2,0),"")))</f>
        <v/>
      </c>
      <c r="D65" s="223" t="str">
        <f>IF($B65="","",IFERROR(VLOOKUP($B65,#REF!,3,0),IFERROR(VLOOKUP($B65,'COMPOSIÇÕES COMPLEMENTARES '!$C:$K,3,0),"")))</f>
        <v/>
      </c>
      <c r="E65" s="224"/>
      <c r="F65" s="225" t="str">
        <f>IF($B65="","",IFERROR(VLOOKUP($B65,#REF!,4,0),IFERROR(VLOOKUP($B65,'COMPOSIÇÕES COMPLEMENTARES '!$C:$K,6,0),"")))</f>
        <v/>
      </c>
      <c r="G65" s="225" t="str">
        <f>IF($B65="","",IFERROR(VLOOKUP($B65,#REF!,5,0),IFERROR(VLOOKUP($B65,'COMPOSIÇÕES COMPLEMENTARES '!$C:$K,7,0),"")))</f>
        <v/>
      </c>
      <c r="H65" s="225" t="str">
        <f t="shared" si="13"/>
        <v/>
      </c>
      <c r="I65" s="225" t="str">
        <f t="shared" si="8"/>
        <v/>
      </c>
      <c r="J65" s="225" t="str">
        <f t="shared" si="9"/>
        <v/>
      </c>
      <c r="K65" s="225" t="str">
        <f t="shared" si="10"/>
        <v/>
      </c>
      <c r="L65" s="225"/>
      <c r="M65" s="139"/>
      <c r="N65" s="264"/>
      <c r="O65" s="265" t="str">
        <f t="shared" si="1"/>
        <v/>
      </c>
      <c r="P65" s="264"/>
      <c r="Q65" s="266" t="str">
        <f t="shared" si="2"/>
        <v/>
      </c>
      <c r="R65" s="264"/>
      <c r="S65" s="267" t="str">
        <f t="shared" si="3"/>
        <v/>
      </c>
      <c r="T65" s="268">
        <f ca="1">SUMIF($N$8:S$9,"QUANT.",N65:S65)</f>
        <v>0</v>
      </c>
      <c r="U65" s="269">
        <f t="shared" ca="1" si="4"/>
        <v>0</v>
      </c>
      <c r="V65" s="281" t="str">
        <f t="shared" si="5"/>
        <v/>
      </c>
      <c r="W65" s="282">
        <f t="shared" ca="1" si="6"/>
        <v>0</v>
      </c>
      <c r="X65" s="282" t="e">
        <f t="shared" ca="1" si="7"/>
        <v>#VALUE!</v>
      </c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40">
        <f t="shared" si="12"/>
        <v>0</v>
      </c>
      <c r="AK65" s="140">
        <v>0</v>
      </c>
    </row>
    <row r="66" spans="1:37" s="141" customFormat="1" ht="15" customHeight="1">
      <c r="A66" s="220"/>
      <c r="B66" s="221"/>
      <c r="C66" s="222" t="str">
        <f>IF($B66="","",IFERROR(VLOOKUP($B66,#REF!,2,0),IFERROR(VLOOKUP($B66,'COMPOSIÇÕES COMPLEMENTARES '!$C:$K,2,0),"")))</f>
        <v/>
      </c>
      <c r="D66" s="223" t="str">
        <f>IF($B66="","",IFERROR(VLOOKUP($B66,#REF!,3,0),IFERROR(VLOOKUP($B66,'COMPOSIÇÕES COMPLEMENTARES '!$C:$K,3,0),"")))</f>
        <v/>
      </c>
      <c r="E66" s="224"/>
      <c r="F66" s="225" t="str">
        <f>IF($B66="","",IFERROR(VLOOKUP($B66,#REF!,4,0),IFERROR(VLOOKUP($B66,'COMPOSIÇÕES COMPLEMENTARES '!$C:$K,6,0),"")))</f>
        <v/>
      </c>
      <c r="G66" s="225" t="str">
        <f>IF($B66="","",IFERROR(VLOOKUP($B66,#REF!,5,0),IFERROR(VLOOKUP($B66,'COMPOSIÇÕES COMPLEMENTARES '!$C:$K,7,0),"")))</f>
        <v/>
      </c>
      <c r="H66" s="225" t="str">
        <f t="shared" si="13"/>
        <v/>
      </c>
      <c r="I66" s="225" t="str">
        <f t="shared" si="8"/>
        <v/>
      </c>
      <c r="J66" s="225" t="str">
        <f t="shared" si="9"/>
        <v/>
      </c>
      <c r="K66" s="225" t="str">
        <f t="shared" si="10"/>
        <v/>
      </c>
      <c r="L66" s="225"/>
      <c r="M66" s="139"/>
      <c r="N66" s="264"/>
      <c r="O66" s="265" t="str">
        <f t="shared" si="1"/>
        <v/>
      </c>
      <c r="P66" s="264"/>
      <c r="Q66" s="266" t="str">
        <f t="shared" si="2"/>
        <v/>
      </c>
      <c r="R66" s="264"/>
      <c r="S66" s="267" t="str">
        <f t="shared" si="3"/>
        <v/>
      </c>
      <c r="T66" s="268">
        <f ca="1">SUMIF($N$8:S$9,"QUANT.",N66:S66)</f>
        <v>0</v>
      </c>
      <c r="U66" s="269">
        <f t="shared" ca="1" si="4"/>
        <v>0</v>
      </c>
      <c r="V66" s="281" t="str">
        <f t="shared" si="5"/>
        <v/>
      </c>
      <c r="W66" s="282">
        <f t="shared" ca="1" si="6"/>
        <v>0</v>
      </c>
      <c r="X66" s="282" t="e">
        <f t="shared" ca="1" si="7"/>
        <v>#VALUE!</v>
      </c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40">
        <f t="shared" si="12"/>
        <v>0</v>
      </c>
      <c r="AK66" s="140">
        <v>0</v>
      </c>
    </row>
    <row r="67" spans="1:37" s="141" customFormat="1" ht="15" customHeight="1">
      <c r="A67" s="220"/>
      <c r="B67" s="221"/>
      <c r="C67" s="222" t="str">
        <f>IF($B67="","",IFERROR(VLOOKUP($B67,#REF!,2,0),IFERROR(VLOOKUP($B67,'COMPOSIÇÕES COMPLEMENTARES '!$C:$K,2,0),"")))</f>
        <v/>
      </c>
      <c r="D67" s="223" t="str">
        <f>IF($B67="","",IFERROR(VLOOKUP($B67,#REF!,3,0),IFERROR(VLOOKUP($B67,'COMPOSIÇÕES COMPLEMENTARES '!$C:$K,3,0),"")))</f>
        <v/>
      </c>
      <c r="E67" s="224"/>
      <c r="F67" s="225" t="str">
        <f>IF($B67="","",IFERROR(VLOOKUP($B67,#REF!,4,0),IFERROR(VLOOKUP($B67,'COMPOSIÇÕES COMPLEMENTARES '!$C:$K,6,0),"")))</f>
        <v/>
      </c>
      <c r="G67" s="225" t="str">
        <f>IF($B67="","",IFERROR(VLOOKUP($B67,#REF!,5,0),IFERROR(VLOOKUP($B67,'COMPOSIÇÕES COMPLEMENTARES '!$C:$K,7,0),"")))</f>
        <v/>
      </c>
      <c r="H67" s="225" t="str">
        <f t="shared" si="13"/>
        <v/>
      </c>
      <c r="I67" s="225" t="str">
        <f t="shared" si="8"/>
        <v/>
      </c>
      <c r="J67" s="225" t="str">
        <f t="shared" si="9"/>
        <v/>
      </c>
      <c r="K67" s="225" t="str">
        <f t="shared" si="10"/>
        <v/>
      </c>
      <c r="L67" s="225"/>
      <c r="M67" s="139"/>
      <c r="N67" s="264"/>
      <c r="O67" s="265" t="str">
        <f t="shared" si="1"/>
        <v/>
      </c>
      <c r="P67" s="264"/>
      <c r="Q67" s="266" t="str">
        <f t="shared" si="2"/>
        <v/>
      </c>
      <c r="R67" s="264"/>
      <c r="S67" s="267" t="str">
        <f t="shared" si="3"/>
        <v/>
      </c>
      <c r="T67" s="268">
        <f ca="1">SUMIF($N$8:S$9,"QUANT.",N67:S67)</f>
        <v>0</v>
      </c>
      <c r="U67" s="269">
        <f t="shared" ca="1" si="4"/>
        <v>0</v>
      </c>
      <c r="V67" s="281" t="str">
        <f t="shared" si="5"/>
        <v/>
      </c>
      <c r="W67" s="282">
        <f t="shared" ca="1" si="6"/>
        <v>0</v>
      </c>
      <c r="X67" s="282" t="e">
        <f t="shared" ca="1" si="7"/>
        <v>#VALUE!</v>
      </c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40">
        <f t="shared" si="12"/>
        <v>0</v>
      </c>
      <c r="AK67" s="140">
        <v>0</v>
      </c>
    </row>
    <row r="68" spans="1:37" s="141" customFormat="1" ht="15" customHeight="1">
      <c r="A68" s="220"/>
      <c r="B68" s="221"/>
      <c r="C68" s="222" t="str">
        <f>IF($B68="","",IFERROR(VLOOKUP($B68,#REF!,2,0),IFERROR(VLOOKUP($B68,'COMPOSIÇÕES COMPLEMENTARES '!$C:$K,2,0),"")))</f>
        <v/>
      </c>
      <c r="D68" s="223" t="str">
        <f>IF($B68="","",IFERROR(VLOOKUP($B68,#REF!,3,0),IFERROR(VLOOKUP($B68,'COMPOSIÇÕES COMPLEMENTARES '!$C:$K,3,0),"")))</f>
        <v/>
      </c>
      <c r="E68" s="224"/>
      <c r="F68" s="225" t="str">
        <f>IF($B68="","",IFERROR(VLOOKUP($B68,#REF!,4,0),IFERROR(VLOOKUP($B68,'COMPOSIÇÕES COMPLEMENTARES '!$C:$K,6,0),"")))</f>
        <v/>
      </c>
      <c r="G68" s="225" t="str">
        <f>IF($B68="","",IFERROR(VLOOKUP($B68,#REF!,5,0),IFERROR(VLOOKUP($B68,'COMPOSIÇÕES COMPLEMENTARES '!$C:$K,7,0),"")))</f>
        <v/>
      </c>
      <c r="H68" s="225" t="str">
        <f t="shared" si="13"/>
        <v/>
      </c>
      <c r="I68" s="225" t="str">
        <f t="shared" si="8"/>
        <v/>
      </c>
      <c r="J68" s="225" t="str">
        <f t="shared" si="9"/>
        <v/>
      </c>
      <c r="K68" s="225" t="str">
        <f t="shared" si="10"/>
        <v/>
      </c>
      <c r="L68" s="225"/>
      <c r="M68" s="139"/>
      <c r="N68" s="264"/>
      <c r="O68" s="265" t="str">
        <f t="shared" si="1"/>
        <v/>
      </c>
      <c r="P68" s="264"/>
      <c r="Q68" s="266" t="str">
        <f t="shared" si="2"/>
        <v/>
      </c>
      <c r="R68" s="264"/>
      <c r="S68" s="267" t="str">
        <f t="shared" si="3"/>
        <v/>
      </c>
      <c r="T68" s="268">
        <f ca="1">SUMIF($N$8:S$9,"QUANT.",N68:S68)</f>
        <v>0</v>
      </c>
      <c r="U68" s="269">
        <f t="shared" ref="U68:U131" ca="1" si="14">SUMIF($N$8:$S$9,"CUSTO",N68:S68)</f>
        <v>0</v>
      </c>
      <c r="V68" s="281" t="str">
        <f t="shared" si="5"/>
        <v/>
      </c>
      <c r="W68" s="282">
        <f t="shared" ca="1" si="6"/>
        <v>0</v>
      </c>
      <c r="X68" s="282" t="e">
        <f t="shared" ca="1" si="7"/>
        <v>#VALUE!</v>
      </c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40">
        <f t="shared" si="12"/>
        <v>0</v>
      </c>
      <c r="AK68" s="140">
        <v>0</v>
      </c>
    </row>
    <row r="69" spans="1:37" s="141" customFormat="1" ht="15" customHeight="1">
      <c r="A69" s="220"/>
      <c r="B69" s="221"/>
      <c r="C69" s="222" t="str">
        <f>IF($B69="","",IFERROR(VLOOKUP($B69,#REF!,2,0),IFERROR(VLOOKUP($B69,'COMPOSIÇÕES COMPLEMENTARES '!$C:$K,2,0),"")))</f>
        <v/>
      </c>
      <c r="D69" s="223" t="str">
        <f>IF($B69="","",IFERROR(VLOOKUP($B69,#REF!,3,0),IFERROR(VLOOKUP($B69,'COMPOSIÇÕES COMPLEMENTARES '!$C:$K,3,0),"")))</f>
        <v/>
      </c>
      <c r="E69" s="224"/>
      <c r="F69" s="225" t="str">
        <f>IF($B69="","",IFERROR(VLOOKUP($B69,#REF!,4,0),IFERROR(VLOOKUP($B69,'COMPOSIÇÕES COMPLEMENTARES '!$C:$K,6,0),"")))</f>
        <v/>
      </c>
      <c r="G69" s="225" t="str">
        <f>IF($B69="","",IFERROR(VLOOKUP($B69,#REF!,5,0),IFERROR(VLOOKUP($B69,'COMPOSIÇÕES COMPLEMENTARES '!$C:$K,7,0),"")))</f>
        <v/>
      </c>
      <c r="H69" s="225" t="str">
        <f t="shared" ref="H69:H132" si="15">IF(E69="","",F69+G69)</f>
        <v/>
      </c>
      <c r="I69" s="225" t="str">
        <f t="shared" si="8"/>
        <v/>
      </c>
      <c r="J69" s="225" t="str">
        <f t="shared" si="9"/>
        <v/>
      </c>
      <c r="K69" s="225" t="str">
        <f t="shared" si="10"/>
        <v/>
      </c>
      <c r="L69" s="225"/>
      <c r="M69" s="139"/>
      <c r="N69" s="264"/>
      <c r="O69" s="265" t="str">
        <f t="shared" si="1"/>
        <v/>
      </c>
      <c r="P69" s="264"/>
      <c r="Q69" s="266" t="str">
        <f t="shared" si="2"/>
        <v/>
      </c>
      <c r="R69" s="264"/>
      <c r="S69" s="267" t="str">
        <f t="shared" si="3"/>
        <v/>
      </c>
      <c r="T69" s="268">
        <f ca="1">SUMIF($N$8:S$9,"QUANT.",N69:S69)</f>
        <v>0</v>
      </c>
      <c r="U69" s="269">
        <f t="shared" ca="1" si="14"/>
        <v>0</v>
      </c>
      <c r="V69" s="281" t="str">
        <f t="shared" ref="V69:V132" si="16">IF(B69&lt;&gt;"",IF(U69=0,"MEDIR",IF(K69-U69=0,"OK",IF(K69-U69&gt;0,"MEDIR","ALERTA!"))),"")</f>
        <v/>
      </c>
      <c r="W69" s="282">
        <f t="shared" ca="1" si="6"/>
        <v>0</v>
      </c>
      <c r="X69" s="282" t="e">
        <f t="shared" ca="1" si="7"/>
        <v>#VALUE!</v>
      </c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40">
        <f t="shared" si="12"/>
        <v>0</v>
      </c>
      <c r="AK69" s="140">
        <v>0</v>
      </c>
    </row>
    <row r="70" spans="1:37" s="141" customFormat="1" ht="15" customHeight="1">
      <c r="A70" s="220"/>
      <c r="B70" s="221"/>
      <c r="C70" s="222" t="str">
        <f>IF($B70="","",IFERROR(VLOOKUP($B70,#REF!,2,0),IFERROR(VLOOKUP($B70,'COMPOSIÇÕES COMPLEMENTARES '!$C:$K,2,0),"")))</f>
        <v/>
      </c>
      <c r="D70" s="223" t="str">
        <f>IF($B70="","",IFERROR(VLOOKUP($B70,#REF!,3,0),IFERROR(VLOOKUP($B70,'COMPOSIÇÕES COMPLEMENTARES '!$C:$K,3,0),"")))</f>
        <v/>
      </c>
      <c r="E70" s="224"/>
      <c r="F70" s="225" t="str">
        <f>IF($B70="","",IFERROR(VLOOKUP($B70,#REF!,4,0),IFERROR(VLOOKUP($B70,'COMPOSIÇÕES COMPLEMENTARES '!$C:$K,6,0),"")))</f>
        <v/>
      </c>
      <c r="G70" s="225" t="str">
        <f>IF($B70="","",IFERROR(VLOOKUP($B70,#REF!,5,0),IFERROR(VLOOKUP($B70,'COMPOSIÇÕES COMPLEMENTARES '!$C:$K,7,0),"")))</f>
        <v/>
      </c>
      <c r="H70" s="225" t="str">
        <f t="shared" si="15"/>
        <v/>
      </c>
      <c r="I70" s="225" t="str">
        <f t="shared" si="8"/>
        <v/>
      </c>
      <c r="J70" s="225" t="str">
        <f t="shared" si="9"/>
        <v/>
      </c>
      <c r="K70" s="225" t="str">
        <f t="shared" si="10"/>
        <v/>
      </c>
      <c r="L70" s="225"/>
      <c r="M70" s="139"/>
      <c r="N70" s="264"/>
      <c r="O70" s="265" t="str">
        <f t="shared" ref="O70:O133" si="17">IF(OR(N70="",$K70=""),"",(N70/$E70)*$K70)</f>
        <v/>
      </c>
      <c r="P70" s="264"/>
      <c r="Q70" s="266" t="str">
        <f t="shared" ref="Q70:Q133" si="18">IF(OR(P70="",$K70=""),"",(P70/$E70)*$K70)</f>
        <v/>
      </c>
      <c r="R70" s="264"/>
      <c r="S70" s="267" t="str">
        <f t="shared" ref="S70:S133" si="19">IF(OR(R70="",$K70=""),"",(R70/$E70)*$K70)</f>
        <v/>
      </c>
      <c r="T70" s="268">
        <f ca="1">SUMIF($N$8:S$9,"QUANT.",N70:S70)</f>
        <v>0</v>
      </c>
      <c r="U70" s="269">
        <f t="shared" ca="1" si="14"/>
        <v>0</v>
      </c>
      <c r="V70" s="281" t="str">
        <f t="shared" si="16"/>
        <v/>
      </c>
      <c r="W70" s="282">
        <f t="shared" ref="W70:W133" ca="1" si="20">IF(T70="",0,E70-T70)</f>
        <v>0</v>
      </c>
      <c r="X70" s="282" t="e">
        <f t="shared" ref="X70:X133" ca="1" si="21">IF(U70="",0,K70-U70)</f>
        <v>#VALUE!</v>
      </c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40">
        <f t="shared" si="12"/>
        <v>0</v>
      </c>
      <c r="AK70" s="140">
        <v>0</v>
      </c>
    </row>
    <row r="71" spans="1:37" s="141" customFormat="1" ht="15" customHeight="1">
      <c r="A71" s="220"/>
      <c r="B71" s="221"/>
      <c r="C71" s="222" t="str">
        <f>IF($B71="","",IFERROR(VLOOKUP($B71,#REF!,2,0),IFERROR(VLOOKUP($B71,'COMPOSIÇÕES COMPLEMENTARES '!$C:$K,2,0),"")))</f>
        <v/>
      </c>
      <c r="D71" s="223" t="str">
        <f>IF($B71="","",IFERROR(VLOOKUP($B71,#REF!,3,0),IFERROR(VLOOKUP($B71,'COMPOSIÇÕES COMPLEMENTARES '!$C:$K,3,0),"")))</f>
        <v/>
      </c>
      <c r="E71" s="224"/>
      <c r="F71" s="225" t="str">
        <f>IF($B71="","",IFERROR(VLOOKUP($B71,#REF!,4,0),IFERROR(VLOOKUP($B71,'COMPOSIÇÕES COMPLEMENTARES '!$C:$K,6,0),"")))</f>
        <v/>
      </c>
      <c r="G71" s="225" t="str">
        <f>IF($B71="","",IFERROR(VLOOKUP($B71,#REF!,5,0),IFERROR(VLOOKUP($B71,'COMPOSIÇÕES COMPLEMENTARES '!$C:$K,7,0),"")))</f>
        <v/>
      </c>
      <c r="H71" s="225" t="str">
        <f t="shared" si="15"/>
        <v/>
      </c>
      <c r="I71" s="225" t="str">
        <f t="shared" si="8"/>
        <v/>
      </c>
      <c r="J71" s="225" t="str">
        <f t="shared" si="9"/>
        <v/>
      </c>
      <c r="K71" s="225" t="str">
        <f t="shared" si="10"/>
        <v/>
      </c>
      <c r="L71" s="225"/>
      <c r="M71" s="139"/>
      <c r="N71" s="264"/>
      <c r="O71" s="265" t="str">
        <f t="shared" si="17"/>
        <v/>
      </c>
      <c r="P71" s="264"/>
      <c r="Q71" s="266" t="str">
        <f t="shared" si="18"/>
        <v/>
      </c>
      <c r="R71" s="264"/>
      <c r="S71" s="267" t="str">
        <f t="shared" si="19"/>
        <v/>
      </c>
      <c r="T71" s="268">
        <f ca="1">SUMIF($N$8:S$9,"QUANT.",N71:S71)</f>
        <v>0</v>
      </c>
      <c r="U71" s="269">
        <f t="shared" ca="1" si="14"/>
        <v>0</v>
      </c>
      <c r="V71" s="281" t="str">
        <f t="shared" si="16"/>
        <v/>
      </c>
      <c r="W71" s="282">
        <f t="shared" ca="1" si="20"/>
        <v>0</v>
      </c>
      <c r="X71" s="282" t="e">
        <f t="shared" ca="1" si="21"/>
        <v>#VALUE!</v>
      </c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40">
        <f t="shared" si="12"/>
        <v>0</v>
      </c>
      <c r="AK71" s="140">
        <v>0</v>
      </c>
    </row>
    <row r="72" spans="1:37" s="141" customFormat="1" ht="15" customHeight="1">
      <c r="A72" s="220"/>
      <c r="B72" s="221"/>
      <c r="C72" s="222" t="str">
        <f>IF($B72="","",IFERROR(VLOOKUP($B72,#REF!,2,0),IFERROR(VLOOKUP($B72,'COMPOSIÇÕES COMPLEMENTARES '!$C:$K,2,0),"")))</f>
        <v/>
      </c>
      <c r="D72" s="223" t="str">
        <f>IF($B72="","",IFERROR(VLOOKUP($B72,#REF!,3,0),IFERROR(VLOOKUP($B72,'COMPOSIÇÕES COMPLEMENTARES '!$C:$K,3,0),"")))</f>
        <v/>
      </c>
      <c r="E72" s="224"/>
      <c r="F72" s="225" t="str">
        <f>IF($B72="","",IFERROR(VLOOKUP($B72,#REF!,4,0),IFERROR(VLOOKUP($B72,'COMPOSIÇÕES COMPLEMENTARES '!$C:$K,6,0),"")))</f>
        <v/>
      </c>
      <c r="G72" s="225" t="str">
        <f>IF($B72="","",IFERROR(VLOOKUP($B72,#REF!,5,0),IFERROR(VLOOKUP($B72,'COMPOSIÇÕES COMPLEMENTARES '!$C:$K,7,0),"")))</f>
        <v/>
      </c>
      <c r="H72" s="225" t="str">
        <f t="shared" si="15"/>
        <v/>
      </c>
      <c r="I72" s="225" t="str">
        <f t="shared" si="8"/>
        <v/>
      </c>
      <c r="J72" s="225" t="str">
        <f t="shared" si="9"/>
        <v/>
      </c>
      <c r="K72" s="225" t="str">
        <f t="shared" si="10"/>
        <v/>
      </c>
      <c r="L72" s="225"/>
      <c r="M72" s="139"/>
      <c r="N72" s="264"/>
      <c r="O72" s="265" t="str">
        <f t="shared" si="17"/>
        <v/>
      </c>
      <c r="P72" s="264"/>
      <c r="Q72" s="266" t="str">
        <f t="shared" si="18"/>
        <v/>
      </c>
      <c r="R72" s="264"/>
      <c r="S72" s="267" t="str">
        <f t="shared" si="19"/>
        <v/>
      </c>
      <c r="T72" s="268">
        <f ca="1">SUMIF($N$8:S$9,"QUANT.",N72:S72)</f>
        <v>0</v>
      </c>
      <c r="U72" s="269">
        <f t="shared" ca="1" si="14"/>
        <v>0</v>
      </c>
      <c r="V72" s="281" t="str">
        <f t="shared" si="16"/>
        <v/>
      </c>
      <c r="W72" s="282">
        <f t="shared" ca="1" si="20"/>
        <v>0</v>
      </c>
      <c r="X72" s="282" t="e">
        <f t="shared" ca="1" si="21"/>
        <v>#VALUE!</v>
      </c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40">
        <f t="shared" si="12"/>
        <v>0</v>
      </c>
      <c r="AK72" s="140">
        <v>0</v>
      </c>
    </row>
    <row r="73" spans="1:37" s="141" customFormat="1" ht="15" customHeight="1">
      <c r="A73" s="220"/>
      <c r="B73" s="221"/>
      <c r="C73" s="222" t="str">
        <f>IF($B73="","",IFERROR(VLOOKUP($B73,#REF!,2,0),IFERROR(VLOOKUP($B73,'COMPOSIÇÕES COMPLEMENTARES '!$C:$K,2,0),"")))</f>
        <v/>
      </c>
      <c r="D73" s="223" t="str">
        <f>IF($B73="","",IFERROR(VLOOKUP($B73,#REF!,3,0),IFERROR(VLOOKUP($B73,'COMPOSIÇÕES COMPLEMENTARES '!$C:$K,3,0),"")))</f>
        <v/>
      </c>
      <c r="E73" s="224"/>
      <c r="F73" s="225" t="str">
        <f>IF($B73="","",IFERROR(VLOOKUP($B73,#REF!,4,0),IFERROR(VLOOKUP($B73,'COMPOSIÇÕES COMPLEMENTARES '!$C:$K,6,0),"")))</f>
        <v/>
      </c>
      <c r="G73" s="225" t="str">
        <f>IF($B73="","",IFERROR(VLOOKUP($B73,#REF!,5,0),IFERROR(VLOOKUP($B73,'COMPOSIÇÕES COMPLEMENTARES '!$C:$K,7,0),"")))</f>
        <v/>
      </c>
      <c r="H73" s="225" t="str">
        <f t="shared" si="15"/>
        <v/>
      </c>
      <c r="I73" s="225" t="str">
        <f t="shared" si="8"/>
        <v/>
      </c>
      <c r="J73" s="225" t="str">
        <f t="shared" si="9"/>
        <v/>
      </c>
      <c r="K73" s="225" t="str">
        <f t="shared" si="10"/>
        <v/>
      </c>
      <c r="L73" s="225"/>
      <c r="M73" s="139"/>
      <c r="N73" s="264"/>
      <c r="O73" s="265" t="str">
        <f t="shared" si="17"/>
        <v/>
      </c>
      <c r="P73" s="264"/>
      <c r="Q73" s="266" t="str">
        <f t="shared" si="18"/>
        <v/>
      </c>
      <c r="R73" s="264"/>
      <c r="S73" s="267" t="str">
        <f t="shared" si="19"/>
        <v/>
      </c>
      <c r="T73" s="268">
        <f ca="1">SUMIF($N$8:S$9,"QUANT.",N73:S73)</f>
        <v>0</v>
      </c>
      <c r="U73" s="269">
        <f t="shared" ca="1" si="14"/>
        <v>0</v>
      </c>
      <c r="V73" s="281" t="str">
        <f t="shared" si="16"/>
        <v/>
      </c>
      <c r="W73" s="282">
        <f t="shared" ca="1" si="20"/>
        <v>0</v>
      </c>
      <c r="X73" s="282" t="e">
        <f t="shared" ca="1" si="21"/>
        <v>#VALUE!</v>
      </c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40">
        <f t="shared" si="12"/>
        <v>0</v>
      </c>
      <c r="AK73" s="140">
        <v>0</v>
      </c>
    </row>
    <row r="74" spans="1:37" s="141" customFormat="1" ht="15" customHeight="1">
      <c r="A74" s="220"/>
      <c r="B74" s="221"/>
      <c r="C74" s="222" t="str">
        <f>IF($B74="","",IFERROR(VLOOKUP($B74,#REF!,2,0),IFERROR(VLOOKUP($B74,'COMPOSIÇÕES COMPLEMENTARES '!$C:$K,2,0),"")))</f>
        <v/>
      </c>
      <c r="D74" s="223" t="str">
        <f>IF($B74="","",IFERROR(VLOOKUP($B74,#REF!,3,0),IFERROR(VLOOKUP($B74,'COMPOSIÇÕES COMPLEMENTARES '!$C:$K,3,0),"")))</f>
        <v/>
      </c>
      <c r="E74" s="224"/>
      <c r="F74" s="225" t="str">
        <f>IF($B74="","",IFERROR(VLOOKUP($B74,#REF!,4,0),IFERROR(VLOOKUP($B74,'COMPOSIÇÕES COMPLEMENTARES '!$C:$K,6,0),"")))</f>
        <v/>
      </c>
      <c r="G74" s="225" t="str">
        <f>IF($B74="","",IFERROR(VLOOKUP($B74,#REF!,5,0),IFERROR(VLOOKUP($B74,'COMPOSIÇÕES COMPLEMENTARES '!$C:$K,7,0),"")))</f>
        <v/>
      </c>
      <c r="H74" s="225" t="str">
        <f t="shared" si="15"/>
        <v/>
      </c>
      <c r="I74" s="225" t="str">
        <f t="shared" si="8"/>
        <v/>
      </c>
      <c r="J74" s="225" t="str">
        <f t="shared" si="9"/>
        <v/>
      </c>
      <c r="K74" s="225" t="str">
        <f t="shared" si="10"/>
        <v/>
      </c>
      <c r="L74" s="225"/>
      <c r="M74" s="139"/>
      <c r="N74" s="264"/>
      <c r="O74" s="265" t="str">
        <f t="shared" si="17"/>
        <v/>
      </c>
      <c r="P74" s="264"/>
      <c r="Q74" s="266" t="str">
        <f t="shared" si="18"/>
        <v/>
      </c>
      <c r="R74" s="264"/>
      <c r="S74" s="267" t="str">
        <f t="shared" si="19"/>
        <v/>
      </c>
      <c r="T74" s="268">
        <f ca="1">SUMIF($N$8:S$9,"QUANT.",N74:S74)</f>
        <v>0</v>
      </c>
      <c r="U74" s="269">
        <f t="shared" ca="1" si="14"/>
        <v>0</v>
      </c>
      <c r="V74" s="281" t="str">
        <f t="shared" si="16"/>
        <v/>
      </c>
      <c r="W74" s="282">
        <f t="shared" ca="1" si="20"/>
        <v>0</v>
      </c>
      <c r="X74" s="282" t="e">
        <f t="shared" ca="1" si="21"/>
        <v>#VALUE!</v>
      </c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40">
        <f t="shared" si="12"/>
        <v>0</v>
      </c>
      <c r="AK74" s="140">
        <v>0</v>
      </c>
    </row>
    <row r="75" spans="1:37" s="141" customFormat="1" ht="15" customHeight="1">
      <c r="A75" s="220"/>
      <c r="B75" s="221"/>
      <c r="C75" s="222" t="str">
        <f>IF($B75="","",IFERROR(VLOOKUP($B75,#REF!,2,0),IFERROR(VLOOKUP($B75,'COMPOSIÇÕES COMPLEMENTARES '!$C:$K,2,0),"")))</f>
        <v/>
      </c>
      <c r="D75" s="223" t="str">
        <f>IF($B75="","",IFERROR(VLOOKUP($B75,#REF!,3,0),IFERROR(VLOOKUP($B75,'COMPOSIÇÕES COMPLEMENTARES '!$C:$K,3,0),"")))</f>
        <v/>
      </c>
      <c r="E75" s="224"/>
      <c r="F75" s="225" t="str">
        <f>IF($B75="","",IFERROR(VLOOKUP($B75,#REF!,4,0),IFERROR(VLOOKUP($B75,'COMPOSIÇÕES COMPLEMENTARES '!$C:$K,6,0),"")))</f>
        <v/>
      </c>
      <c r="G75" s="225" t="str">
        <f>IF($B75="","",IFERROR(VLOOKUP($B75,#REF!,5,0),IFERROR(VLOOKUP($B75,'COMPOSIÇÕES COMPLEMENTARES '!$C:$K,7,0),"")))</f>
        <v/>
      </c>
      <c r="H75" s="225" t="str">
        <f t="shared" si="15"/>
        <v/>
      </c>
      <c r="I75" s="225" t="str">
        <f t="shared" si="8"/>
        <v/>
      </c>
      <c r="J75" s="225" t="str">
        <f t="shared" si="9"/>
        <v/>
      </c>
      <c r="K75" s="225" t="str">
        <f t="shared" si="10"/>
        <v/>
      </c>
      <c r="L75" s="225"/>
      <c r="M75" s="139"/>
      <c r="N75" s="264"/>
      <c r="O75" s="265" t="str">
        <f t="shared" si="17"/>
        <v/>
      </c>
      <c r="P75" s="264"/>
      <c r="Q75" s="266" t="str">
        <f t="shared" si="18"/>
        <v/>
      </c>
      <c r="R75" s="264"/>
      <c r="S75" s="267" t="str">
        <f t="shared" si="19"/>
        <v/>
      </c>
      <c r="T75" s="268">
        <f ca="1">SUMIF($N$8:S$9,"QUANT.",N75:S75)</f>
        <v>0</v>
      </c>
      <c r="U75" s="269">
        <f t="shared" ca="1" si="14"/>
        <v>0</v>
      </c>
      <c r="V75" s="281" t="str">
        <f t="shared" si="16"/>
        <v/>
      </c>
      <c r="W75" s="282">
        <f t="shared" ca="1" si="20"/>
        <v>0</v>
      </c>
      <c r="X75" s="282" t="e">
        <f t="shared" ca="1" si="21"/>
        <v>#VALUE!</v>
      </c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40">
        <f t="shared" si="12"/>
        <v>0</v>
      </c>
      <c r="AK75" s="140">
        <v>0</v>
      </c>
    </row>
    <row r="76" spans="1:37" s="141" customFormat="1" ht="15" customHeight="1">
      <c r="A76" s="220"/>
      <c r="B76" s="221"/>
      <c r="C76" s="222" t="str">
        <f>IF($B76="","",IFERROR(VLOOKUP($B76,#REF!,2,0),IFERROR(VLOOKUP($B76,'COMPOSIÇÕES COMPLEMENTARES '!$C:$K,2,0),"")))</f>
        <v/>
      </c>
      <c r="D76" s="223" t="str">
        <f>IF($B76="","",IFERROR(VLOOKUP($B76,#REF!,3,0),IFERROR(VLOOKUP($B76,'COMPOSIÇÕES COMPLEMENTARES '!$C:$K,3,0),"")))</f>
        <v/>
      </c>
      <c r="E76" s="224"/>
      <c r="F76" s="225" t="str">
        <f>IF($B76="","",IFERROR(VLOOKUP($B76,#REF!,4,0),IFERROR(VLOOKUP($B76,'COMPOSIÇÕES COMPLEMENTARES '!$C:$K,6,0),"")))</f>
        <v/>
      </c>
      <c r="G76" s="225" t="str">
        <f>IF($B76="","",IFERROR(VLOOKUP($B76,#REF!,5,0),IFERROR(VLOOKUP($B76,'COMPOSIÇÕES COMPLEMENTARES '!$C:$K,7,0),"")))</f>
        <v/>
      </c>
      <c r="H76" s="225" t="str">
        <f t="shared" si="15"/>
        <v/>
      </c>
      <c r="I76" s="225" t="str">
        <f t="shared" si="8"/>
        <v/>
      </c>
      <c r="J76" s="225" t="str">
        <f t="shared" si="9"/>
        <v/>
      </c>
      <c r="K76" s="225" t="str">
        <f t="shared" si="10"/>
        <v/>
      </c>
      <c r="L76" s="225"/>
      <c r="M76" s="139"/>
      <c r="N76" s="264"/>
      <c r="O76" s="265" t="str">
        <f t="shared" si="17"/>
        <v/>
      </c>
      <c r="P76" s="264"/>
      <c r="Q76" s="266" t="str">
        <f t="shared" si="18"/>
        <v/>
      </c>
      <c r="R76" s="264"/>
      <c r="S76" s="267" t="str">
        <f t="shared" si="19"/>
        <v/>
      </c>
      <c r="T76" s="268">
        <f ca="1">SUMIF($N$8:S$9,"QUANT.",N76:S76)</f>
        <v>0</v>
      </c>
      <c r="U76" s="269">
        <f t="shared" ca="1" si="14"/>
        <v>0</v>
      </c>
      <c r="V76" s="281" t="str">
        <f t="shared" si="16"/>
        <v/>
      </c>
      <c r="W76" s="282">
        <f t="shared" ca="1" si="20"/>
        <v>0</v>
      </c>
      <c r="X76" s="282" t="e">
        <f t="shared" ca="1" si="21"/>
        <v>#VALUE!</v>
      </c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40">
        <f t="shared" si="12"/>
        <v>0</v>
      </c>
      <c r="AK76" s="140">
        <v>0</v>
      </c>
    </row>
    <row r="77" spans="1:37" s="141" customFormat="1" ht="15" customHeight="1">
      <c r="A77" s="220"/>
      <c r="B77" s="221"/>
      <c r="C77" s="222" t="str">
        <f>IF($B77="","",IFERROR(VLOOKUP($B77,#REF!,2,0),IFERROR(VLOOKUP($B77,'COMPOSIÇÕES COMPLEMENTARES '!$C:$K,2,0),"")))</f>
        <v/>
      </c>
      <c r="D77" s="223" t="str">
        <f>IF($B77="","",IFERROR(VLOOKUP($B77,#REF!,3,0),IFERROR(VLOOKUP($B77,'COMPOSIÇÕES COMPLEMENTARES '!$C:$K,3,0),"")))</f>
        <v/>
      </c>
      <c r="E77" s="224"/>
      <c r="F77" s="225" t="str">
        <f>IF($B77="","",IFERROR(VLOOKUP($B77,#REF!,4,0),IFERROR(VLOOKUP($B77,'COMPOSIÇÕES COMPLEMENTARES '!$C:$K,6,0),"")))</f>
        <v/>
      </c>
      <c r="G77" s="225" t="str">
        <f>IF($B77="","",IFERROR(VLOOKUP($B77,#REF!,5,0),IFERROR(VLOOKUP($B77,'COMPOSIÇÕES COMPLEMENTARES '!$C:$K,7,0),"")))</f>
        <v/>
      </c>
      <c r="H77" s="225" t="str">
        <f t="shared" si="15"/>
        <v/>
      </c>
      <c r="I77" s="225" t="str">
        <f t="shared" si="8"/>
        <v/>
      </c>
      <c r="J77" s="225" t="str">
        <f t="shared" si="9"/>
        <v/>
      </c>
      <c r="K77" s="225" t="str">
        <f t="shared" si="10"/>
        <v/>
      </c>
      <c r="L77" s="225"/>
      <c r="M77" s="139"/>
      <c r="N77" s="264"/>
      <c r="O77" s="265" t="str">
        <f t="shared" si="17"/>
        <v/>
      </c>
      <c r="P77" s="264"/>
      <c r="Q77" s="266" t="str">
        <f t="shared" si="18"/>
        <v/>
      </c>
      <c r="R77" s="264"/>
      <c r="S77" s="267" t="str">
        <f t="shared" si="19"/>
        <v/>
      </c>
      <c r="T77" s="268">
        <f ca="1">SUMIF($N$8:S$9,"QUANT.",N77:S77)</f>
        <v>0</v>
      </c>
      <c r="U77" s="269">
        <f t="shared" ca="1" si="14"/>
        <v>0</v>
      </c>
      <c r="V77" s="281" t="str">
        <f t="shared" si="16"/>
        <v/>
      </c>
      <c r="W77" s="282">
        <f t="shared" ca="1" si="20"/>
        <v>0</v>
      </c>
      <c r="X77" s="282" t="e">
        <f t="shared" ca="1" si="21"/>
        <v>#VALUE!</v>
      </c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40">
        <f t="shared" si="12"/>
        <v>0</v>
      </c>
      <c r="AK77" s="140">
        <v>0</v>
      </c>
    </row>
    <row r="78" spans="1:37" s="141" customFormat="1" ht="15" customHeight="1">
      <c r="A78" s="220"/>
      <c r="B78" s="221"/>
      <c r="C78" s="222" t="str">
        <f>IF($B78="","",IFERROR(VLOOKUP($B78,#REF!,2,0),IFERROR(VLOOKUP($B78,'COMPOSIÇÕES COMPLEMENTARES '!$C:$K,2,0),"")))</f>
        <v/>
      </c>
      <c r="D78" s="223" t="str">
        <f>IF($B78="","",IFERROR(VLOOKUP($B78,#REF!,3,0),IFERROR(VLOOKUP($B78,'COMPOSIÇÕES COMPLEMENTARES '!$C:$K,3,0),"")))</f>
        <v/>
      </c>
      <c r="E78" s="224"/>
      <c r="F78" s="225" t="str">
        <f>IF($B78="","",IFERROR(VLOOKUP($B78,#REF!,4,0),IFERROR(VLOOKUP($B78,'COMPOSIÇÕES COMPLEMENTARES '!$C:$K,6,0),"")))</f>
        <v/>
      </c>
      <c r="G78" s="225" t="str">
        <f>IF($B78="","",IFERROR(VLOOKUP($B78,#REF!,5,0),IFERROR(VLOOKUP($B78,'COMPOSIÇÕES COMPLEMENTARES '!$C:$K,7,0),"")))</f>
        <v/>
      </c>
      <c r="H78" s="225" t="str">
        <f t="shared" si="15"/>
        <v/>
      </c>
      <c r="I78" s="225" t="str">
        <f t="shared" ref="I78:I141" si="22">IF(E78="","",TRUNC((E78*F78),2))</f>
        <v/>
      </c>
      <c r="J78" s="225" t="str">
        <f t="shared" ref="J78:J141" si="23">IF(E78="","",TRUNC((E78*G78),2))</f>
        <v/>
      </c>
      <c r="K78" s="225" t="str">
        <f t="shared" ref="K78:K141" si="24">IF(E78="","",TRUNC((E78*H78),2))</f>
        <v/>
      </c>
      <c r="L78" s="225"/>
      <c r="M78" s="139"/>
      <c r="N78" s="264"/>
      <c r="O78" s="265" t="str">
        <f t="shared" si="17"/>
        <v/>
      </c>
      <c r="P78" s="264"/>
      <c r="Q78" s="266" t="str">
        <f t="shared" si="18"/>
        <v/>
      </c>
      <c r="R78" s="264"/>
      <c r="S78" s="267" t="str">
        <f t="shared" si="19"/>
        <v/>
      </c>
      <c r="T78" s="268">
        <f ca="1">SUMIF($N$8:S$9,"QUANT.",N78:S78)</f>
        <v>0</v>
      </c>
      <c r="U78" s="269">
        <f t="shared" ca="1" si="14"/>
        <v>0</v>
      </c>
      <c r="V78" s="281" t="str">
        <f t="shared" si="16"/>
        <v/>
      </c>
      <c r="W78" s="282">
        <f t="shared" ca="1" si="20"/>
        <v>0</v>
      </c>
      <c r="X78" s="282" t="e">
        <f t="shared" ca="1" si="21"/>
        <v>#VALUE!</v>
      </c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40">
        <f t="shared" si="12"/>
        <v>0</v>
      </c>
      <c r="AK78" s="140">
        <v>0</v>
      </c>
    </row>
    <row r="79" spans="1:37" s="141" customFormat="1" ht="15" customHeight="1">
      <c r="A79" s="220"/>
      <c r="B79" s="221"/>
      <c r="C79" s="222" t="str">
        <f>IF($B79="","",IFERROR(VLOOKUP($B79,#REF!,2,0),IFERROR(VLOOKUP($B79,'COMPOSIÇÕES COMPLEMENTARES '!$C:$K,2,0),"")))</f>
        <v/>
      </c>
      <c r="D79" s="223" t="str">
        <f>IF($B79="","",IFERROR(VLOOKUP($B79,#REF!,3,0),IFERROR(VLOOKUP($B79,'COMPOSIÇÕES COMPLEMENTARES '!$C:$K,3,0),"")))</f>
        <v/>
      </c>
      <c r="E79" s="224"/>
      <c r="F79" s="225" t="str">
        <f>IF($B79="","",IFERROR(VLOOKUP($B79,#REF!,4,0),IFERROR(VLOOKUP($B79,'COMPOSIÇÕES COMPLEMENTARES '!$C:$K,6,0),"")))</f>
        <v/>
      </c>
      <c r="G79" s="225" t="str">
        <f>IF($B79="","",IFERROR(VLOOKUP($B79,#REF!,5,0),IFERROR(VLOOKUP($B79,'COMPOSIÇÕES COMPLEMENTARES '!$C:$K,7,0),"")))</f>
        <v/>
      </c>
      <c r="H79" s="225" t="str">
        <f t="shared" si="15"/>
        <v/>
      </c>
      <c r="I79" s="225" t="str">
        <f t="shared" si="22"/>
        <v/>
      </c>
      <c r="J79" s="225" t="str">
        <f t="shared" si="23"/>
        <v/>
      </c>
      <c r="K79" s="225" t="str">
        <f t="shared" si="24"/>
        <v/>
      </c>
      <c r="L79" s="225"/>
      <c r="M79" s="139"/>
      <c r="N79" s="264"/>
      <c r="O79" s="265" t="str">
        <f t="shared" si="17"/>
        <v/>
      </c>
      <c r="P79" s="264"/>
      <c r="Q79" s="266" t="str">
        <f t="shared" si="18"/>
        <v/>
      </c>
      <c r="R79" s="264"/>
      <c r="S79" s="267" t="str">
        <f t="shared" si="19"/>
        <v/>
      </c>
      <c r="T79" s="268">
        <f ca="1">SUMIF($N$8:S$9,"QUANT.",N79:S79)</f>
        <v>0</v>
      </c>
      <c r="U79" s="269">
        <f t="shared" ca="1" si="14"/>
        <v>0</v>
      </c>
      <c r="V79" s="281" t="str">
        <f t="shared" si="16"/>
        <v/>
      </c>
      <c r="W79" s="282">
        <f t="shared" ca="1" si="20"/>
        <v>0</v>
      </c>
      <c r="X79" s="282" t="e">
        <f t="shared" ca="1" si="21"/>
        <v>#VALUE!</v>
      </c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40">
        <f t="shared" si="12"/>
        <v>0</v>
      </c>
      <c r="AK79" s="140">
        <v>0</v>
      </c>
    </row>
    <row r="80" spans="1:37" s="141" customFormat="1" ht="15" customHeight="1">
      <c r="A80" s="220"/>
      <c r="B80" s="221"/>
      <c r="C80" s="222" t="str">
        <f>IF($B80="","",IFERROR(VLOOKUP($B80,#REF!,2,0),IFERROR(VLOOKUP($B80,'COMPOSIÇÕES COMPLEMENTARES '!$C:$K,2,0),"")))</f>
        <v/>
      </c>
      <c r="D80" s="223" t="str">
        <f>IF($B80="","",IFERROR(VLOOKUP($B80,#REF!,3,0),IFERROR(VLOOKUP($B80,'COMPOSIÇÕES COMPLEMENTARES '!$C:$K,3,0),"")))</f>
        <v/>
      </c>
      <c r="E80" s="224"/>
      <c r="F80" s="225" t="str">
        <f>IF($B80="","",IFERROR(VLOOKUP($B80,#REF!,4,0),IFERROR(VLOOKUP($B80,'COMPOSIÇÕES COMPLEMENTARES '!$C:$K,6,0),"")))</f>
        <v/>
      </c>
      <c r="G80" s="225" t="str">
        <f>IF($B80="","",IFERROR(VLOOKUP($B80,#REF!,5,0),IFERROR(VLOOKUP($B80,'COMPOSIÇÕES COMPLEMENTARES '!$C:$K,7,0),"")))</f>
        <v/>
      </c>
      <c r="H80" s="225" t="str">
        <f t="shared" si="15"/>
        <v/>
      </c>
      <c r="I80" s="225" t="str">
        <f t="shared" si="22"/>
        <v/>
      </c>
      <c r="J80" s="225" t="str">
        <f t="shared" si="23"/>
        <v/>
      </c>
      <c r="K80" s="225" t="str">
        <f t="shared" si="24"/>
        <v/>
      </c>
      <c r="L80" s="225"/>
      <c r="M80" s="139"/>
      <c r="N80" s="264"/>
      <c r="O80" s="265" t="str">
        <f t="shared" si="17"/>
        <v/>
      </c>
      <c r="P80" s="264"/>
      <c r="Q80" s="266" t="str">
        <f t="shared" si="18"/>
        <v/>
      </c>
      <c r="R80" s="264"/>
      <c r="S80" s="267" t="str">
        <f t="shared" si="19"/>
        <v/>
      </c>
      <c r="T80" s="268">
        <f ca="1">SUMIF($N$8:S$9,"QUANT.",N80:S80)</f>
        <v>0</v>
      </c>
      <c r="U80" s="269">
        <f t="shared" ca="1" si="14"/>
        <v>0</v>
      </c>
      <c r="V80" s="281" t="str">
        <f t="shared" si="16"/>
        <v/>
      </c>
      <c r="W80" s="282">
        <f t="shared" ca="1" si="20"/>
        <v>0</v>
      </c>
      <c r="X80" s="282" t="e">
        <f t="shared" ca="1" si="21"/>
        <v>#VALUE!</v>
      </c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40">
        <f t="shared" si="12"/>
        <v>0</v>
      </c>
      <c r="AK80" s="140">
        <v>0</v>
      </c>
    </row>
    <row r="81" spans="1:37" s="141" customFormat="1" ht="15" customHeight="1">
      <c r="A81" s="220"/>
      <c r="B81" s="221"/>
      <c r="C81" s="222" t="str">
        <f>IF($B81="","",IFERROR(VLOOKUP($B81,#REF!,2,0),IFERROR(VLOOKUP($B81,'COMPOSIÇÕES COMPLEMENTARES '!$C:$K,2,0),"")))</f>
        <v/>
      </c>
      <c r="D81" s="223" t="str">
        <f>IF($B81="","",IFERROR(VLOOKUP($B81,#REF!,3,0),IFERROR(VLOOKUP($B81,'COMPOSIÇÕES COMPLEMENTARES '!$C:$K,3,0),"")))</f>
        <v/>
      </c>
      <c r="E81" s="224"/>
      <c r="F81" s="225" t="str">
        <f>IF($B81="","",IFERROR(VLOOKUP($B81,#REF!,4,0),IFERROR(VLOOKUP($B81,'COMPOSIÇÕES COMPLEMENTARES '!$C:$K,6,0),"")))</f>
        <v/>
      </c>
      <c r="G81" s="225" t="str">
        <f>IF($B81="","",IFERROR(VLOOKUP($B81,#REF!,5,0),IFERROR(VLOOKUP($B81,'COMPOSIÇÕES COMPLEMENTARES '!$C:$K,7,0),"")))</f>
        <v/>
      </c>
      <c r="H81" s="225" t="str">
        <f t="shared" si="15"/>
        <v/>
      </c>
      <c r="I81" s="225" t="str">
        <f t="shared" si="22"/>
        <v/>
      </c>
      <c r="J81" s="225" t="str">
        <f t="shared" si="23"/>
        <v/>
      </c>
      <c r="K81" s="225" t="str">
        <f t="shared" si="24"/>
        <v/>
      </c>
      <c r="L81" s="225"/>
      <c r="M81" s="139"/>
      <c r="N81" s="264"/>
      <c r="O81" s="265" t="str">
        <f t="shared" si="17"/>
        <v/>
      </c>
      <c r="P81" s="264"/>
      <c r="Q81" s="266" t="str">
        <f t="shared" si="18"/>
        <v/>
      </c>
      <c r="R81" s="264"/>
      <c r="S81" s="267" t="str">
        <f t="shared" si="19"/>
        <v/>
      </c>
      <c r="T81" s="268">
        <f ca="1">SUMIF($N$8:S$9,"QUANT.",N81:S81)</f>
        <v>0</v>
      </c>
      <c r="U81" s="269">
        <f t="shared" ca="1" si="14"/>
        <v>0</v>
      </c>
      <c r="V81" s="281" t="str">
        <f t="shared" si="16"/>
        <v/>
      </c>
      <c r="W81" s="282">
        <f t="shared" ca="1" si="20"/>
        <v>0</v>
      </c>
      <c r="X81" s="282" t="e">
        <f t="shared" ca="1" si="21"/>
        <v>#VALUE!</v>
      </c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40">
        <f t="shared" si="12"/>
        <v>0</v>
      </c>
      <c r="AK81" s="140">
        <v>0</v>
      </c>
    </row>
    <row r="82" spans="1:37" s="141" customFormat="1" ht="15" customHeight="1">
      <c r="A82" s="220"/>
      <c r="B82" s="221"/>
      <c r="C82" s="222" t="str">
        <f>IF($B82="","",IFERROR(VLOOKUP($B82,#REF!,2,0),IFERROR(VLOOKUP($B82,'COMPOSIÇÕES COMPLEMENTARES '!$C:$K,2,0),"")))</f>
        <v/>
      </c>
      <c r="D82" s="223" t="str">
        <f>IF($B82="","",IFERROR(VLOOKUP($B82,#REF!,3,0),IFERROR(VLOOKUP($B82,'COMPOSIÇÕES COMPLEMENTARES '!$C:$K,3,0),"")))</f>
        <v/>
      </c>
      <c r="E82" s="224"/>
      <c r="F82" s="225" t="str">
        <f>IF($B82="","",IFERROR(VLOOKUP($B82,#REF!,4,0),IFERROR(VLOOKUP($B82,'COMPOSIÇÕES COMPLEMENTARES '!$C:$K,6,0),"")))</f>
        <v/>
      </c>
      <c r="G82" s="225" t="str">
        <f>IF($B82="","",IFERROR(VLOOKUP($B82,#REF!,5,0),IFERROR(VLOOKUP($B82,'COMPOSIÇÕES COMPLEMENTARES '!$C:$K,7,0),"")))</f>
        <v/>
      </c>
      <c r="H82" s="225" t="str">
        <f t="shared" si="15"/>
        <v/>
      </c>
      <c r="I82" s="225" t="str">
        <f t="shared" si="22"/>
        <v/>
      </c>
      <c r="J82" s="225" t="str">
        <f t="shared" si="23"/>
        <v/>
      </c>
      <c r="K82" s="225" t="str">
        <f t="shared" si="24"/>
        <v/>
      </c>
      <c r="L82" s="225"/>
      <c r="M82" s="139"/>
      <c r="N82" s="264"/>
      <c r="O82" s="265" t="str">
        <f t="shared" si="17"/>
        <v/>
      </c>
      <c r="P82" s="264"/>
      <c r="Q82" s="266" t="str">
        <f t="shared" si="18"/>
        <v/>
      </c>
      <c r="R82" s="264"/>
      <c r="S82" s="267" t="str">
        <f t="shared" si="19"/>
        <v/>
      </c>
      <c r="T82" s="268">
        <f ca="1">SUMIF($N$8:S$9,"QUANT.",N82:S82)</f>
        <v>0</v>
      </c>
      <c r="U82" s="269">
        <f t="shared" ca="1" si="14"/>
        <v>0</v>
      </c>
      <c r="V82" s="281" t="str">
        <f t="shared" si="16"/>
        <v/>
      </c>
      <c r="W82" s="282">
        <f t="shared" ca="1" si="20"/>
        <v>0</v>
      </c>
      <c r="X82" s="282" t="e">
        <f t="shared" ca="1" si="21"/>
        <v>#VALUE!</v>
      </c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40">
        <f t="shared" si="12"/>
        <v>0</v>
      </c>
      <c r="AK82" s="140">
        <v>0</v>
      </c>
    </row>
    <row r="83" spans="1:37" s="141" customFormat="1" ht="15" customHeight="1">
      <c r="A83" s="220"/>
      <c r="B83" s="221"/>
      <c r="C83" s="222" t="str">
        <f>IF($B83="","",IFERROR(VLOOKUP($B83,#REF!,2,0),IFERROR(VLOOKUP($B83,'COMPOSIÇÕES COMPLEMENTARES '!$C:$K,2,0),"")))</f>
        <v/>
      </c>
      <c r="D83" s="223" t="str">
        <f>IF($B83="","",IFERROR(VLOOKUP($B83,#REF!,3,0),IFERROR(VLOOKUP($B83,'COMPOSIÇÕES COMPLEMENTARES '!$C:$K,3,0),"")))</f>
        <v/>
      </c>
      <c r="E83" s="224"/>
      <c r="F83" s="225" t="str">
        <f>IF($B83="","",IFERROR(VLOOKUP($B83,#REF!,4,0),IFERROR(VLOOKUP($B83,'COMPOSIÇÕES COMPLEMENTARES '!$C:$K,6,0),"")))</f>
        <v/>
      </c>
      <c r="G83" s="225" t="str">
        <f>IF($B83="","",IFERROR(VLOOKUP($B83,#REF!,5,0),IFERROR(VLOOKUP($B83,'COMPOSIÇÕES COMPLEMENTARES '!$C:$K,7,0),"")))</f>
        <v/>
      </c>
      <c r="H83" s="225" t="str">
        <f t="shared" si="15"/>
        <v/>
      </c>
      <c r="I83" s="225" t="str">
        <f t="shared" si="22"/>
        <v/>
      </c>
      <c r="J83" s="225" t="str">
        <f t="shared" si="23"/>
        <v/>
      </c>
      <c r="K83" s="225" t="str">
        <f t="shared" si="24"/>
        <v/>
      </c>
      <c r="L83" s="225"/>
      <c r="M83" s="139"/>
      <c r="N83" s="264"/>
      <c r="O83" s="265" t="str">
        <f t="shared" si="17"/>
        <v/>
      </c>
      <c r="P83" s="264"/>
      <c r="Q83" s="266" t="str">
        <f t="shared" si="18"/>
        <v/>
      </c>
      <c r="R83" s="264"/>
      <c r="S83" s="267" t="str">
        <f t="shared" si="19"/>
        <v/>
      </c>
      <c r="T83" s="268">
        <f ca="1">SUMIF($N$8:S$9,"QUANT.",N83:S83)</f>
        <v>0</v>
      </c>
      <c r="U83" s="269">
        <f t="shared" ca="1" si="14"/>
        <v>0</v>
      </c>
      <c r="V83" s="281" t="str">
        <f t="shared" si="16"/>
        <v/>
      </c>
      <c r="W83" s="282">
        <f t="shared" ca="1" si="20"/>
        <v>0</v>
      </c>
      <c r="X83" s="282" t="e">
        <f t="shared" ca="1" si="21"/>
        <v>#VALUE!</v>
      </c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40">
        <f t="shared" si="12"/>
        <v>0</v>
      </c>
      <c r="AK83" s="140">
        <v>0</v>
      </c>
    </row>
    <row r="84" spans="1:37" s="141" customFormat="1" ht="15" customHeight="1">
      <c r="A84" s="220"/>
      <c r="B84" s="221"/>
      <c r="C84" s="222" t="str">
        <f>IF($B84="","",IFERROR(VLOOKUP($B84,#REF!,2,0),IFERROR(VLOOKUP($B84,'COMPOSIÇÕES COMPLEMENTARES '!$C:$K,2,0),"")))</f>
        <v/>
      </c>
      <c r="D84" s="223" t="str">
        <f>IF($B84="","",IFERROR(VLOOKUP($B84,#REF!,3,0),IFERROR(VLOOKUP($B84,'COMPOSIÇÕES COMPLEMENTARES '!$C:$K,3,0),"")))</f>
        <v/>
      </c>
      <c r="E84" s="224"/>
      <c r="F84" s="225" t="str">
        <f>IF($B84="","",IFERROR(VLOOKUP($B84,#REF!,4,0),IFERROR(VLOOKUP($B84,'COMPOSIÇÕES COMPLEMENTARES '!$C:$K,6,0),"")))</f>
        <v/>
      </c>
      <c r="G84" s="225" t="str">
        <f>IF($B84="","",IFERROR(VLOOKUP($B84,#REF!,5,0),IFERROR(VLOOKUP($B84,'COMPOSIÇÕES COMPLEMENTARES '!$C:$K,7,0),"")))</f>
        <v/>
      </c>
      <c r="H84" s="225" t="str">
        <f t="shared" si="15"/>
        <v/>
      </c>
      <c r="I84" s="225" t="str">
        <f t="shared" si="22"/>
        <v/>
      </c>
      <c r="J84" s="225" t="str">
        <f t="shared" si="23"/>
        <v/>
      </c>
      <c r="K84" s="225" t="str">
        <f t="shared" si="24"/>
        <v/>
      </c>
      <c r="L84" s="225"/>
      <c r="M84" s="139"/>
      <c r="N84" s="264"/>
      <c r="O84" s="265" t="str">
        <f t="shared" si="17"/>
        <v/>
      </c>
      <c r="P84" s="264"/>
      <c r="Q84" s="266" t="str">
        <f t="shared" si="18"/>
        <v/>
      </c>
      <c r="R84" s="264"/>
      <c r="S84" s="267" t="str">
        <f t="shared" si="19"/>
        <v/>
      </c>
      <c r="T84" s="268">
        <f ca="1">SUMIF($N$8:S$9,"QUANT.",N84:S84)</f>
        <v>0</v>
      </c>
      <c r="U84" s="269">
        <f t="shared" ca="1" si="14"/>
        <v>0</v>
      </c>
      <c r="V84" s="281" t="str">
        <f t="shared" si="16"/>
        <v/>
      </c>
      <c r="W84" s="282">
        <f t="shared" ca="1" si="20"/>
        <v>0</v>
      </c>
      <c r="X84" s="282" t="e">
        <f t="shared" ca="1" si="21"/>
        <v>#VALUE!</v>
      </c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40">
        <f t="shared" si="12"/>
        <v>0</v>
      </c>
      <c r="AK84" s="140">
        <v>0</v>
      </c>
    </row>
    <row r="85" spans="1:37" s="141" customFormat="1" ht="15" customHeight="1">
      <c r="A85" s="220"/>
      <c r="B85" s="221"/>
      <c r="C85" s="222" t="str">
        <f>IF($B85="","",IFERROR(VLOOKUP($B85,#REF!,2,0),IFERROR(VLOOKUP($B85,'COMPOSIÇÕES COMPLEMENTARES '!$C:$K,2,0),"")))</f>
        <v/>
      </c>
      <c r="D85" s="223" t="str">
        <f>IF($B85="","",IFERROR(VLOOKUP($B85,#REF!,3,0),IFERROR(VLOOKUP($B85,'COMPOSIÇÕES COMPLEMENTARES '!$C:$K,3,0),"")))</f>
        <v/>
      </c>
      <c r="E85" s="224"/>
      <c r="F85" s="225" t="str">
        <f>IF($B85="","",IFERROR(VLOOKUP($B85,#REF!,4,0),IFERROR(VLOOKUP($B85,'COMPOSIÇÕES COMPLEMENTARES '!$C:$K,6,0),"")))</f>
        <v/>
      </c>
      <c r="G85" s="225" t="str">
        <f>IF($B85="","",IFERROR(VLOOKUP($B85,#REF!,5,0),IFERROR(VLOOKUP($B85,'COMPOSIÇÕES COMPLEMENTARES '!$C:$K,7,0),"")))</f>
        <v/>
      </c>
      <c r="H85" s="225" t="str">
        <f t="shared" si="15"/>
        <v/>
      </c>
      <c r="I85" s="225" t="str">
        <f t="shared" si="22"/>
        <v/>
      </c>
      <c r="J85" s="225" t="str">
        <f t="shared" si="23"/>
        <v/>
      </c>
      <c r="K85" s="225" t="str">
        <f t="shared" si="24"/>
        <v/>
      </c>
      <c r="L85" s="225"/>
      <c r="M85" s="139"/>
      <c r="N85" s="264"/>
      <c r="O85" s="265" t="str">
        <f t="shared" si="17"/>
        <v/>
      </c>
      <c r="P85" s="264"/>
      <c r="Q85" s="266" t="str">
        <f t="shared" si="18"/>
        <v/>
      </c>
      <c r="R85" s="264"/>
      <c r="S85" s="267" t="str">
        <f t="shared" si="19"/>
        <v/>
      </c>
      <c r="T85" s="268">
        <f ca="1">SUMIF($N$8:S$9,"QUANT.",N85:S85)</f>
        <v>0</v>
      </c>
      <c r="U85" s="269">
        <f t="shared" ca="1" si="14"/>
        <v>0</v>
      </c>
      <c r="V85" s="281" t="str">
        <f t="shared" si="16"/>
        <v/>
      </c>
      <c r="W85" s="282">
        <f t="shared" ca="1" si="20"/>
        <v>0</v>
      </c>
      <c r="X85" s="282" t="e">
        <f t="shared" ca="1" si="21"/>
        <v>#VALUE!</v>
      </c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40">
        <f t="shared" si="12"/>
        <v>0</v>
      </c>
      <c r="AK85" s="140">
        <v>0</v>
      </c>
    </row>
    <row r="86" spans="1:37" s="141" customFormat="1" ht="15" customHeight="1">
      <c r="A86" s="220"/>
      <c r="B86" s="221"/>
      <c r="C86" s="222" t="str">
        <f>IF($B86="","",IFERROR(VLOOKUP($B86,#REF!,2,0),IFERROR(VLOOKUP($B86,'COMPOSIÇÕES COMPLEMENTARES '!$C:$K,2,0),"")))</f>
        <v/>
      </c>
      <c r="D86" s="223" t="str">
        <f>IF($B86="","",IFERROR(VLOOKUP($B86,#REF!,3,0),IFERROR(VLOOKUP($B86,'COMPOSIÇÕES COMPLEMENTARES '!$C:$K,3,0),"")))</f>
        <v/>
      </c>
      <c r="E86" s="224"/>
      <c r="F86" s="225" t="str">
        <f>IF($B86="","",IFERROR(VLOOKUP($B86,#REF!,4,0),IFERROR(VLOOKUP($B86,'COMPOSIÇÕES COMPLEMENTARES '!$C:$K,6,0),"")))</f>
        <v/>
      </c>
      <c r="G86" s="225" t="str">
        <f>IF($B86="","",IFERROR(VLOOKUP($B86,#REF!,5,0),IFERROR(VLOOKUP($B86,'COMPOSIÇÕES COMPLEMENTARES '!$C:$K,7,0),"")))</f>
        <v/>
      </c>
      <c r="H86" s="225" t="str">
        <f t="shared" si="15"/>
        <v/>
      </c>
      <c r="I86" s="225" t="str">
        <f t="shared" si="22"/>
        <v/>
      </c>
      <c r="J86" s="225" t="str">
        <f t="shared" si="23"/>
        <v/>
      </c>
      <c r="K86" s="225" t="str">
        <f t="shared" si="24"/>
        <v/>
      </c>
      <c r="L86" s="225"/>
      <c r="M86" s="139"/>
      <c r="N86" s="264"/>
      <c r="O86" s="265" t="str">
        <f t="shared" si="17"/>
        <v/>
      </c>
      <c r="P86" s="264"/>
      <c r="Q86" s="266" t="str">
        <f t="shared" si="18"/>
        <v/>
      </c>
      <c r="R86" s="264"/>
      <c r="S86" s="267" t="str">
        <f t="shared" si="19"/>
        <v/>
      </c>
      <c r="T86" s="268">
        <f ca="1">SUMIF($N$8:S$9,"QUANT.",N86:S86)</f>
        <v>0</v>
      </c>
      <c r="U86" s="269">
        <f t="shared" ca="1" si="14"/>
        <v>0</v>
      </c>
      <c r="V86" s="281" t="str">
        <f t="shared" si="16"/>
        <v/>
      </c>
      <c r="W86" s="282">
        <f t="shared" ca="1" si="20"/>
        <v>0</v>
      </c>
      <c r="X86" s="282" t="e">
        <f t="shared" ca="1" si="21"/>
        <v>#VALUE!</v>
      </c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40">
        <f t="shared" si="12"/>
        <v>0</v>
      </c>
      <c r="AK86" s="140">
        <v>0</v>
      </c>
    </row>
    <row r="87" spans="1:37" s="141" customFormat="1" ht="15" customHeight="1">
      <c r="A87" s="220"/>
      <c r="B87" s="221"/>
      <c r="C87" s="222" t="str">
        <f>IF($B87="","",IFERROR(VLOOKUP($B87,#REF!,2,0),IFERROR(VLOOKUP($B87,'COMPOSIÇÕES COMPLEMENTARES '!$C:$K,2,0),"")))</f>
        <v/>
      </c>
      <c r="D87" s="223" t="str">
        <f>IF($B87="","",IFERROR(VLOOKUP($B87,#REF!,3,0),IFERROR(VLOOKUP($B87,'COMPOSIÇÕES COMPLEMENTARES '!$C:$K,3,0),"")))</f>
        <v/>
      </c>
      <c r="E87" s="224"/>
      <c r="F87" s="225" t="str">
        <f>IF($B87="","",IFERROR(VLOOKUP($B87,#REF!,4,0),IFERROR(VLOOKUP($B87,'COMPOSIÇÕES COMPLEMENTARES '!$C:$K,6,0),"")))</f>
        <v/>
      </c>
      <c r="G87" s="225" t="str">
        <f>IF($B87="","",IFERROR(VLOOKUP($B87,#REF!,5,0),IFERROR(VLOOKUP($B87,'COMPOSIÇÕES COMPLEMENTARES '!$C:$K,7,0),"")))</f>
        <v/>
      </c>
      <c r="H87" s="225" t="str">
        <f t="shared" si="15"/>
        <v/>
      </c>
      <c r="I87" s="225" t="str">
        <f t="shared" si="22"/>
        <v/>
      </c>
      <c r="J87" s="225" t="str">
        <f t="shared" si="23"/>
        <v/>
      </c>
      <c r="K87" s="225" t="str">
        <f t="shared" si="24"/>
        <v/>
      </c>
      <c r="L87" s="225"/>
      <c r="M87" s="139"/>
      <c r="N87" s="264"/>
      <c r="O87" s="265" t="str">
        <f t="shared" si="17"/>
        <v/>
      </c>
      <c r="P87" s="264"/>
      <c r="Q87" s="266" t="str">
        <f t="shared" si="18"/>
        <v/>
      </c>
      <c r="R87" s="264"/>
      <c r="S87" s="267" t="str">
        <f t="shared" si="19"/>
        <v/>
      </c>
      <c r="T87" s="268">
        <f ca="1">SUMIF($N$8:S$9,"QUANT.",N87:S87)</f>
        <v>0</v>
      </c>
      <c r="U87" s="269">
        <f t="shared" ca="1" si="14"/>
        <v>0</v>
      </c>
      <c r="V87" s="281" t="str">
        <f t="shared" si="16"/>
        <v/>
      </c>
      <c r="W87" s="282">
        <f t="shared" ca="1" si="20"/>
        <v>0</v>
      </c>
      <c r="X87" s="282" t="e">
        <f t="shared" ca="1" si="21"/>
        <v>#VALUE!</v>
      </c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40">
        <f t="shared" si="12"/>
        <v>0</v>
      </c>
      <c r="AK87" s="140">
        <v>0</v>
      </c>
    </row>
    <row r="88" spans="1:37" s="141" customFormat="1" ht="15" customHeight="1">
      <c r="A88" s="220"/>
      <c r="B88" s="221"/>
      <c r="C88" s="222" t="str">
        <f>IF($B88="","",IFERROR(VLOOKUP($B88,#REF!,2,0),IFERROR(VLOOKUP($B88,'COMPOSIÇÕES COMPLEMENTARES '!$C:$K,2,0),"")))</f>
        <v/>
      </c>
      <c r="D88" s="223" t="str">
        <f>IF($B88="","",IFERROR(VLOOKUP($B88,#REF!,3,0),IFERROR(VLOOKUP($B88,'COMPOSIÇÕES COMPLEMENTARES '!$C:$K,3,0),"")))</f>
        <v/>
      </c>
      <c r="E88" s="224"/>
      <c r="F88" s="225" t="str">
        <f>IF($B88="","",IFERROR(VLOOKUP($B88,#REF!,4,0),IFERROR(VLOOKUP($B88,'COMPOSIÇÕES COMPLEMENTARES '!$C:$K,6,0),"")))</f>
        <v/>
      </c>
      <c r="G88" s="225" t="str">
        <f>IF($B88="","",IFERROR(VLOOKUP($B88,#REF!,5,0),IFERROR(VLOOKUP($B88,'COMPOSIÇÕES COMPLEMENTARES '!$C:$K,7,0),"")))</f>
        <v/>
      </c>
      <c r="H88" s="225" t="str">
        <f t="shared" si="15"/>
        <v/>
      </c>
      <c r="I88" s="225" t="str">
        <f t="shared" si="22"/>
        <v/>
      </c>
      <c r="J88" s="225" t="str">
        <f t="shared" si="23"/>
        <v/>
      </c>
      <c r="K88" s="225" t="str">
        <f t="shared" si="24"/>
        <v/>
      </c>
      <c r="L88" s="225"/>
      <c r="M88" s="139"/>
      <c r="N88" s="264"/>
      <c r="O88" s="265" t="str">
        <f t="shared" si="17"/>
        <v/>
      </c>
      <c r="P88" s="264"/>
      <c r="Q88" s="266" t="str">
        <f t="shared" si="18"/>
        <v/>
      </c>
      <c r="R88" s="264"/>
      <c r="S88" s="267" t="str">
        <f t="shared" si="19"/>
        <v/>
      </c>
      <c r="T88" s="268">
        <f ca="1">SUMIF($N$8:S$9,"QUANT.",N88:S88)</f>
        <v>0</v>
      </c>
      <c r="U88" s="269">
        <f t="shared" ca="1" si="14"/>
        <v>0</v>
      </c>
      <c r="V88" s="281" t="str">
        <f t="shared" si="16"/>
        <v/>
      </c>
      <c r="W88" s="282">
        <f t="shared" ca="1" si="20"/>
        <v>0</v>
      </c>
      <c r="X88" s="282" t="e">
        <f t="shared" ca="1" si="21"/>
        <v>#VALUE!</v>
      </c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40">
        <f t="shared" si="12"/>
        <v>0</v>
      </c>
      <c r="AK88" s="140">
        <v>0</v>
      </c>
    </row>
    <row r="89" spans="1:37" s="141" customFormat="1" ht="15" customHeight="1">
      <c r="A89" s="220"/>
      <c r="B89" s="221"/>
      <c r="C89" s="222" t="str">
        <f>IF($B89="","",IFERROR(VLOOKUP($B89,#REF!,2,0),IFERROR(VLOOKUP($B89,'COMPOSIÇÕES COMPLEMENTARES '!$C:$K,2,0),"")))</f>
        <v/>
      </c>
      <c r="D89" s="223" t="str">
        <f>IF($B89="","",IFERROR(VLOOKUP($B89,#REF!,3,0),IFERROR(VLOOKUP($B89,'COMPOSIÇÕES COMPLEMENTARES '!$C:$K,3,0),"")))</f>
        <v/>
      </c>
      <c r="E89" s="224"/>
      <c r="F89" s="225" t="str">
        <f>IF($B89="","",IFERROR(VLOOKUP($B89,#REF!,4,0),IFERROR(VLOOKUP($B89,'COMPOSIÇÕES COMPLEMENTARES '!$C:$K,6,0),"")))</f>
        <v/>
      </c>
      <c r="G89" s="225" t="str">
        <f>IF($B89="","",IFERROR(VLOOKUP($B89,#REF!,5,0),IFERROR(VLOOKUP($B89,'COMPOSIÇÕES COMPLEMENTARES '!$C:$K,7,0),"")))</f>
        <v/>
      </c>
      <c r="H89" s="225" t="str">
        <f t="shared" si="15"/>
        <v/>
      </c>
      <c r="I89" s="225" t="str">
        <f t="shared" si="22"/>
        <v/>
      </c>
      <c r="J89" s="225" t="str">
        <f t="shared" si="23"/>
        <v/>
      </c>
      <c r="K89" s="225" t="str">
        <f t="shared" si="24"/>
        <v/>
      </c>
      <c r="L89" s="225"/>
      <c r="M89" s="139"/>
      <c r="N89" s="264"/>
      <c r="O89" s="265" t="str">
        <f t="shared" si="17"/>
        <v/>
      </c>
      <c r="P89" s="264"/>
      <c r="Q89" s="266" t="str">
        <f t="shared" si="18"/>
        <v/>
      </c>
      <c r="R89" s="264"/>
      <c r="S89" s="267" t="str">
        <f t="shared" si="19"/>
        <v/>
      </c>
      <c r="T89" s="268">
        <f ca="1">SUMIF($N$8:S$9,"QUANT.",N89:S89)</f>
        <v>0</v>
      </c>
      <c r="U89" s="269">
        <f t="shared" ca="1" si="14"/>
        <v>0</v>
      </c>
      <c r="V89" s="281" t="str">
        <f t="shared" si="16"/>
        <v/>
      </c>
      <c r="W89" s="282">
        <f t="shared" ca="1" si="20"/>
        <v>0</v>
      </c>
      <c r="X89" s="282" t="e">
        <f t="shared" ca="1" si="21"/>
        <v>#VALUE!</v>
      </c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40">
        <f t="shared" si="12"/>
        <v>0</v>
      </c>
      <c r="AK89" s="140">
        <v>0</v>
      </c>
    </row>
    <row r="90" spans="1:37" s="141" customFormat="1" ht="15" customHeight="1">
      <c r="A90" s="220"/>
      <c r="B90" s="221"/>
      <c r="C90" s="222" t="str">
        <f>IF($B90="","",IFERROR(VLOOKUP($B90,#REF!,2,0),IFERROR(VLOOKUP($B90,'COMPOSIÇÕES COMPLEMENTARES '!$C:$K,2,0),"")))</f>
        <v/>
      </c>
      <c r="D90" s="223" t="str">
        <f>IF($B90="","",IFERROR(VLOOKUP($B90,#REF!,3,0),IFERROR(VLOOKUP($B90,'COMPOSIÇÕES COMPLEMENTARES '!$C:$K,3,0),"")))</f>
        <v/>
      </c>
      <c r="E90" s="224"/>
      <c r="F90" s="225" t="str">
        <f>IF($B90="","",IFERROR(VLOOKUP($B90,#REF!,4,0),IFERROR(VLOOKUP($B90,'COMPOSIÇÕES COMPLEMENTARES '!$C:$K,6,0),"")))</f>
        <v/>
      </c>
      <c r="G90" s="225" t="str">
        <f>IF($B90="","",IFERROR(VLOOKUP($B90,#REF!,5,0),IFERROR(VLOOKUP($B90,'COMPOSIÇÕES COMPLEMENTARES '!$C:$K,7,0),"")))</f>
        <v/>
      </c>
      <c r="H90" s="225" t="str">
        <f t="shared" si="15"/>
        <v/>
      </c>
      <c r="I90" s="225" t="str">
        <f t="shared" si="22"/>
        <v/>
      </c>
      <c r="J90" s="225" t="str">
        <f t="shared" si="23"/>
        <v/>
      </c>
      <c r="K90" s="225" t="str">
        <f t="shared" si="24"/>
        <v/>
      </c>
      <c r="L90" s="225"/>
      <c r="M90" s="139"/>
      <c r="N90" s="264"/>
      <c r="O90" s="265" t="str">
        <f t="shared" si="17"/>
        <v/>
      </c>
      <c r="P90" s="264"/>
      <c r="Q90" s="266" t="str">
        <f t="shared" si="18"/>
        <v/>
      </c>
      <c r="R90" s="264"/>
      <c r="S90" s="267" t="str">
        <f t="shared" si="19"/>
        <v/>
      </c>
      <c r="T90" s="268">
        <f ca="1">SUMIF($N$8:S$9,"QUANT.",N90:S90)</f>
        <v>0</v>
      </c>
      <c r="U90" s="269">
        <f t="shared" ca="1" si="14"/>
        <v>0</v>
      </c>
      <c r="V90" s="281" t="str">
        <f t="shared" si="16"/>
        <v/>
      </c>
      <c r="W90" s="282">
        <f t="shared" ca="1" si="20"/>
        <v>0</v>
      </c>
      <c r="X90" s="282" t="e">
        <f t="shared" ca="1" si="21"/>
        <v>#VALUE!</v>
      </c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40">
        <f t="shared" si="12"/>
        <v>0</v>
      </c>
      <c r="AK90" s="140">
        <v>0</v>
      </c>
    </row>
    <row r="91" spans="1:37" s="141" customFormat="1" ht="15" customHeight="1">
      <c r="A91" s="220"/>
      <c r="B91" s="221"/>
      <c r="C91" s="222" t="str">
        <f>IF($B91="","",IFERROR(VLOOKUP($B91,#REF!,2,0),IFERROR(VLOOKUP($B91,'COMPOSIÇÕES COMPLEMENTARES '!$C:$K,2,0),"")))</f>
        <v/>
      </c>
      <c r="D91" s="223" t="str">
        <f>IF($B91="","",IFERROR(VLOOKUP($B91,#REF!,3,0),IFERROR(VLOOKUP($B91,'COMPOSIÇÕES COMPLEMENTARES '!$C:$K,3,0),"")))</f>
        <v/>
      </c>
      <c r="E91" s="224"/>
      <c r="F91" s="225" t="str">
        <f>IF($B91="","",IFERROR(VLOOKUP($B91,#REF!,4,0),IFERROR(VLOOKUP($B91,'COMPOSIÇÕES COMPLEMENTARES '!$C:$K,6,0),"")))</f>
        <v/>
      </c>
      <c r="G91" s="225" t="str">
        <f>IF($B91="","",IFERROR(VLOOKUP($B91,#REF!,5,0),IFERROR(VLOOKUP($B91,'COMPOSIÇÕES COMPLEMENTARES '!$C:$K,7,0),"")))</f>
        <v/>
      </c>
      <c r="H91" s="225" t="str">
        <f t="shared" si="15"/>
        <v/>
      </c>
      <c r="I91" s="225" t="str">
        <f t="shared" si="22"/>
        <v/>
      </c>
      <c r="J91" s="225" t="str">
        <f t="shared" si="23"/>
        <v/>
      </c>
      <c r="K91" s="225" t="str">
        <f t="shared" si="24"/>
        <v/>
      </c>
      <c r="L91" s="225"/>
      <c r="M91" s="139"/>
      <c r="N91" s="264"/>
      <c r="O91" s="265" t="str">
        <f t="shared" si="17"/>
        <v/>
      </c>
      <c r="P91" s="264"/>
      <c r="Q91" s="266" t="str">
        <f t="shared" si="18"/>
        <v/>
      </c>
      <c r="R91" s="264"/>
      <c r="S91" s="267" t="str">
        <f t="shared" si="19"/>
        <v/>
      </c>
      <c r="T91" s="268">
        <f ca="1">SUMIF($N$8:S$9,"QUANT.",N91:S91)</f>
        <v>0</v>
      </c>
      <c r="U91" s="269">
        <f t="shared" ca="1" si="14"/>
        <v>0</v>
      </c>
      <c r="V91" s="281" t="str">
        <f t="shared" si="16"/>
        <v/>
      </c>
      <c r="W91" s="282">
        <f t="shared" ca="1" si="20"/>
        <v>0</v>
      </c>
      <c r="X91" s="282" t="e">
        <f t="shared" ca="1" si="21"/>
        <v>#VALUE!</v>
      </c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40">
        <f t="shared" si="12"/>
        <v>0</v>
      </c>
      <c r="AK91" s="140">
        <v>0</v>
      </c>
    </row>
    <row r="92" spans="1:37" s="141" customFormat="1" ht="15" customHeight="1">
      <c r="A92" s="220"/>
      <c r="B92" s="221"/>
      <c r="C92" s="222" t="str">
        <f>IF($B92="","",IFERROR(VLOOKUP($B92,#REF!,2,0),IFERROR(VLOOKUP($B92,'COMPOSIÇÕES COMPLEMENTARES '!$C:$K,2,0),"")))</f>
        <v/>
      </c>
      <c r="D92" s="223" t="str">
        <f>IF($B92="","",IFERROR(VLOOKUP($B92,#REF!,3,0),IFERROR(VLOOKUP($B92,'COMPOSIÇÕES COMPLEMENTARES '!$C:$K,3,0),"")))</f>
        <v/>
      </c>
      <c r="E92" s="224"/>
      <c r="F92" s="225" t="str">
        <f>IF($B92="","",IFERROR(VLOOKUP($B92,#REF!,4,0),IFERROR(VLOOKUP($B92,'COMPOSIÇÕES COMPLEMENTARES '!$C:$K,6,0),"")))</f>
        <v/>
      </c>
      <c r="G92" s="225" t="str">
        <f>IF($B92="","",IFERROR(VLOOKUP($B92,#REF!,5,0),IFERROR(VLOOKUP($B92,'COMPOSIÇÕES COMPLEMENTARES '!$C:$K,7,0),"")))</f>
        <v/>
      </c>
      <c r="H92" s="225" t="str">
        <f t="shared" si="15"/>
        <v/>
      </c>
      <c r="I92" s="225" t="str">
        <f t="shared" si="22"/>
        <v/>
      </c>
      <c r="J92" s="225" t="str">
        <f t="shared" si="23"/>
        <v/>
      </c>
      <c r="K92" s="225" t="str">
        <f t="shared" si="24"/>
        <v/>
      </c>
      <c r="L92" s="225"/>
      <c r="M92" s="139"/>
      <c r="N92" s="264"/>
      <c r="O92" s="265" t="str">
        <f t="shared" si="17"/>
        <v/>
      </c>
      <c r="P92" s="264"/>
      <c r="Q92" s="266" t="str">
        <f t="shared" si="18"/>
        <v/>
      </c>
      <c r="R92" s="264"/>
      <c r="S92" s="267" t="str">
        <f t="shared" si="19"/>
        <v/>
      </c>
      <c r="T92" s="268">
        <f ca="1">SUMIF($N$8:S$9,"QUANT.",N92:S92)</f>
        <v>0</v>
      </c>
      <c r="U92" s="269">
        <f t="shared" ca="1" si="14"/>
        <v>0</v>
      </c>
      <c r="V92" s="281" t="str">
        <f t="shared" si="16"/>
        <v/>
      </c>
      <c r="W92" s="282">
        <f t="shared" ca="1" si="20"/>
        <v>0</v>
      </c>
      <c r="X92" s="282" t="e">
        <f t="shared" ca="1" si="21"/>
        <v>#VALUE!</v>
      </c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40">
        <f t="shared" si="12"/>
        <v>0</v>
      </c>
      <c r="AK92" s="140">
        <v>0</v>
      </c>
    </row>
    <row r="93" spans="1:37" s="141" customFormat="1" ht="15" customHeight="1">
      <c r="A93" s="220"/>
      <c r="B93" s="221"/>
      <c r="C93" s="222" t="str">
        <f>IF($B93="","",IFERROR(VLOOKUP($B93,#REF!,2,0),IFERROR(VLOOKUP($B93,'COMPOSIÇÕES COMPLEMENTARES '!$C:$K,2,0),"")))</f>
        <v/>
      </c>
      <c r="D93" s="223" t="str">
        <f>IF($B93="","",IFERROR(VLOOKUP($B93,#REF!,3,0),IFERROR(VLOOKUP($B93,'COMPOSIÇÕES COMPLEMENTARES '!$C:$K,3,0),"")))</f>
        <v/>
      </c>
      <c r="E93" s="224"/>
      <c r="F93" s="225" t="str">
        <f>IF($B93="","",IFERROR(VLOOKUP($B93,#REF!,4,0),IFERROR(VLOOKUP($B93,'COMPOSIÇÕES COMPLEMENTARES '!$C:$K,6,0),"")))</f>
        <v/>
      </c>
      <c r="G93" s="225" t="str">
        <f>IF($B93="","",IFERROR(VLOOKUP($B93,#REF!,5,0),IFERROR(VLOOKUP($B93,'COMPOSIÇÕES COMPLEMENTARES '!$C:$K,7,0),"")))</f>
        <v/>
      </c>
      <c r="H93" s="225" t="str">
        <f t="shared" si="15"/>
        <v/>
      </c>
      <c r="I93" s="225" t="str">
        <f t="shared" si="22"/>
        <v/>
      </c>
      <c r="J93" s="225" t="str">
        <f t="shared" si="23"/>
        <v/>
      </c>
      <c r="K93" s="225" t="str">
        <f t="shared" si="24"/>
        <v/>
      </c>
      <c r="L93" s="225"/>
      <c r="M93" s="139"/>
      <c r="N93" s="264"/>
      <c r="O93" s="265" t="str">
        <f t="shared" si="17"/>
        <v/>
      </c>
      <c r="P93" s="264"/>
      <c r="Q93" s="266" t="str">
        <f t="shared" si="18"/>
        <v/>
      </c>
      <c r="R93" s="264"/>
      <c r="S93" s="267" t="str">
        <f t="shared" si="19"/>
        <v/>
      </c>
      <c r="T93" s="268">
        <f ca="1">SUMIF($N$8:S$9,"QUANT.",N93:S93)</f>
        <v>0</v>
      </c>
      <c r="U93" s="269">
        <f t="shared" ca="1" si="14"/>
        <v>0</v>
      </c>
      <c r="V93" s="281" t="str">
        <f t="shared" si="16"/>
        <v/>
      </c>
      <c r="W93" s="282">
        <f t="shared" ca="1" si="20"/>
        <v>0</v>
      </c>
      <c r="X93" s="282" t="e">
        <f t="shared" ca="1" si="21"/>
        <v>#VALUE!</v>
      </c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40">
        <f t="shared" si="12"/>
        <v>0</v>
      </c>
      <c r="AK93" s="140">
        <v>0</v>
      </c>
    </row>
    <row r="94" spans="1:37" s="141" customFormat="1" ht="15" customHeight="1">
      <c r="A94" s="220"/>
      <c r="B94" s="221"/>
      <c r="C94" s="222" t="str">
        <f>IF($B94="","",IFERROR(VLOOKUP($B94,#REF!,2,0),IFERROR(VLOOKUP($B94,'COMPOSIÇÕES COMPLEMENTARES '!$C:$K,2,0),"")))</f>
        <v/>
      </c>
      <c r="D94" s="223" t="str">
        <f>IF($B94="","",IFERROR(VLOOKUP($B94,#REF!,3,0),IFERROR(VLOOKUP($B94,'COMPOSIÇÕES COMPLEMENTARES '!$C:$K,3,0),"")))</f>
        <v/>
      </c>
      <c r="E94" s="224"/>
      <c r="F94" s="225" t="str">
        <f>IF($B94="","",IFERROR(VLOOKUP($B94,#REF!,4,0),IFERROR(VLOOKUP($B94,'COMPOSIÇÕES COMPLEMENTARES '!$C:$K,6,0),"")))</f>
        <v/>
      </c>
      <c r="G94" s="225" t="str">
        <f>IF($B94="","",IFERROR(VLOOKUP($B94,#REF!,5,0),IFERROR(VLOOKUP($B94,'COMPOSIÇÕES COMPLEMENTARES '!$C:$K,7,0),"")))</f>
        <v/>
      </c>
      <c r="H94" s="225" t="str">
        <f t="shared" si="15"/>
        <v/>
      </c>
      <c r="I94" s="225" t="str">
        <f t="shared" si="22"/>
        <v/>
      </c>
      <c r="J94" s="225" t="str">
        <f t="shared" si="23"/>
        <v/>
      </c>
      <c r="K94" s="225" t="str">
        <f t="shared" si="24"/>
        <v/>
      </c>
      <c r="L94" s="225"/>
      <c r="M94" s="139"/>
      <c r="N94" s="264"/>
      <c r="O94" s="265" t="str">
        <f t="shared" si="17"/>
        <v/>
      </c>
      <c r="P94" s="264"/>
      <c r="Q94" s="266" t="str">
        <f t="shared" si="18"/>
        <v/>
      </c>
      <c r="R94" s="264"/>
      <c r="S94" s="267" t="str">
        <f t="shared" si="19"/>
        <v/>
      </c>
      <c r="T94" s="268">
        <f ca="1">SUMIF($N$8:S$9,"QUANT.",N94:S94)</f>
        <v>0</v>
      </c>
      <c r="U94" s="269">
        <f t="shared" ca="1" si="14"/>
        <v>0</v>
      </c>
      <c r="V94" s="281" t="str">
        <f t="shared" si="16"/>
        <v/>
      </c>
      <c r="W94" s="282">
        <f t="shared" ca="1" si="20"/>
        <v>0</v>
      </c>
      <c r="X94" s="282" t="e">
        <f t="shared" ca="1" si="21"/>
        <v>#VALUE!</v>
      </c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40">
        <f t="shared" ref="AJ94:AJ157" si="25">B94-AK94</f>
        <v>0</v>
      </c>
      <c r="AK94" s="140">
        <v>0</v>
      </c>
    </row>
    <row r="95" spans="1:37" s="141" customFormat="1" ht="15" customHeight="1">
      <c r="A95" s="220"/>
      <c r="B95" s="221"/>
      <c r="C95" s="222" t="str">
        <f>IF($B95="","",IFERROR(VLOOKUP($B95,#REF!,2,0),IFERROR(VLOOKUP($B95,'COMPOSIÇÕES COMPLEMENTARES '!$C:$K,2,0),"")))</f>
        <v/>
      </c>
      <c r="D95" s="223" t="str">
        <f>IF($B95="","",IFERROR(VLOOKUP($B95,#REF!,3,0),IFERROR(VLOOKUP($B95,'COMPOSIÇÕES COMPLEMENTARES '!$C:$K,3,0),"")))</f>
        <v/>
      </c>
      <c r="E95" s="224"/>
      <c r="F95" s="225" t="str">
        <f>IF($B95="","",IFERROR(VLOOKUP($B95,#REF!,4,0),IFERROR(VLOOKUP($B95,'COMPOSIÇÕES COMPLEMENTARES '!$C:$K,6,0),"")))</f>
        <v/>
      </c>
      <c r="G95" s="225" t="str">
        <f>IF($B95="","",IFERROR(VLOOKUP($B95,#REF!,5,0),IFERROR(VLOOKUP($B95,'COMPOSIÇÕES COMPLEMENTARES '!$C:$K,7,0),"")))</f>
        <v/>
      </c>
      <c r="H95" s="225" t="str">
        <f t="shared" si="15"/>
        <v/>
      </c>
      <c r="I95" s="225" t="str">
        <f t="shared" si="22"/>
        <v/>
      </c>
      <c r="J95" s="225" t="str">
        <f t="shared" si="23"/>
        <v/>
      </c>
      <c r="K95" s="225" t="str">
        <f t="shared" si="24"/>
        <v/>
      </c>
      <c r="L95" s="225"/>
      <c r="M95" s="139"/>
      <c r="N95" s="264"/>
      <c r="O95" s="265" t="str">
        <f t="shared" si="17"/>
        <v/>
      </c>
      <c r="P95" s="264"/>
      <c r="Q95" s="266" t="str">
        <f t="shared" si="18"/>
        <v/>
      </c>
      <c r="R95" s="264"/>
      <c r="S95" s="267" t="str">
        <f t="shared" si="19"/>
        <v/>
      </c>
      <c r="T95" s="268">
        <f ca="1">SUMIF($N$8:S$9,"QUANT.",N95:S95)</f>
        <v>0</v>
      </c>
      <c r="U95" s="269">
        <f t="shared" ca="1" si="14"/>
        <v>0</v>
      </c>
      <c r="V95" s="281" t="str">
        <f t="shared" si="16"/>
        <v/>
      </c>
      <c r="W95" s="282">
        <f t="shared" ca="1" si="20"/>
        <v>0</v>
      </c>
      <c r="X95" s="282" t="e">
        <f t="shared" ca="1" si="21"/>
        <v>#VALUE!</v>
      </c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40">
        <f t="shared" si="25"/>
        <v>0</v>
      </c>
      <c r="AK95" s="140">
        <v>0</v>
      </c>
    </row>
    <row r="96" spans="1:37" s="141" customFormat="1" ht="15" customHeight="1">
      <c r="A96" s="220"/>
      <c r="B96" s="221"/>
      <c r="C96" s="222" t="str">
        <f>IF($B96="","",IFERROR(VLOOKUP($B96,#REF!,2,0),IFERROR(VLOOKUP($B96,'COMPOSIÇÕES COMPLEMENTARES '!$C:$K,2,0),"")))</f>
        <v/>
      </c>
      <c r="D96" s="223" t="str">
        <f>IF($B96="","",IFERROR(VLOOKUP($B96,#REF!,3,0),IFERROR(VLOOKUP($B96,'COMPOSIÇÕES COMPLEMENTARES '!$C:$K,3,0),"")))</f>
        <v/>
      </c>
      <c r="E96" s="224"/>
      <c r="F96" s="225" t="str">
        <f>IF($B96="","",IFERROR(VLOOKUP($B96,#REF!,4,0),IFERROR(VLOOKUP($B96,'COMPOSIÇÕES COMPLEMENTARES '!$C:$K,6,0),"")))</f>
        <v/>
      </c>
      <c r="G96" s="225" t="str">
        <f>IF($B96="","",IFERROR(VLOOKUP($B96,#REF!,5,0),IFERROR(VLOOKUP($B96,'COMPOSIÇÕES COMPLEMENTARES '!$C:$K,7,0),"")))</f>
        <v/>
      </c>
      <c r="H96" s="225" t="str">
        <f t="shared" si="15"/>
        <v/>
      </c>
      <c r="I96" s="225" t="str">
        <f t="shared" si="22"/>
        <v/>
      </c>
      <c r="J96" s="225" t="str">
        <f t="shared" si="23"/>
        <v/>
      </c>
      <c r="K96" s="225" t="str">
        <f t="shared" si="24"/>
        <v/>
      </c>
      <c r="L96" s="225"/>
      <c r="M96" s="139"/>
      <c r="N96" s="264"/>
      <c r="O96" s="265" t="str">
        <f t="shared" si="17"/>
        <v/>
      </c>
      <c r="P96" s="264"/>
      <c r="Q96" s="266" t="str">
        <f t="shared" si="18"/>
        <v/>
      </c>
      <c r="R96" s="264"/>
      <c r="S96" s="267" t="str">
        <f t="shared" si="19"/>
        <v/>
      </c>
      <c r="T96" s="268">
        <f ca="1">SUMIF($N$8:S$9,"QUANT.",N96:S96)</f>
        <v>0</v>
      </c>
      <c r="U96" s="269">
        <f t="shared" ca="1" si="14"/>
        <v>0</v>
      </c>
      <c r="V96" s="281" t="str">
        <f t="shared" si="16"/>
        <v/>
      </c>
      <c r="W96" s="282">
        <f t="shared" ca="1" si="20"/>
        <v>0</v>
      </c>
      <c r="X96" s="282" t="e">
        <f t="shared" ca="1" si="21"/>
        <v>#VALUE!</v>
      </c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40">
        <f t="shared" si="25"/>
        <v>0</v>
      </c>
      <c r="AK96" s="140">
        <v>0</v>
      </c>
    </row>
    <row r="97" spans="1:37" s="141" customFormat="1" ht="15" customHeight="1">
      <c r="A97" s="220"/>
      <c r="B97" s="221"/>
      <c r="C97" s="222" t="str">
        <f>IF($B97="","",IFERROR(VLOOKUP($B97,#REF!,2,0),IFERROR(VLOOKUP($B97,'COMPOSIÇÕES COMPLEMENTARES '!$C:$K,2,0),"")))</f>
        <v/>
      </c>
      <c r="D97" s="223" t="str">
        <f>IF($B97="","",IFERROR(VLOOKUP($B97,#REF!,3,0),IFERROR(VLOOKUP($B97,'COMPOSIÇÕES COMPLEMENTARES '!$C:$K,3,0),"")))</f>
        <v/>
      </c>
      <c r="E97" s="224"/>
      <c r="F97" s="225" t="str">
        <f>IF($B97="","",IFERROR(VLOOKUP($B97,#REF!,4,0),IFERROR(VLOOKUP($B97,'COMPOSIÇÕES COMPLEMENTARES '!$C:$K,6,0),"")))</f>
        <v/>
      </c>
      <c r="G97" s="225" t="str">
        <f>IF($B97="","",IFERROR(VLOOKUP($B97,#REF!,5,0),IFERROR(VLOOKUP($B97,'COMPOSIÇÕES COMPLEMENTARES '!$C:$K,7,0),"")))</f>
        <v/>
      </c>
      <c r="H97" s="225" t="str">
        <f t="shared" si="15"/>
        <v/>
      </c>
      <c r="I97" s="225" t="str">
        <f t="shared" si="22"/>
        <v/>
      </c>
      <c r="J97" s="225" t="str">
        <f t="shared" si="23"/>
        <v/>
      </c>
      <c r="K97" s="225" t="str">
        <f t="shared" si="24"/>
        <v/>
      </c>
      <c r="L97" s="225"/>
      <c r="M97" s="139"/>
      <c r="N97" s="264"/>
      <c r="O97" s="265" t="str">
        <f t="shared" si="17"/>
        <v/>
      </c>
      <c r="P97" s="264"/>
      <c r="Q97" s="266" t="str">
        <f t="shared" si="18"/>
        <v/>
      </c>
      <c r="R97" s="264"/>
      <c r="S97" s="267" t="str">
        <f t="shared" si="19"/>
        <v/>
      </c>
      <c r="T97" s="268">
        <f ca="1">SUMIF($N$8:S$9,"QUANT.",N97:S97)</f>
        <v>0</v>
      </c>
      <c r="U97" s="269">
        <f t="shared" ca="1" si="14"/>
        <v>0</v>
      </c>
      <c r="V97" s="281" t="str">
        <f t="shared" si="16"/>
        <v/>
      </c>
      <c r="W97" s="282">
        <f t="shared" ca="1" si="20"/>
        <v>0</v>
      </c>
      <c r="X97" s="282" t="e">
        <f t="shared" ca="1" si="21"/>
        <v>#VALUE!</v>
      </c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40">
        <f t="shared" si="25"/>
        <v>0</v>
      </c>
      <c r="AK97" s="140">
        <v>0</v>
      </c>
    </row>
    <row r="98" spans="1:37" s="141" customFormat="1" ht="15" customHeight="1">
      <c r="A98" s="220"/>
      <c r="B98" s="221"/>
      <c r="C98" s="222" t="str">
        <f>IF($B98="","",IFERROR(VLOOKUP($B98,#REF!,2,0),IFERROR(VLOOKUP($B98,'COMPOSIÇÕES COMPLEMENTARES '!$C:$K,2,0),"")))</f>
        <v/>
      </c>
      <c r="D98" s="223" t="str">
        <f>IF($B98="","",IFERROR(VLOOKUP($B98,#REF!,3,0),IFERROR(VLOOKUP($B98,'COMPOSIÇÕES COMPLEMENTARES '!$C:$K,3,0),"")))</f>
        <v/>
      </c>
      <c r="E98" s="224"/>
      <c r="F98" s="225" t="str">
        <f>IF($B98="","",IFERROR(VLOOKUP($B98,#REF!,4,0),IFERROR(VLOOKUP($B98,'COMPOSIÇÕES COMPLEMENTARES '!$C:$K,6,0),"")))</f>
        <v/>
      </c>
      <c r="G98" s="225" t="str">
        <f>IF($B98="","",IFERROR(VLOOKUP($B98,#REF!,5,0),IFERROR(VLOOKUP($B98,'COMPOSIÇÕES COMPLEMENTARES '!$C:$K,7,0),"")))</f>
        <v/>
      </c>
      <c r="H98" s="225" t="str">
        <f t="shared" si="15"/>
        <v/>
      </c>
      <c r="I98" s="225" t="str">
        <f t="shared" si="22"/>
        <v/>
      </c>
      <c r="J98" s="225" t="str">
        <f t="shared" si="23"/>
        <v/>
      </c>
      <c r="K98" s="225" t="str">
        <f t="shared" si="24"/>
        <v/>
      </c>
      <c r="L98" s="225"/>
      <c r="M98" s="139"/>
      <c r="N98" s="264"/>
      <c r="O98" s="265" t="str">
        <f t="shared" si="17"/>
        <v/>
      </c>
      <c r="P98" s="264"/>
      <c r="Q98" s="266" t="str">
        <f t="shared" si="18"/>
        <v/>
      </c>
      <c r="R98" s="264"/>
      <c r="S98" s="267" t="str">
        <f t="shared" si="19"/>
        <v/>
      </c>
      <c r="T98" s="268">
        <f ca="1">SUMIF($N$8:S$9,"QUANT.",N98:S98)</f>
        <v>0</v>
      </c>
      <c r="U98" s="269">
        <f t="shared" ca="1" si="14"/>
        <v>0</v>
      </c>
      <c r="V98" s="281" t="str">
        <f t="shared" si="16"/>
        <v/>
      </c>
      <c r="W98" s="282">
        <f t="shared" ca="1" si="20"/>
        <v>0</v>
      </c>
      <c r="X98" s="282" t="e">
        <f t="shared" ca="1" si="21"/>
        <v>#VALUE!</v>
      </c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40">
        <f t="shared" si="25"/>
        <v>0</v>
      </c>
      <c r="AK98" s="140">
        <v>0</v>
      </c>
    </row>
    <row r="99" spans="1:37" s="141" customFormat="1" ht="15" customHeight="1">
      <c r="A99" s="220"/>
      <c r="B99" s="221"/>
      <c r="C99" s="222" t="str">
        <f>IF($B99="","",IFERROR(VLOOKUP($B99,#REF!,2,0),IFERROR(VLOOKUP($B99,'COMPOSIÇÕES COMPLEMENTARES '!$C:$K,2,0),"")))</f>
        <v/>
      </c>
      <c r="D99" s="223" t="str">
        <f>IF($B99="","",IFERROR(VLOOKUP($B99,#REF!,3,0),IFERROR(VLOOKUP($B99,'COMPOSIÇÕES COMPLEMENTARES '!$C:$K,3,0),"")))</f>
        <v/>
      </c>
      <c r="E99" s="224"/>
      <c r="F99" s="225" t="str">
        <f>IF($B99="","",IFERROR(VLOOKUP($B99,#REF!,4,0),IFERROR(VLOOKUP($B99,'COMPOSIÇÕES COMPLEMENTARES '!$C:$K,6,0),"")))</f>
        <v/>
      </c>
      <c r="G99" s="225" t="str">
        <f>IF($B99="","",IFERROR(VLOOKUP($B99,#REF!,5,0),IFERROR(VLOOKUP($B99,'COMPOSIÇÕES COMPLEMENTARES '!$C:$K,7,0),"")))</f>
        <v/>
      </c>
      <c r="H99" s="225" t="str">
        <f t="shared" si="15"/>
        <v/>
      </c>
      <c r="I99" s="225" t="str">
        <f t="shared" si="22"/>
        <v/>
      </c>
      <c r="J99" s="225" t="str">
        <f t="shared" si="23"/>
        <v/>
      </c>
      <c r="K99" s="225" t="str">
        <f t="shared" si="24"/>
        <v/>
      </c>
      <c r="L99" s="225"/>
      <c r="M99" s="139"/>
      <c r="N99" s="264"/>
      <c r="O99" s="265" t="str">
        <f t="shared" si="17"/>
        <v/>
      </c>
      <c r="P99" s="264"/>
      <c r="Q99" s="266" t="str">
        <f t="shared" si="18"/>
        <v/>
      </c>
      <c r="R99" s="264"/>
      <c r="S99" s="267" t="str">
        <f t="shared" si="19"/>
        <v/>
      </c>
      <c r="T99" s="268">
        <f ca="1">SUMIF($N$8:S$9,"QUANT.",N99:S99)</f>
        <v>0</v>
      </c>
      <c r="U99" s="269">
        <f t="shared" ca="1" si="14"/>
        <v>0</v>
      </c>
      <c r="V99" s="281" t="str">
        <f t="shared" si="16"/>
        <v/>
      </c>
      <c r="W99" s="282">
        <f t="shared" ca="1" si="20"/>
        <v>0</v>
      </c>
      <c r="X99" s="282" t="e">
        <f t="shared" ca="1" si="21"/>
        <v>#VALUE!</v>
      </c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40">
        <f t="shared" si="25"/>
        <v>0</v>
      </c>
      <c r="AK99" s="140">
        <v>0</v>
      </c>
    </row>
    <row r="100" spans="1:37" s="141" customFormat="1" ht="15" customHeight="1">
      <c r="A100" s="220"/>
      <c r="B100" s="221"/>
      <c r="C100" s="222" t="str">
        <f>IF($B100="","",IFERROR(VLOOKUP($B100,#REF!,2,0),IFERROR(VLOOKUP($B100,'COMPOSIÇÕES COMPLEMENTARES '!$C:$K,2,0),"")))</f>
        <v/>
      </c>
      <c r="D100" s="223" t="str">
        <f>IF($B100="","",IFERROR(VLOOKUP($B100,#REF!,3,0),IFERROR(VLOOKUP($B100,'COMPOSIÇÕES COMPLEMENTARES '!$C:$K,3,0),"")))</f>
        <v/>
      </c>
      <c r="E100" s="224"/>
      <c r="F100" s="225" t="str">
        <f>IF($B100="","",IFERROR(VLOOKUP($B100,#REF!,4,0),IFERROR(VLOOKUP($B100,'COMPOSIÇÕES COMPLEMENTARES '!$C:$K,6,0),"")))</f>
        <v/>
      </c>
      <c r="G100" s="225" t="str">
        <f>IF($B100="","",IFERROR(VLOOKUP($B100,#REF!,5,0),IFERROR(VLOOKUP($B100,'COMPOSIÇÕES COMPLEMENTARES '!$C:$K,7,0),"")))</f>
        <v/>
      </c>
      <c r="H100" s="225" t="str">
        <f t="shared" si="15"/>
        <v/>
      </c>
      <c r="I100" s="225" t="str">
        <f t="shared" si="22"/>
        <v/>
      </c>
      <c r="J100" s="225" t="str">
        <f t="shared" si="23"/>
        <v/>
      </c>
      <c r="K100" s="225" t="str">
        <f t="shared" si="24"/>
        <v/>
      </c>
      <c r="L100" s="225"/>
      <c r="M100" s="139"/>
      <c r="N100" s="264"/>
      <c r="O100" s="265" t="str">
        <f t="shared" si="17"/>
        <v/>
      </c>
      <c r="P100" s="264"/>
      <c r="Q100" s="266" t="str">
        <f t="shared" si="18"/>
        <v/>
      </c>
      <c r="R100" s="264"/>
      <c r="S100" s="267" t="str">
        <f t="shared" si="19"/>
        <v/>
      </c>
      <c r="T100" s="268">
        <f ca="1">SUMIF($N$8:S$9,"QUANT.",N100:S100)</f>
        <v>0</v>
      </c>
      <c r="U100" s="269">
        <f t="shared" ca="1" si="14"/>
        <v>0</v>
      </c>
      <c r="V100" s="281" t="str">
        <f t="shared" si="16"/>
        <v/>
      </c>
      <c r="W100" s="282">
        <f t="shared" ca="1" si="20"/>
        <v>0</v>
      </c>
      <c r="X100" s="282" t="e">
        <f t="shared" ca="1" si="21"/>
        <v>#VALUE!</v>
      </c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40">
        <f t="shared" si="25"/>
        <v>0</v>
      </c>
      <c r="AK100" s="140">
        <v>0</v>
      </c>
    </row>
    <row r="101" spans="1:37" s="141" customFormat="1" ht="15" customHeight="1">
      <c r="A101" s="220"/>
      <c r="B101" s="221"/>
      <c r="C101" s="222" t="str">
        <f>IF($B101="","",IFERROR(VLOOKUP($B101,#REF!,2,0),IFERROR(VLOOKUP($B101,'COMPOSIÇÕES COMPLEMENTARES '!$C:$K,2,0),"")))</f>
        <v/>
      </c>
      <c r="D101" s="223" t="str">
        <f>IF($B101="","",IFERROR(VLOOKUP($B101,#REF!,3,0),IFERROR(VLOOKUP($B101,'COMPOSIÇÕES COMPLEMENTARES '!$C:$K,3,0),"")))</f>
        <v/>
      </c>
      <c r="E101" s="224"/>
      <c r="F101" s="225" t="str">
        <f>IF($B101="","",IFERROR(VLOOKUP($B101,#REF!,4,0),IFERROR(VLOOKUP($B101,'COMPOSIÇÕES COMPLEMENTARES '!$C:$K,6,0),"")))</f>
        <v/>
      </c>
      <c r="G101" s="225" t="str">
        <f>IF($B101="","",IFERROR(VLOOKUP($B101,#REF!,5,0),IFERROR(VLOOKUP($B101,'COMPOSIÇÕES COMPLEMENTARES '!$C:$K,7,0),"")))</f>
        <v/>
      </c>
      <c r="H101" s="225" t="str">
        <f t="shared" si="15"/>
        <v/>
      </c>
      <c r="I101" s="225" t="str">
        <f t="shared" si="22"/>
        <v/>
      </c>
      <c r="J101" s="225" t="str">
        <f t="shared" si="23"/>
        <v/>
      </c>
      <c r="K101" s="225" t="str">
        <f t="shared" si="24"/>
        <v/>
      </c>
      <c r="L101" s="225"/>
      <c r="M101" s="139"/>
      <c r="N101" s="264"/>
      <c r="O101" s="265" t="str">
        <f t="shared" si="17"/>
        <v/>
      </c>
      <c r="P101" s="264"/>
      <c r="Q101" s="266" t="str">
        <f t="shared" si="18"/>
        <v/>
      </c>
      <c r="R101" s="264"/>
      <c r="S101" s="267" t="str">
        <f t="shared" si="19"/>
        <v/>
      </c>
      <c r="T101" s="268">
        <f ca="1">SUMIF($N$8:S$9,"QUANT.",N101:S101)</f>
        <v>0</v>
      </c>
      <c r="U101" s="269">
        <f t="shared" ca="1" si="14"/>
        <v>0</v>
      </c>
      <c r="V101" s="281" t="str">
        <f t="shared" si="16"/>
        <v/>
      </c>
      <c r="W101" s="282">
        <f t="shared" ca="1" si="20"/>
        <v>0</v>
      </c>
      <c r="X101" s="282" t="e">
        <f t="shared" ca="1" si="21"/>
        <v>#VALUE!</v>
      </c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40">
        <f t="shared" si="25"/>
        <v>0</v>
      </c>
      <c r="AK101" s="140">
        <v>0</v>
      </c>
    </row>
    <row r="102" spans="1:37" s="141" customFormat="1" ht="15" customHeight="1">
      <c r="A102" s="220"/>
      <c r="B102" s="221"/>
      <c r="C102" s="222" t="str">
        <f>IF($B102="","",IFERROR(VLOOKUP($B102,#REF!,2,0),IFERROR(VLOOKUP($B102,'COMPOSIÇÕES COMPLEMENTARES '!$C:$K,2,0),"")))</f>
        <v/>
      </c>
      <c r="D102" s="223" t="str">
        <f>IF($B102="","",IFERROR(VLOOKUP($B102,#REF!,3,0),IFERROR(VLOOKUP($B102,'COMPOSIÇÕES COMPLEMENTARES '!$C:$K,3,0),"")))</f>
        <v/>
      </c>
      <c r="E102" s="224"/>
      <c r="F102" s="225" t="str">
        <f>IF($B102="","",IFERROR(VLOOKUP($B102,#REF!,4,0),IFERROR(VLOOKUP($B102,'COMPOSIÇÕES COMPLEMENTARES '!$C:$K,6,0),"")))</f>
        <v/>
      </c>
      <c r="G102" s="225" t="str">
        <f>IF($B102="","",IFERROR(VLOOKUP($B102,#REF!,5,0),IFERROR(VLOOKUP($B102,'COMPOSIÇÕES COMPLEMENTARES '!$C:$K,7,0),"")))</f>
        <v/>
      </c>
      <c r="H102" s="225" t="str">
        <f t="shared" si="15"/>
        <v/>
      </c>
      <c r="I102" s="225" t="str">
        <f t="shared" si="22"/>
        <v/>
      </c>
      <c r="J102" s="225" t="str">
        <f t="shared" si="23"/>
        <v/>
      </c>
      <c r="K102" s="225" t="str">
        <f t="shared" si="24"/>
        <v/>
      </c>
      <c r="L102" s="225"/>
      <c r="M102" s="139"/>
      <c r="N102" s="264"/>
      <c r="O102" s="265" t="str">
        <f t="shared" si="17"/>
        <v/>
      </c>
      <c r="P102" s="264"/>
      <c r="Q102" s="266" t="str">
        <f t="shared" si="18"/>
        <v/>
      </c>
      <c r="R102" s="264"/>
      <c r="S102" s="267" t="str">
        <f t="shared" si="19"/>
        <v/>
      </c>
      <c r="T102" s="268">
        <f ca="1">SUMIF($N$8:S$9,"QUANT.",N102:S102)</f>
        <v>0</v>
      </c>
      <c r="U102" s="269">
        <f t="shared" ca="1" si="14"/>
        <v>0</v>
      </c>
      <c r="V102" s="281" t="str">
        <f t="shared" si="16"/>
        <v/>
      </c>
      <c r="W102" s="282">
        <f t="shared" ca="1" si="20"/>
        <v>0</v>
      </c>
      <c r="X102" s="282" t="e">
        <f t="shared" ca="1" si="21"/>
        <v>#VALUE!</v>
      </c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40">
        <f t="shared" si="25"/>
        <v>0</v>
      </c>
      <c r="AK102" s="140">
        <v>0</v>
      </c>
    </row>
    <row r="103" spans="1:37" s="141" customFormat="1" ht="15" customHeight="1">
      <c r="A103" s="220"/>
      <c r="B103" s="221"/>
      <c r="C103" s="222" t="str">
        <f>IF($B103="","",IFERROR(VLOOKUP($B103,#REF!,2,0),IFERROR(VLOOKUP($B103,'COMPOSIÇÕES COMPLEMENTARES '!$C:$K,2,0),"")))</f>
        <v/>
      </c>
      <c r="D103" s="223" t="str">
        <f>IF($B103="","",IFERROR(VLOOKUP($B103,#REF!,3,0),IFERROR(VLOOKUP($B103,'COMPOSIÇÕES COMPLEMENTARES '!$C:$K,3,0),"")))</f>
        <v/>
      </c>
      <c r="E103" s="224"/>
      <c r="F103" s="225" t="str">
        <f>IF($B103="","",IFERROR(VLOOKUP($B103,#REF!,4,0),IFERROR(VLOOKUP($B103,'COMPOSIÇÕES COMPLEMENTARES '!$C:$K,6,0),"")))</f>
        <v/>
      </c>
      <c r="G103" s="225" t="str">
        <f>IF($B103="","",IFERROR(VLOOKUP($B103,#REF!,5,0),IFERROR(VLOOKUP($B103,'COMPOSIÇÕES COMPLEMENTARES '!$C:$K,7,0),"")))</f>
        <v/>
      </c>
      <c r="H103" s="225" t="str">
        <f t="shared" si="15"/>
        <v/>
      </c>
      <c r="I103" s="225" t="str">
        <f t="shared" si="22"/>
        <v/>
      </c>
      <c r="J103" s="225" t="str">
        <f t="shared" si="23"/>
        <v/>
      </c>
      <c r="K103" s="225" t="str">
        <f t="shared" si="24"/>
        <v/>
      </c>
      <c r="L103" s="225"/>
      <c r="M103" s="139"/>
      <c r="N103" s="264"/>
      <c r="O103" s="265" t="str">
        <f t="shared" si="17"/>
        <v/>
      </c>
      <c r="P103" s="264"/>
      <c r="Q103" s="266" t="str">
        <f t="shared" si="18"/>
        <v/>
      </c>
      <c r="R103" s="264"/>
      <c r="S103" s="267" t="str">
        <f t="shared" si="19"/>
        <v/>
      </c>
      <c r="T103" s="268">
        <f ca="1">SUMIF($N$8:S$9,"QUANT.",N103:S103)</f>
        <v>0</v>
      </c>
      <c r="U103" s="269">
        <f t="shared" ca="1" si="14"/>
        <v>0</v>
      </c>
      <c r="V103" s="281" t="str">
        <f t="shared" si="16"/>
        <v/>
      </c>
      <c r="W103" s="282">
        <f t="shared" ca="1" si="20"/>
        <v>0</v>
      </c>
      <c r="X103" s="282" t="e">
        <f t="shared" ca="1" si="21"/>
        <v>#VALUE!</v>
      </c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40">
        <f t="shared" si="25"/>
        <v>0</v>
      </c>
      <c r="AK103" s="140">
        <v>0</v>
      </c>
    </row>
    <row r="104" spans="1:37" s="141" customFormat="1" ht="15" customHeight="1">
      <c r="A104" s="220"/>
      <c r="B104" s="221"/>
      <c r="C104" s="222" t="str">
        <f>IF($B104="","",IFERROR(VLOOKUP($B104,#REF!,2,0),IFERROR(VLOOKUP($B104,'COMPOSIÇÕES COMPLEMENTARES '!$C:$K,2,0),"")))</f>
        <v/>
      </c>
      <c r="D104" s="223" t="str">
        <f>IF($B104="","",IFERROR(VLOOKUP($B104,#REF!,3,0),IFERROR(VLOOKUP($B104,'COMPOSIÇÕES COMPLEMENTARES '!$C:$K,3,0),"")))</f>
        <v/>
      </c>
      <c r="E104" s="224"/>
      <c r="F104" s="225" t="str">
        <f>IF($B104="","",IFERROR(VLOOKUP($B104,#REF!,4,0),IFERROR(VLOOKUP($B104,'COMPOSIÇÕES COMPLEMENTARES '!$C:$K,6,0),"")))</f>
        <v/>
      </c>
      <c r="G104" s="225" t="str">
        <f>IF($B104="","",IFERROR(VLOOKUP($B104,#REF!,5,0),IFERROR(VLOOKUP($B104,'COMPOSIÇÕES COMPLEMENTARES '!$C:$K,7,0),"")))</f>
        <v/>
      </c>
      <c r="H104" s="225" t="str">
        <f t="shared" si="15"/>
        <v/>
      </c>
      <c r="I104" s="225" t="str">
        <f t="shared" si="22"/>
        <v/>
      </c>
      <c r="J104" s="225" t="str">
        <f t="shared" si="23"/>
        <v/>
      </c>
      <c r="K104" s="225" t="str">
        <f t="shared" si="24"/>
        <v/>
      </c>
      <c r="L104" s="225"/>
      <c r="M104" s="139"/>
      <c r="N104" s="264"/>
      <c r="O104" s="265" t="str">
        <f t="shared" si="17"/>
        <v/>
      </c>
      <c r="P104" s="264"/>
      <c r="Q104" s="266" t="str">
        <f t="shared" si="18"/>
        <v/>
      </c>
      <c r="R104" s="264"/>
      <c r="S104" s="267" t="str">
        <f t="shared" si="19"/>
        <v/>
      </c>
      <c r="T104" s="268">
        <f ca="1">SUMIF($N$8:S$9,"QUANT.",N104:S104)</f>
        <v>0</v>
      </c>
      <c r="U104" s="269">
        <f t="shared" ca="1" si="14"/>
        <v>0</v>
      </c>
      <c r="V104" s="281" t="str">
        <f t="shared" si="16"/>
        <v/>
      </c>
      <c r="W104" s="282">
        <f t="shared" ca="1" si="20"/>
        <v>0</v>
      </c>
      <c r="X104" s="282" t="e">
        <f t="shared" ca="1" si="21"/>
        <v>#VALUE!</v>
      </c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40">
        <f t="shared" si="25"/>
        <v>0</v>
      </c>
      <c r="AK104" s="140">
        <v>0</v>
      </c>
    </row>
    <row r="105" spans="1:37" s="141" customFormat="1" ht="15" customHeight="1">
      <c r="A105" s="220"/>
      <c r="B105" s="221"/>
      <c r="C105" s="222" t="str">
        <f>IF($B105="","",IFERROR(VLOOKUP($B105,#REF!,2,0),IFERROR(VLOOKUP($B105,'COMPOSIÇÕES COMPLEMENTARES '!$C:$K,2,0),"")))</f>
        <v/>
      </c>
      <c r="D105" s="223" t="str">
        <f>IF($B105="","",IFERROR(VLOOKUP($B105,#REF!,3,0),IFERROR(VLOOKUP($B105,'COMPOSIÇÕES COMPLEMENTARES '!$C:$K,3,0),"")))</f>
        <v/>
      </c>
      <c r="E105" s="224"/>
      <c r="F105" s="225" t="str">
        <f>IF($B105="","",IFERROR(VLOOKUP($B105,#REF!,4,0),IFERROR(VLOOKUP($B105,'COMPOSIÇÕES COMPLEMENTARES '!$C:$K,6,0),"")))</f>
        <v/>
      </c>
      <c r="G105" s="225" t="str">
        <f>IF($B105="","",IFERROR(VLOOKUP($B105,#REF!,5,0),IFERROR(VLOOKUP($B105,'COMPOSIÇÕES COMPLEMENTARES '!$C:$K,7,0),"")))</f>
        <v/>
      </c>
      <c r="H105" s="225" t="str">
        <f t="shared" si="15"/>
        <v/>
      </c>
      <c r="I105" s="225" t="str">
        <f t="shared" si="22"/>
        <v/>
      </c>
      <c r="J105" s="225" t="str">
        <f t="shared" si="23"/>
        <v/>
      </c>
      <c r="K105" s="225" t="str">
        <f t="shared" si="24"/>
        <v/>
      </c>
      <c r="L105" s="225"/>
      <c r="M105" s="139"/>
      <c r="N105" s="264"/>
      <c r="O105" s="265" t="str">
        <f t="shared" si="17"/>
        <v/>
      </c>
      <c r="P105" s="264"/>
      <c r="Q105" s="266" t="str">
        <f t="shared" si="18"/>
        <v/>
      </c>
      <c r="R105" s="264"/>
      <c r="S105" s="267" t="str">
        <f t="shared" si="19"/>
        <v/>
      </c>
      <c r="T105" s="268">
        <f ca="1">SUMIF($N$8:S$9,"QUANT.",N105:S105)</f>
        <v>0</v>
      </c>
      <c r="U105" s="269">
        <f t="shared" ca="1" si="14"/>
        <v>0</v>
      </c>
      <c r="V105" s="281" t="str">
        <f t="shared" si="16"/>
        <v/>
      </c>
      <c r="W105" s="282">
        <f t="shared" ca="1" si="20"/>
        <v>0</v>
      </c>
      <c r="X105" s="282" t="e">
        <f t="shared" ca="1" si="21"/>
        <v>#VALUE!</v>
      </c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40">
        <f t="shared" si="25"/>
        <v>0</v>
      </c>
      <c r="AK105" s="140">
        <v>0</v>
      </c>
    </row>
    <row r="106" spans="1:37" s="141" customFormat="1" ht="15" customHeight="1">
      <c r="A106" s="220"/>
      <c r="B106" s="221"/>
      <c r="C106" s="222" t="str">
        <f>IF($B106="","",IFERROR(VLOOKUP($B106,#REF!,2,0),IFERROR(VLOOKUP($B106,'COMPOSIÇÕES COMPLEMENTARES '!$C:$K,2,0),"")))</f>
        <v/>
      </c>
      <c r="D106" s="223" t="str">
        <f>IF($B106="","",IFERROR(VLOOKUP($B106,#REF!,3,0),IFERROR(VLOOKUP($B106,'COMPOSIÇÕES COMPLEMENTARES '!$C:$K,3,0),"")))</f>
        <v/>
      </c>
      <c r="E106" s="224"/>
      <c r="F106" s="225" t="str">
        <f>IF($B106="","",IFERROR(VLOOKUP($B106,#REF!,4,0),IFERROR(VLOOKUP($B106,'COMPOSIÇÕES COMPLEMENTARES '!$C:$K,6,0),"")))</f>
        <v/>
      </c>
      <c r="G106" s="225" t="str">
        <f>IF($B106="","",IFERROR(VLOOKUP($B106,#REF!,5,0),IFERROR(VLOOKUP($B106,'COMPOSIÇÕES COMPLEMENTARES '!$C:$K,7,0),"")))</f>
        <v/>
      </c>
      <c r="H106" s="225" t="str">
        <f t="shared" si="15"/>
        <v/>
      </c>
      <c r="I106" s="225" t="str">
        <f t="shared" si="22"/>
        <v/>
      </c>
      <c r="J106" s="225" t="str">
        <f t="shared" si="23"/>
        <v/>
      </c>
      <c r="K106" s="225" t="str">
        <f t="shared" si="24"/>
        <v/>
      </c>
      <c r="L106" s="225"/>
      <c r="M106" s="139"/>
      <c r="N106" s="264"/>
      <c r="O106" s="265" t="str">
        <f t="shared" si="17"/>
        <v/>
      </c>
      <c r="P106" s="264"/>
      <c r="Q106" s="266" t="str">
        <f t="shared" si="18"/>
        <v/>
      </c>
      <c r="R106" s="264"/>
      <c r="S106" s="267" t="str">
        <f t="shared" si="19"/>
        <v/>
      </c>
      <c r="T106" s="268">
        <f ca="1">SUMIF($N$8:S$9,"QUANT.",N106:S106)</f>
        <v>0</v>
      </c>
      <c r="U106" s="269">
        <f t="shared" ca="1" si="14"/>
        <v>0</v>
      </c>
      <c r="V106" s="281" t="str">
        <f t="shared" si="16"/>
        <v/>
      </c>
      <c r="W106" s="282">
        <f t="shared" ca="1" si="20"/>
        <v>0</v>
      </c>
      <c r="X106" s="282" t="e">
        <f t="shared" ca="1" si="21"/>
        <v>#VALUE!</v>
      </c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40">
        <f t="shared" si="25"/>
        <v>0</v>
      </c>
      <c r="AK106" s="140">
        <v>0</v>
      </c>
    </row>
    <row r="107" spans="1:37" s="141" customFormat="1" ht="15" customHeight="1">
      <c r="A107" s="220"/>
      <c r="B107" s="221"/>
      <c r="C107" s="222" t="str">
        <f>IF($B107="","",IFERROR(VLOOKUP($B107,#REF!,2,0),IFERROR(VLOOKUP($B107,'COMPOSIÇÕES COMPLEMENTARES '!$C:$K,2,0),"")))</f>
        <v/>
      </c>
      <c r="D107" s="223" t="str">
        <f>IF($B107="","",IFERROR(VLOOKUP($B107,#REF!,3,0),IFERROR(VLOOKUP($B107,'COMPOSIÇÕES COMPLEMENTARES '!$C:$K,3,0),"")))</f>
        <v/>
      </c>
      <c r="E107" s="224"/>
      <c r="F107" s="225" t="str">
        <f>IF($B107="","",IFERROR(VLOOKUP($B107,#REF!,4,0),IFERROR(VLOOKUP($B107,'COMPOSIÇÕES COMPLEMENTARES '!$C:$K,6,0),"")))</f>
        <v/>
      </c>
      <c r="G107" s="225" t="str">
        <f>IF($B107="","",IFERROR(VLOOKUP($B107,#REF!,5,0),IFERROR(VLOOKUP($B107,'COMPOSIÇÕES COMPLEMENTARES '!$C:$K,7,0),"")))</f>
        <v/>
      </c>
      <c r="H107" s="225" t="str">
        <f t="shared" si="15"/>
        <v/>
      </c>
      <c r="I107" s="225" t="str">
        <f t="shared" si="22"/>
        <v/>
      </c>
      <c r="J107" s="225" t="str">
        <f t="shared" si="23"/>
        <v/>
      </c>
      <c r="K107" s="225" t="str">
        <f t="shared" si="24"/>
        <v/>
      </c>
      <c r="L107" s="225"/>
      <c r="M107" s="139"/>
      <c r="N107" s="264"/>
      <c r="O107" s="265" t="str">
        <f t="shared" si="17"/>
        <v/>
      </c>
      <c r="P107" s="264"/>
      <c r="Q107" s="266" t="str">
        <f t="shared" si="18"/>
        <v/>
      </c>
      <c r="R107" s="264"/>
      <c r="S107" s="267" t="str">
        <f t="shared" si="19"/>
        <v/>
      </c>
      <c r="T107" s="268">
        <f ca="1">SUMIF($N$8:S$9,"QUANT.",N107:S107)</f>
        <v>0</v>
      </c>
      <c r="U107" s="269">
        <f t="shared" ca="1" si="14"/>
        <v>0</v>
      </c>
      <c r="V107" s="281" t="str">
        <f t="shared" si="16"/>
        <v/>
      </c>
      <c r="W107" s="282">
        <f t="shared" ca="1" si="20"/>
        <v>0</v>
      </c>
      <c r="X107" s="282" t="e">
        <f t="shared" ca="1" si="21"/>
        <v>#VALUE!</v>
      </c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40">
        <f t="shared" si="25"/>
        <v>0</v>
      </c>
      <c r="AK107" s="140">
        <v>0</v>
      </c>
    </row>
    <row r="108" spans="1:37" s="141" customFormat="1" ht="15" customHeight="1">
      <c r="A108" s="220"/>
      <c r="B108" s="221"/>
      <c r="C108" s="222" t="str">
        <f>IF($B108="","",IFERROR(VLOOKUP($B108,#REF!,2,0),IFERROR(VLOOKUP($B108,'COMPOSIÇÕES COMPLEMENTARES '!$C:$K,2,0),"")))</f>
        <v/>
      </c>
      <c r="D108" s="223" t="str">
        <f>IF($B108="","",IFERROR(VLOOKUP($B108,#REF!,3,0),IFERROR(VLOOKUP($B108,'COMPOSIÇÕES COMPLEMENTARES '!$C:$K,3,0),"")))</f>
        <v/>
      </c>
      <c r="E108" s="224"/>
      <c r="F108" s="225" t="str">
        <f>IF($B108="","",IFERROR(VLOOKUP($B108,#REF!,4,0),IFERROR(VLOOKUP($B108,'COMPOSIÇÕES COMPLEMENTARES '!$C:$K,6,0),"")))</f>
        <v/>
      </c>
      <c r="G108" s="225" t="str">
        <f>IF($B108="","",IFERROR(VLOOKUP($B108,#REF!,5,0),IFERROR(VLOOKUP($B108,'COMPOSIÇÕES COMPLEMENTARES '!$C:$K,7,0),"")))</f>
        <v/>
      </c>
      <c r="H108" s="225" t="str">
        <f t="shared" si="15"/>
        <v/>
      </c>
      <c r="I108" s="225" t="str">
        <f t="shared" si="22"/>
        <v/>
      </c>
      <c r="J108" s="225" t="str">
        <f t="shared" si="23"/>
        <v/>
      </c>
      <c r="K108" s="225" t="str">
        <f t="shared" si="24"/>
        <v/>
      </c>
      <c r="L108" s="225"/>
      <c r="M108" s="139"/>
      <c r="N108" s="264"/>
      <c r="O108" s="265" t="str">
        <f t="shared" si="17"/>
        <v/>
      </c>
      <c r="P108" s="264"/>
      <c r="Q108" s="266" t="str">
        <f t="shared" si="18"/>
        <v/>
      </c>
      <c r="R108" s="264"/>
      <c r="S108" s="267" t="str">
        <f t="shared" si="19"/>
        <v/>
      </c>
      <c r="T108" s="268">
        <f ca="1">SUMIF($N$8:S$9,"QUANT.",N108:S108)</f>
        <v>0</v>
      </c>
      <c r="U108" s="269">
        <f t="shared" ca="1" si="14"/>
        <v>0</v>
      </c>
      <c r="V108" s="281" t="str">
        <f t="shared" si="16"/>
        <v/>
      </c>
      <c r="W108" s="282">
        <f t="shared" ca="1" si="20"/>
        <v>0</v>
      </c>
      <c r="X108" s="282" t="e">
        <f t="shared" ca="1" si="21"/>
        <v>#VALUE!</v>
      </c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40">
        <f t="shared" si="25"/>
        <v>0</v>
      </c>
      <c r="AK108" s="140">
        <v>0</v>
      </c>
    </row>
    <row r="109" spans="1:37" s="141" customFormat="1" ht="15" customHeight="1">
      <c r="A109" s="220"/>
      <c r="B109" s="221"/>
      <c r="C109" s="222" t="str">
        <f>IF($B109="","",IFERROR(VLOOKUP($B109,#REF!,2,0),IFERROR(VLOOKUP($B109,'COMPOSIÇÕES COMPLEMENTARES '!$C:$K,2,0),"")))</f>
        <v/>
      </c>
      <c r="D109" s="223" t="str">
        <f>IF($B109="","",IFERROR(VLOOKUP($B109,#REF!,3,0),IFERROR(VLOOKUP($B109,'COMPOSIÇÕES COMPLEMENTARES '!$C:$K,3,0),"")))</f>
        <v/>
      </c>
      <c r="E109" s="224"/>
      <c r="F109" s="225" t="str">
        <f>IF($B109="","",IFERROR(VLOOKUP($B109,#REF!,4,0),IFERROR(VLOOKUP($B109,'COMPOSIÇÕES COMPLEMENTARES '!$C:$K,6,0),"")))</f>
        <v/>
      </c>
      <c r="G109" s="225" t="str">
        <f>IF($B109="","",IFERROR(VLOOKUP($B109,#REF!,5,0),IFERROR(VLOOKUP($B109,'COMPOSIÇÕES COMPLEMENTARES '!$C:$K,7,0),"")))</f>
        <v/>
      </c>
      <c r="H109" s="225" t="str">
        <f t="shared" si="15"/>
        <v/>
      </c>
      <c r="I109" s="225" t="str">
        <f t="shared" si="22"/>
        <v/>
      </c>
      <c r="J109" s="225" t="str">
        <f t="shared" si="23"/>
        <v/>
      </c>
      <c r="K109" s="225" t="str">
        <f t="shared" si="24"/>
        <v/>
      </c>
      <c r="L109" s="225"/>
      <c r="M109" s="139"/>
      <c r="N109" s="264"/>
      <c r="O109" s="265" t="str">
        <f t="shared" si="17"/>
        <v/>
      </c>
      <c r="P109" s="264"/>
      <c r="Q109" s="266" t="str">
        <f t="shared" si="18"/>
        <v/>
      </c>
      <c r="R109" s="264"/>
      <c r="S109" s="267" t="str">
        <f t="shared" si="19"/>
        <v/>
      </c>
      <c r="T109" s="268">
        <f ca="1">SUMIF($N$8:S$9,"QUANT.",N109:S109)</f>
        <v>0</v>
      </c>
      <c r="U109" s="269">
        <f t="shared" ca="1" si="14"/>
        <v>0</v>
      </c>
      <c r="V109" s="281" t="str">
        <f t="shared" si="16"/>
        <v/>
      </c>
      <c r="W109" s="282">
        <f t="shared" ca="1" si="20"/>
        <v>0</v>
      </c>
      <c r="X109" s="282" t="e">
        <f t="shared" ca="1" si="21"/>
        <v>#VALUE!</v>
      </c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40">
        <f t="shared" si="25"/>
        <v>0</v>
      </c>
      <c r="AK109" s="140">
        <v>0</v>
      </c>
    </row>
    <row r="110" spans="1:37" s="141" customFormat="1" ht="15" customHeight="1">
      <c r="A110" s="220"/>
      <c r="B110" s="221"/>
      <c r="C110" s="222" t="str">
        <f>IF($B110="","",IFERROR(VLOOKUP($B110,#REF!,2,0),IFERROR(VLOOKUP($B110,'COMPOSIÇÕES COMPLEMENTARES '!$C:$K,2,0),"")))</f>
        <v/>
      </c>
      <c r="D110" s="223" t="str">
        <f>IF($B110="","",IFERROR(VLOOKUP($B110,#REF!,3,0),IFERROR(VLOOKUP($B110,'COMPOSIÇÕES COMPLEMENTARES '!$C:$K,3,0),"")))</f>
        <v/>
      </c>
      <c r="E110" s="224"/>
      <c r="F110" s="225" t="str">
        <f>IF($B110="","",IFERROR(VLOOKUP($B110,#REF!,4,0),IFERROR(VLOOKUP($B110,'COMPOSIÇÕES COMPLEMENTARES '!$C:$K,6,0),"")))</f>
        <v/>
      </c>
      <c r="G110" s="225" t="str">
        <f>IF($B110="","",IFERROR(VLOOKUP($B110,#REF!,5,0),IFERROR(VLOOKUP($B110,'COMPOSIÇÕES COMPLEMENTARES '!$C:$K,7,0),"")))</f>
        <v/>
      </c>
      <c r="H110" s="225" t="str">
        <f t="shared" si="15"/>
        <v/>
      </c>
      <c r="I110" s="225" t="str">
        <f t="shared" si="22"/>
        <v/>
      </c>
      <c r="J110" s="225" t="str">
        <f t="shared" si="23"/>
        <v/>
      </c>
      <c r="K110" s="225" t="str">
        <f t="shared" si="24"/>
        <v/>
      </c>
      <c r="L110" s="225"/>
      <c r="M110" s="139"/>
      <c r="N110" s="264"/>
      <c r="O110" s="265" t="str">
        <f t="shared" si="17"/>
        <v/>
      </c>
      <c r="P110" s="264"/>
      <c r="Q110" s="266" t="str">
        <f t="shared" si="18"/>
        <v/>
      </c>
      <c r="R110" s="264"/>
      <c r="S110" s="267" t="str">
        <f t="shared" si="19"/>
        <v/>
      </c>
      <c r="T110" s="268">
        <f ca="1">SUMIF($N$8:S$9,"QUANT.",N110:S110)</f>
        <v>0</v>
      </c>
      <c r="U110" s="269">
        <f t="shared" ca="1" si="14"/>
        <v>0</v>
      </c>
      <c r="V110" s="281" t="str">
        <f t="shared" si="16"/>
        <v/>
      </c>
      <c r="W110" s="282">
        <f t="shared" ca="1" si="20"/>
        <v>0</v>
      </c>
      <c r="X110" s="282" t="e">
        <f t="shared" ca="1" si="21"/>
        <v>#VALUE!</v>
      </c>
      <c r="Y110" s="139"/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40">
        <f t="shared" si="25"/>
        <v>0</v>
      </c>
      <c r="AK110" s="140">
        <v>0</v>
      </c>
    </row>
    <row r="111" spans="1:37" s="141" customFormat="1" ht="15" customHeight="1">
      <c r="A111" s="220"/>
      <c r="B111" s="221"/>
      <c r="C111" s="222" t="str">
        <f>IF($B111="","",IFERROR(VLOOKUP($B111,#REF!,2,0),IFERROR(VLOOKUP($B111,'COMPOSIÇÕES COMPLEMENTARES '!$C:$K,2,0),"")))</f>
        <v/>
      </c>
      <c r="D111" s="223" t="str">
        <f>IF($B111="","",IFERROR(VLOOKUP($B111,#REF!,3,0),IFERROR(VLOOKUP($B111,'COMPOSIÇÕES COMPLEMENTARES '!$C:$K,3,0),"")))</f>
        <v/>
      </c>
      <c r="E111" s="224"/>
      <c r="F111" s="225" t="str">
        <f>IF($B111="","",IFERROR(VLOOKUP($B111,#REF!,4,0),IFERROR(VLOOKUP($B111,'COMPOSIÇÕES COMPLEMENTARES '!$C:$K,6,0),"")))</f>
        <v/>
      </c>
      <c r="G111" s="225" t="str">
        <f>IF($B111="","",IFERROR(VLOOKUP($B111,#REF!,5,0),IFERROR(VLOOKUP($B111,'COMPOSIÇÕES COMPLEMENTARES '!$C:$K,7,0),"")))</f>
        <v/>
      </c>
      <c r="H111" s="225" t="str">
        <f t="shared" si="15"/>
        <v/>
      </c>
      <c r="I111" s="225" t="str">
        <f t="shared" si="22"/>
        <v/>
      </c>
      <c r="J111" s="225" t="str">
        <f t="shared" si="23"/>
        <v/>
      </c>
      <c r="K111" s="225" t="str">
        <f t="shared" si="24"/>
        <v/>
      </c>
      <c r="L111" s="225"/>
      <c r="M111" s="139"/>
      <c r="N111" s="264"/>
      <c r="O111" s="265" t="str">
        <f t="shared" si="17"/>
        <v/>
      </c>
      <c r="P111" s="264"/>
      <c r="Q111" s="266" t="str">
        <f t="shared" si="18"/>
        <v/>
      </c>
      <c r="R111" s="264"/>
      <c r="S111" s="267" t="str">
        <f t="shared" si="19"/>
        <v/>
      </c>
      <c r="T111" s="268">
        <f ca="1">SUMIF($N$8:S$9,"QUANT.",N111:S111)</f>
        <v>0</v>
      </c>
      <c r="U111" s="269">
        <f t="shared" ca="1" si="14"/>
        <v>0</v>
      </c>
      <c r="V111" s="281" t="str">
        <f t="shared" si="16"/>
        <v/>
      </c>
      <c r="W111" s="282">
        <f t="shared" ca="1" si="20"/>
        <v>0</v>
      </c>
      <c r="X111" s="282" t="e">
        <f t="shared" ca="1" si="21"/>
        <v>#VALUE!</v>
      </c>
      <c r="Y111" s="13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40">
        <f t="shared" si="25"/>
        <v>0</v>
      </c>
      <c r="AK111" s="140">
        <v>0</v>
      </c>
    </row>
    <row r="112" spans="1:37" s="141" customFormat="1" ht="15" customHeight="1">
      <c r="A112" s="220"/>
      <c r="B112" s="221"/>
      <c r="C112" s="222" t="str">
        <f>IF($B112="","",IFERROR(VLOOKUP($B112,#REF!,2,0),IFERROR(VLOOKUP($B112,'COMPOSIÇÕES COMPLEMENTARES '!$C:$K,2,0),"")))</f>
        <v/>
      </c>
      <c r="D112" s="223" t="str">
        <f>IF($B112="","",IFERROR(VLOOKUP($B112,#REF!,3,0),IFERROR(VLOOKUP($B112,'COMPOSIÇÕES COMPLEMENTARES '!$C:$K,3,0),"")))</f>
        <v/>
      </c>
      <c r="E112" s="224"/>
      <c r="F112" s="225" t="str">
        <f>IF($B112="","",IFERROR(VLOOKUP($B112,#REF!,4,0),IFERROR(VLOOKUP($B112,'COMPOSIÇÕES COMPLEMENTARES '!$C:$K,6,0),"")))</f>
        <v/>
      </c>
      <c r="G112" s="225" t="str">
        <f>IF($B112="","",IFERROR(VLOOKUP($B112,#REF!,5,0),IFERROR(VLOOKUP($B112,'COMPOSIÇÕES COMPLEMENTARES '!$C:$K,7,0),"")))</f>
        <v/>
      </c>
      <c r="H112" s="225" t="str">
        <f t="shared" si="15"/>
        <v/>
      </c>
      <c r="I112" s="225" t="str">
        <f t="shared" si="22"/>
        <v/>
      </c>
      <c r="J112" s="225" t="str">
        <f t="shared" si="23"/>
        <v/>
      </c>
      <c r="K112" s="225" t="str">
        <f t="shared" si="24"/>
        <v/>
      </c>
      <c r="L112" s="225"/>
      <c r="M112" s="139"/>
      <c r="N112" s="264"/>
      <c r="O112" s="265" t="str">
        <f t="shared" si="17"/>
        <v/>
      </c>
      <c r="P112" s="264"/>
      <c r="Q112" s="266" t="str">
        <f t="shared" si="18"/>
        <v/>
      </c>
      <c r="R112" s="264"/>
      <c r="S112" s="267" t="str">
        <f t="shared" si="19"/>
        <v/>
      </c>
      <c r="T112" s="268">
        <f ca="1">SUMIF($N$8:S$9,"QUANT.",N112:S112)</f>
        <v>0</v>
      </c>
      <c r="U112" s="269">
        <f t="shared" ca="1" si="14"/>
        <v>0</v>
      </c>
      <c r="V112" s="281" t="str">
        <f t="shared" si="16"/>
        <v/>
      </c>
      <c r="W112" s="282">
        <f t="shared" ca="1" si="20"/>
        <v>0</v>
      </c>
      <c r="X112" s="282" t="e">
        <f t="shared" ca="1" si="21"/>
        <v>#VALUE!</v>
      </c>
      <c r="Y112" s="139"/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40">
        <f t="shared" si="25"/>
        <v>0</v>
      </c>
      <c r="AK112" s="140">
        <v>0</v>
      </c>
    </row>
    <row r="113" spans="1:37" s="141" customFormat="1" ht="15" customHeight="1">
      <c r="A113" s="220"/>
      <c r="B113" s="221"/>
      <c r="C113" s="222" t="str">
        <f>IF($B113="","",IFERROR(VLOOKUP($B113,#REF!,2,0),IFERROR(VLOOKUP($B113,'COMPOSIÇÕES COMPLEMENTARES '!$C:$K,2,0),"")))</f>
        <v/>
      </c>
      <c r="D113" s="223" t="str">
        <f>IF($B113="","",IFERROR(VLOOKUP($B113,#REF!,3,0),IFERROR(VLOOKUP($B113,'COMPOSIÇÕES COMPLEMENTARES '!$C:$K,3,0),"")))</f>
        <v/>
      </c>
      <c r="E113" s="224"/>
      <c r="F113" s="225" t="str">
        <f>IF($B113="","",IFERROR(VLOOKUP($B113,#REF!,4,0),IFERROR(VLOOKUP($B113,'COMPOSIÇÕES COMPLEMENTARES '!$C:$K,6,0),"")))</f>
        <v/>
      </c>
      <c r="G113" s="225" t="str">
        <f>IF($B113="","",IFERROR(VLOOKUP($B113,#REF!,5,0),IFERROR(VLOOKUP($B113,'COMPOSIÇÕES COMPLEMENTARES '!$C:$K,7,0),"")))</f>
        <v/>
      </c>
      <c r="H113" s="225" t="str">
        <f t="shared" si="15"/>
        <v/>
      </c>
      <c r="I113" s="225" t="str">
        <f t="shared" si="22"/>
        <v/>
      </c>
      <c r="J113" s="225" t="str">
        <f t="shared" si="23"/>
        <v/>
      </c>
      <c r="K113" s="225" t="str">
        <f t="shared" si="24"/>
        <v/>
      </c>
      <c r="L113" s="225"/>
      <c r="M113" s="139"/>
      <c r="N113" s="264"/>
      <c r="O113" s="265" t="str">
        <f t="shared" si="17"/>
        <v/>
      </c>
      <c r="P113" s="264"/>
      <c r="Q113" s="266" t="str">
        <f t="shared" si="18"/>
        <v/>
      </c>
      <c r="R113" s="264"/>
      <c r="S113" s="267" t="str">
        <f t="shared" si="19"/>
        <v/>
      </c>
      <c r="T113" s="268">
        <f ca="1">SUMIF($N$8:S$9,"QUANT.",N113:S113)</f>
        <v>0</v>
      </c>
      <c r="U113" s="269">
        <f t="shared" ca="1" si="14"/>
        <v>0</v>
      </c>
      <c r="V113" s="281" t="str">
        <f t="shared" si="16"/>
        <v/>
      </c>
      <c r="W113" s="282">
        <f t="shared" ca="1" si="20"/>
        <v>0</v>
      </c>
      <c r="X113" s="282" t="e">
        <f t="shared" ca="1" si="21"/>
        <v>#VALUE!</v>
      </c>
      <c r="Y113" s="139"/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40">
        <f t="shared" si="25"/>
        <v>0</v>
      </c>
      <c r="AK113" s="140">
        <v>0</v>
      </c>
    </row>
    <row r="114" spans="1:37" s="141" customFormat="1" ht="15" customHeight="1">
      <c r="A114" s="220"/>
      <c r="B114" s="221"/>
      <c r="C114" s="222" t="str">
        <f>IF($B114="","",IFERROR(VLOOKUP($B114,#REF!,2,0),IFERROR(VLOOKUP($B114,'COMPOSIÇÕES COMPLEMENTARES '!$C:$K,2,0),"")))</f>
        <v/>
      </c>
      <c r="D114" s="223" t="str">
        <f>IF($B114="","",IFERROR(VLOOKUP($B114,#REF!,3,0),IFERROR(VLOOKUP($B114,'COMPOSIÇÕES COMPLEMENTARES '!$C:$K,3,0),"")))</f>
        <v/>
      </c>
      <c r="E114" s="224"/>
      <c r="F114" s="225" t="str">
        <f>IF($B114="","",IFERROR(VLOOKUP($B114,#REF!,4,0),IFERROR(VLOOKUP($B114,'COMPOSIÇÕES COMPLEMENTARES '!$C:$K,6,0),"")))</f>
        <v/>
      </c>
      <c r="G114" s="225" t="str">
        <f>IF($B114="","",IFERROR(VLOOKUP($B114,#REF!,5,0),IFERROR(VLOOKUP($B114,'COMPOSIÇÕES COMPLEMENTARES '!$C:$K,7,0),"")))</f>
        <v/>
      </c>
      <c r="H114" s="225" t="str">
        <f t="shared" si="15"/>
        <v/>
      </c>
      <c r="I114" s="225" t="str">
        <f t="shared" si="22"/>
        <v/>
      </c>
      <c r="J114" s="225" t="str">
        <f t="shared" si="23"/>
        <v/>
      </c>
      <c r="K114" s="225" t="str">
        <f t="shared" si="24"/>
        <v/>
      </c>
      <c r="L114" s="225"/>
      <c r="M114" s="139"/>
      <c r="N114" s="264"/>
      <c r="O114" s="265" t="str">
        <f t="shared" si="17"/>
        <v/>
      </c>
      <c r="P114" s="264"/>
      <c r="Q114" s="266" t="str">
        <f t="shared" si="18"/>
        <v/>
      </c>
      <c r="R114" s="264"/>
      <c r="S114" s="267" t="str">
        <f t="shared" si="19"/>
        <v/>
      </c>
      <c r="T114" s="268">
        <f ca="1">SUMIF($N$8:S$9,"QUANT.",N114:S114)</f>
        <v>0</v>
      </c>
      <c r="U114" s="269">
        <f t="shared" ca="1" si="14"/>
        <v>0</v>
      </c>
      <c r="V114" s="281" t="str">
        <f t="shared" si="16"/>
        <v/>
      </c>
      <c r="W114" s="282">
        <f t="shared" ca="1" si="20"/>
        <v>0</v>
      </c>
      <c r="X114" s="282" t="e">
        <f t="shared" ca="1" si="21"/>
        <v>#VALUE!</v>
      </c>
      <c r="Y114" s="13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40">
        <f t="shared" si="25"/>
        <v>0</v>
      </c>
      <c r="AK114" s="140">
        <v>0</v>
      </c>
    </row>
    <row r="115" spans="1:37" s="141" customFormat="1" ht="15" customHeight="1">
      <c r="A115" s="220"/>
      <c r="B115" s="221"/>
      <c r="C115" s="222" t="str">
        <f>IF($B115="","",IFERROR(VLOOKUP($B115,#REF!,2,0),IFERROR(VLOOKUP($B115,'COMPOSIÇÕES COMPLEMENTARES '!$C:$K,2,0),"")))</f>
        <v/>
      </c>
      <c r="D115" s="223" t="str">
        <f>IF($B115="","",IFERROR(VLOOKUP($B115,#REF!,3,0),IFERROR(VLOOKUP($B115,'COMPOSIÇÕES COMPLEMENTARES '!$C:$K,3,0),"")))</f>
        <v/>
      </c>
      <c r="E115" s="224"/>
      <c r="F115" s="225" t="str">
        <f>IF($B115="","",IFERROR(VLOOKUP($B115,#REF!,4,0),IFERROR(VLOOKUP($B115,'COMPOSIÇÕES COMPLEMENTARES '!$C:$K,6,0),"")))</f>
        <v/>
      </c>
      <c r="G115" s="225" t="str">
        <f>IF($B115="","",IFERROR(VLOOKUP($B115,#REF!,5,0),IFERROR(VLOOKUP($B115,'COMPOSIÇÕES COMPLEMENTARES '!$C:$K,7,0),"")))</f>
        <v/>
      </c>
      <c r="H115" s="225" t="str">
        <f t="shared" si="15"/>
        <v/>
      </c>
      <c r="I115" s="225" t="str">
        <f t="shared" si="22"/>
        <v/>
      </c>
      <c r="J115" s="225" t="str">
        <f t="shared" si="23"/>
        <v/>
      </c>
      <c r="K115" s="225" t="str">
        <f t="shared" si="24"/>
        <v/>
      </c>
      <c r="L115" s="225"/>
      <c r="M115" s="139"/>
      <c r="N115" s="264"/>
      <c r="O115" s="265" t="str">
        <f t="shared" si="17"/>
        <v/>
      </c>
      <c r="P115" s="264"/>
      <c r="Q115" s="266" t="str">
        <f t="shared" si="18"/>
        <v/>
      </c>
      <c r="R115" s="264"/>
      <c r="S115" s="267" t="str">
        <f t="shared" si="19"/>
        <v/>
      </c>
      <c r="T115" s="268">
        <f ca="1">SUMIF($N$8:S$9,"QUANT.",N115:S115)</f>
        <v>0</v>
      </c>
      <c r="U115" s="269">
        <f t="shared" ca="1" si="14"/>
        <v>0</v>
      </c>
      <c r="V115" s="281" t="str">
        <f t="shared" si="16"/>
        <v/>
      </c>
      <c r="W115" s="282">
        <f t="shared" ca="1" si="20"/>
        <v>0</v>
      </c>
      <c r="X115" s="282" t="e">
        <f t="shared" ca="1" si="21"/>
        <v>#VALUE!</v>
      </c>
      <c r="Y115" s="139"/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40">
        <f t="shared" si="25"/>
        <v>0</v>
      </c>
      <c r="AK115" s="140">
        <v>0</v>
      </c>
    </row>
    <row r="116" spans="1:37" s="141" customFormat="1" ht="15" customHeight="1">
      <c r="A116" s="220"/>
      <c r="B116" s="221"/>
      <c r="C116" s="222" t="str">
        <f>IF($B116="","",IFERROR(VLOOKUP($B116,#REF!,2,0),IFERROR(VLOOKUP($B116,'COMPOSIÇÕES COMPLEMENTARES '!$C:$K,2,0),"")))</f>
        <v/>
      </c>
      <c r="D116" s="223" t="str">
        <f>IF($B116="","",IFERROR(VLOOKUP($B116,#REF!,3,0),IFERROR(VLOOKUP($B116,'COMPOSIÇÕES COMPLEMENTARES '!$C:$K,3,0),"")))</f>
        <v/>
      </c>
      <c r="E116" s="224"/>
      <c r="F116" s="225" t="str">
        <f>IF($B116="","",IFERROR(VLOOKUP($B116,#REF!,4,0),IFERROR(VLOOKUP($B116,'COMPOSIÇÕES COMPLEMENTARES '!$C:$K,6,0),"")))</f>
        <v/>
      </c>
      <c r="G116" s="225" t="str">
        <f>IF($B116="","",IFERROR(VLOOKUP($B116,#REF!,5,0),IFERROR(VLOOKUP($B116,'COMPOSIÇÕES COMPLEMENTARES '!$C:$K,7,0),"")))</f>
        <v/>
      </c>
      <c r="H116" s="225" t="str">
        <f t="shared" si="15"/>
        <v/>
      </c>
      <c r="I116" s="225" t="str">
        <f t="shared" si="22"/>
        <v/>
      </c>
      <c r="J116" s="225" t="str">
        <f t="shared" si="23"/>
        <v/>
      </c>
      <c r="K116" s="225" t="str">
        <f t="shared" si="24"/>
        <v/>
      </c>
      <c r="L116" s="225"/>
      <c r="M116" s="139"/>
      <c r="N116" s="264"/>
      <c r="O116" s="265" t="str">
        <f t="shared" si="17"/>
        <v/>
      </c>
      <c r="P116" s="264"/>
      <c r="Q116" s="266" t="str">
        <f t="shared" si="18"/>
        <v/>
      </c>
      <c r="R116" s="264"/>
      <c r="S116" s="267" t="str">
        <f t="shared" si="19"/>
        <v/>
      </c>
      <c r="T116" s="268">
        <f ca="1">SUMIF($N$8:S$9,"QUANT.",N116:S116)</f>
        <v>0</v>
      </c>
      <c r="U116" s="269">
        <f t="shared" ca="1" si="14"/>
        <v>0</v>
      </c>
      <c r="V116" s="281" t="str">
        <f t="shared" si="16"/>
        <v/>
      </c>
      <c r="W116" s="282">
        <f t="shared" ca="1" si="20"/>
        <v>0</v>
      </c>
      <c r="X116" s="282" t="e">
        <f t="shared" ca="1" si="21"/>
        <v>#VALUE!</v>
      </c>
      <c r="Y116" s="139"/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40">
        <f t="shared" si="25"/>
        <v>0</v>
      </c>
      <c r="AK116" s="140">
        <v>0</v>
      </c>
    </row>
    <row r="117" spans="1:37" s="141" customFormat="1" ht="15" customHeight="1">
      <c r="A117" s="220"/>
      <c r="B117" s="221"/>
      <c r="C117" s="222" t="str">
        <f>IF($B117="","",IFERROR(VLOOKUP($B117,#REF!,2,0),IFERROR(VLOOKUP($B117,'COMPOSIÇÕES COMPLEMENTARES '!$C:$K,2,0),"")))</f>
        <v/>
      </c>
      <c r="D117" s="223" t="str">
        <f>IF($B117="","",IFERROR(VLOOKUP($B117,#REF!,3,0),IFERROR(VLOOKUP($B117,'COMPOSIÇÕES COMPLEMENTARES '!$C:$K,3,0),"")))</f>
        <v/>
      </c>
      <c r="E117" s="224"/>
      <c r="F117" s="225" t="str">
        <f>IF($B117="","",IFERROR(VLOOKUP($B117,#REF!,4,0),IFERROR(VLOOKUP($B117,'COMPOSIÇÕES COMPLEMENTARES '!$C:$K,6,0),"")))</f>
        <v/>
      </c>
      <c r="G117" s="225" t="str">
        <f>IF($B117="","",IFERROR(VLOOKUP($B117,#REF!,5,0),IFERROR(VLOOKUP($B117,'COMPOSIÇÕES COMPLEMENTARES '!$C:$K,7,0),"")))</f>
        <v/>
      </c>
      <c r="H117" s="225" t="str">
        <f t="shared" si="15"/>
        <v/>
      </c>
      <c r="I117" s="225" t="str">
        <f t="shared" si="22"/>
        <v/>
      </c>
      <c r="J117" s="225" t="str">
        <f t="shared" si="23"/>
        <v/>
      </c>
      <c r="K117" s="225" t="str">
        <f t="shared" si="24"/>
        <v/>
      </c>
      <c r="L117" s="225"/>
      <c r="M117" s="139"/>
      <c r="N117" s="264"/>
      <c r="O117" s="265" t="str">
        <f t="shared" si="17"/>
        <v/>
      </c>
      <c r="P117" s="264"/>
      <c r="Q117" s="266" t="str">
        <f t="shared" si="18"/>
        <v/>
      </c>
      <c r="R117" s="264"/>
      <c r="S117" s="267" t="str">
        <f t="shared" si="19"/>
        <v/>
      </c>
      <c r="T117" s="268">
        <f ca="1">SUMIF($N$8:S$9,"QUANT.",N117:S117)</f>
        <v>0</v>
      </c>
      <c r="U117" s="269">
        <f t="shared" ca="1" si="14"/>
        <v>0</v>
      </c>
      <c r="V117" s="281" t="str">
        <f t="shared" si="16"/>
        <v/>
      </c>
      <c r="W117" s="282">
        <f t="shared" ca="1" si="20"/>
        <v>0</v>
      </c>
      <c r="X117" s="282" t="e">
        <f t="shared" ca="1" si="21"/>
        <v>#VALUE!</v>
      </c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40">
        <f t="shared" si="25"/>
        <v>0</v>
      </c>
      <c r="AK117" s="140">
        <v>0</v>
      </c>
    </row>
    <row r="118" spans="1:37" s="141" customFormat="1" ht="15" customHeight="1">
      <c r="A118" s="220"/>
      <c r="B118" s="221"/>
      <c r="C118" s="222" t="str">
        <f>IF($B118="","",IFERROR(VLOOKUP($B118,#REF!,2,0),IFERROR(VLOOKUP($B118,'COMPOSIÇÕES COMPLEMENTARES '!$C:$K,2,0),"")))</f>
        <v/>
      </c>
      <c r="D118" s="223" t="str">
        <f>IF($B118="","",IFERROR(VLOOKUP($B118,#REF!,3,0),IFERROR(VLOOKUP($B118,'COMPOSIÇÕES COMPLEMENTARES '!$C:$K,3,0),"")))</f>
        <v/>
      </c>
      <c r="E118" s="224"/>
      <c r="F118" s="225" t="str">
        <f>IF($B118="","",IFERROR(VLOOKUP($B118,#REF!,4,0),IFERROR(VLOOKUP($B118,'COMPOSIÇÕES COMPLEMENTARES '!$C:$K,6,0),"")))</f>
        <v/>
      </c>
      <c r="G118" s="225" t="str">
        <f>IF($B118="","",IFERROR(VLOOKUP($B118,#REF!,5,0),IFERROR(VLOOKUP($B118,'COMPOSIÇÕES COMPLEMENTARES '!$C:$K,7,0),"")))</f>
        <v/>
      </c>
      <c r="H118" s="225" t="str">
        <f t="shared" si="15"/>
        <v/>
      </c>
      <c r="I118" s="225" t="str">
        <f t="shared" si="22"/>
        <v/>
      </c>
      <c r="J118" s="225" t="str">
        <f t="shared" si="23"/>
        <v/>
      </c>
      <c r="K118" s="225" t="str">
        <f t="shared" si="24"/>
        <v/>
      </c>
      <c r="L118" s="225"/>
      <c r="M118" s="139"/>
      <c r="N118" s="264"/>
      <c r="O118" s="265" t="str">
        <f t="shared" si="17"/>
        <v/>
      </c>
      <c r="P118" s="264"/>
      <c r="Q118" s="266" t="str">
        <f t="shared" si="18"/>
        <v/>
      </c>
      <c r="R118" s="264"/>
      <c r="S118" s="267" t="str">
        <f t="shared" si="19"/>
        <v/>
      </c>
      <c r="T118" s="268">
        <f ca="1">SUMIF($N$8:S$9,"QUANT.",N118:S118)</f>
        <v>0</v>
      </c>
      <c r="U118" s="269">
        <f t="shared" ca="1" si="14"/>
        <v>0</v>
      </c>
      <c r="V118" s="281" t="str">
        <f t="shared" si="16"/>
        <v/>
      </c>
      <c r="W118" s="282">
        <f t="shared" ca="1" si="20"/>
        <v>0</v>
      </c>
      <c r="X118" s="282" t="e">
        <f t="shared" ca="1" si="21"/>
        <v>#VALUE!</v>
      </c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40">
        <f t="shared" si="25"/>
        <v>0</v>
      </c>
      <c r="AK118" s="140">
        <v>0</v>
      </c>
    </row>
    <row r="119" spans="1:37" s="141" customFormat="1" ht="15" customHeight="1">
      <c r="A119" s="220"/>
      <c r="B119" s="221"/>
      <c r="C119" s="222" t="str">
        <f>IF($B119="","",IFERROR(VLOOKUP($B119,#REF!,2,0),IFERROR(VLOOKUP($B119,'COMPOSIÇÕES COMPLEMENTARES '!$C:$K,2,0),"")))</f>
        <v/>
      </c>
      <c r="D119" s="223" t="str">
        <f>IF($B119="","",IFERROR(VLOOKUP($B119,#REF!,3,0),IFERROR(VLOOKUP($B119,'COMPOSIÇÕES COMPLEMENTARES '!$C:$K,3,0),"")))</f>
        <v/>
      </c>
      <c r="E119" s="224"/>
      <c r="F119" s="225" t="str">
        <f>IF($B119="","",IFERROR(VLOOKUP($B119,#REF!,4,0),IFERROR(VLOOKUP($B119,'COMPOSIÇÕES COMPLEMENTARES '!$C:$K,6,0),"")))</f>
        <v/>
      </c>
      <c r="G119" s="225" t="str">
        <f>IF($B119="","",IFERROR(VLOOKUP($B119,#REF!,5,0),IFERROR(VLOOKUP($B119,'COMPOSIÇÕES COMPLEMENTARES '!$C:$K,7,0),"")))</f>
        <v/>
      </c>
      <c r="H119" s="225" t="str">
        <f t="shared" si="15"/>
        <v/>
      </c>
      <c r="I119" s="225" t="str">
        <f t="shared" si="22"/>
        <v/>
      </c>
      <c r="J119" s="225" t="str">
        <f t="shared" si="23"/>
        <v/>
      </c>
      <c r="K119" s="225" t="str">
        <f t="shared" si="24"/>
        <v/>
      </c>
      <c r="L119" s="225"/>
      <c r="M119" s="139"/>
      <c r="N119" s="264"/>
      <c r="O119" s="265" t="str">
        <f t="shared" si="17"/>
        <v/>
      </c>
      <c r="P119" s="264"/>
      <c r="Q119" s="266" t="str">
        <f t="shared" si="18"/>
        <v/>
      </c>
      <c r="R119" s="264"/>
      <c r="S119" s="267" t="str">
        <f t="shared" si="19"/>
        <v/>
      </c>
      <c r="T119" s="268">
        <f ca="1">SUMIF($N$8:S$9,"QUANT.",N119:S119)</f>
        <v>0</v>
      </c>
      <c r="U119" s="269">
        <f t="shared" ca="1" si="14"/>
        <v>0</v>
      </c>
      <c r="V119" s="281" t="str">
        <f t="shared" si="16"/>
        <v/>
      </c>
      <c r="W119" s="282">
        <f t="shared" ca="1" si="20"/>
        <v>0</v>
      </c>
      <c r="X119" s="282" t="e">
        <f t="shared" ca="1" si="21"/>
        <v>#VALUE!</v>
      </c>
      <c r="Y119" s="139"/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40">
        <f t="shared" si="25"/>
        <v>0</v>
      </c>
      <c r="AK119" s="140">
        <v>0</v>
      </c>
    </row>
    <row r="120" spans="1:37" s="141" customFormat="1" ht="15" customHeight="1">
      <c r="A120" s="220"/>
      <c r="B120" s="221"/>
      <c r="C120" s="222" t="str">
        <f>IF($B120="","",IFERROR(VLOOKUP($B120,#REF!,2,0),IFERROR(VLOOKUP($B120,'COMPOSIÇÕES COMPLEMENTARES '!$C:$K,2,0),"")))</f>
        <v/>
      </c>
      <c r="D120" s="223" t="str">
        <f>IF($B120="","",IFERROR(VLOOKUP($B120,#REF!,3,0),IFERROR(VLOOKUP($B120,'COMPOSIÇÕES COMPLEMENTARES '!$C:$K,3,0),"")))</f>
        <v/>
      </c>
      <c r="E120" s="224"/>
      <c r="F120" s="225" t="str">
        <f>IF($B120="","",IFERROR(VLOOKUP($B120,#REF!,4,0),IFERROR(VLOOKUP($B120,'COMPOSIÇÕES COMPLEMENTARES '!$C:$K,6,0),"")))</f>
        <v/>
      </c>
      <c r="G120" s="225" t="str">
        <f>IF($B120="","",IFERROR(VLOOKUP($B120,#REF!,5,0),IFERROR(VLOOKUP($B120,'COMPOSIÇÕES COMPLEMENTARES '!$C:$K,7,0),"")))</f>
        <v/>
      </c>
      <c r="H120" s="225" t="str">
        <f t="shared" si="15"/>
        <v/>
      </c>
      <c r="I120" s="225" t="str">
        <f t="shared" si="22"/>
        <v/>
      </c>
      <c r="J120" s="225" t="str">
        <f t="shared" si="23"/>
        <v/>
      </c>
      <c r="K120" s="225" t="str">
        <f t="shared" si="24"/>
        <v/>
      </c>
      <c r="L120" s="225"/>
      <c r="M120" s="139"/>
      <c r="N120" s="264"/>
      <c r="O120" s="265" t="str">
        <f t="shared" si="17"/>
        <v/>
      </c>
      <c r="P120" s="264"/>
      <c r="Q120" s="266" t="str">
        <f t="shared" si="18"/>
        <v/>
      </c>
      <c r="R120" s="264"/>
      <c r="S120" s="267" t="str">
        <f t="shared" si="19"/>
        <v/>
      </c>
      <c r="T120" s="268">
        <f ca="1">SUMIF($N$8:S$9,"QUANT.",N120:S120)</f>
        <v>0</v>
      </c>
      <c r="U120" s="269">
        <f t="shared" ca="1" si="14"/>
        <v>0</v>
      </c>
      <c r="V120" s="281" t="str">
        <f t="shared" si="16"/>
        <v/>
      </c>
      <c r="W120" s="282">
        <f t="shared" ca="1" si="20"/>
        <v>0</v>
      </c>
      <c r="X120" s="282" t="e">
        <f t="shared" ca="1" si="21"/>
        <v>#VALUE!</v>
      </c>
      <c r="Y120" s="139"/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40">
        <f t="shared" si="25"/>
        <v>0</v>
      </c>
      <c r="AK120" s="140">
        <v>0</v>
      </c>
    </row>
    <row r="121" spans="1:37" s="141" customFormat="1" ht="15" customHeight="1">
      <c r="A121" s="220"/>
      <c r="B121" s="221"/>
      <c r="C121" s="222" t="str">
        <f>IF($B121="","",IFERROR(VLOOKUP($B121,#REF!,2,0),IFERROR(VLOOKUP($B121,'COMPOSIÇÕES COMPLEMENTARES '!$C:$K,2,0),"")))</f>
        <v/>
      </c>
      <c r="D121" s="223" t="str">
        <f>IF($B121="","",IFERROR(VLOOKUP($B121,#REF!,3,0),IFERROR(VLOOKUP($B121,'COMPOSIÇÕES COMPLEMENTARES '!$C:$K,3,0),"")))</f>
        <v/>
      </c>
      <c r="E121" s="224"/>
      <c r="F121" s="225" t="str">
        <f>IF($B121="","",IFERROR(VLOOKUP($B121,#REF!,4,0),IFERROR(VLOOKUP($B121,'COMPOSIÇÕES COMPLEMENTARES '!$C:$K,6,0),"")))</f>
        <v/>
      </c>
      <c r="G121" s="225" t="str">
        <f>IF($B121="","",IFERROR(VLOOKUP($B121,#REF!,5,0),IFERROR(VLOOKUP($B121,'COMPOSIÇÕES COMPLEMENTARES '!$C:$K,7,0),"")))</f>
        <v/>
      </c>
      <c r="H121" s="225" t="str">
        <f t="shared" si="15"/>
        <v/>
      </c>
      <c r="I121" s="225" t="str">
        <f t="shared" si="22"/>
        <v/>
      </c>
      <c r="J121" s="225" t="str">
        <f t="shared" si="23"/>
        <v/>
      </c>
      <c r="K121" s="225" t="str">
        <f t="shared" si="24"/>
        <v/>
      </c>
      <c r="L121" s="225"/>
      <c r="M121" s="139"/>
      <c r="N121" s="264"/>
      <c r="O121" s="265" t="str">
        <f t="shared" si="17"/>
        <v/>
      </c>
      <c r="P121" s="264"/>
      <c r="Q121" s="266" t="str">
        <f t="shared" si="18"/>
        <v/>
      </c>
      <c r="R121" s="264"/>
      <c r="S121" s="267" t="str">
        <f t="shared" si="19"/>
        <v/>
      </c>
      <c r="T121" s="268">
        <f ca="1">SUMIF($N$8:S$9,"QUANT.",N121:S121)</f>
        <v>0</v>
      </c>
      <c r="U121" s="269">
        <f t="shared" ca="1" si="14"/>
        <v>0</v>
      </c>
      <c r="V121" s="281" t="str">
        <f t="shared" si="16"/>
        <v/>
      </c>
      <c r="W121" s="282">
        <f t="shared" ca="1" si="20"/>
        <v>0</v>
      </c>
      <c r="X121" s="282" t="e">
        <f t="shared" ca="1" si="21"/>
        <v>#VALUE!</v>
      </c>
      <c r="Y121" s="13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40">
        <f t="shared" si="25"/>
        <v>0</v>
      </c>
      <c r="AK121" s="140">
        <v>0</v>
      </c>
    </row>
    <row r="122" spans="1:37" s="141" customFormat="1" ht="15" customHeight="1">
      <c r="A122" s="220"/>
      <c r="B122" s="221"/>
      <c r="C122" s="222" t="str">
        <f>IF($B122="","",IFERROR(VLOOKUP($B122,#REF!,2,0),IFERROR(VLOOKUP($B122,'COMPOSIÇÕES COMPLEMENTARES '!$C:$K,2,0),"")))</f>
        <v/>
      </c>
      <c r="D122" s="223" t="str">
        <f>IF($B122="","",IFERROR(VLOOKUP($B122,#REF!,3,0),IFERROR(VLOOKUP($B122,'COMPOSIÇÕES COMPLEMENTARES '!$C:$K,3,0),"")))</f>
        <v/>
      </c>
      <c r="E122" s="224"/>
      <c r="F122" s="225" t="str">
        <f>IF($B122="","",IFERROR(VLOOKUP($B122,#REF!,4,0),IFERROR(VLOOKUP($B122,'COMPOSIÇÕES COMPLEMENTARES '!$C:$K,6,0),"")))</f>
        <v/>
      </c>
      <c r="G122" s="225" t="str">
        <f>IF($B122="","",IFERROR(VLOOKUP($B122,#REF!,5,0),IFERROR(VLOOKUP($B122,'COMPOSIÇÕES COMPLEMENTARES '!$C:$K,7,0),"")))</f>
        <v/>
      </c>
      <c r="H122" s="225" t="str">
        <f t="shared" si="15"/>
        <v/>
      </c>
      <c r="I122" s="225" t="str">
        <f t="shared" si="22"/>
        <v/>
      </c>
      <c r="J122" s="225" t="str">
        <f t="shared" si="23"/>
        <v/>
      </c>
      <c r="K122" s="225" t="str">
        <f t="shared" si="24"/>
        <v/>
      </c>
      <c r="L122" s="225"/>
      <c r="M122" s="139"/>
      <c r="N122" s="264"/>
      <c r="O122" s="265" t="str">
        <f t="shared" si="17"/>
        <v/>
      </c>
      <c r="P122" s="264"/>
      <c r="Q122" s="266" t="str">
        <f t="shared" si="18"/>
        <v/>
      </c>
      <c r="R122" s="264"/>
      <c r="S122" s="267" t="str">
        <f t="shared" si="19"/>
        <v/>
      </c>
      <c r="T122" s="268">
        <f ca="1">SUMIF($N$8:S$9,"QUANT.",N122:S122)</f>
        <v>0</v>
      </c>
      <c r="U122" s="269">
        <f t="shared" ca="1" si="14"/>
        <v>0</v>
      </c>
      <c r="V122" s="281" t="str">
        <f t="shared" si="16"/>
        <v/>
      </c>
      <c r="W122" s="282">
        <f t="shared" ca="1" si="20"/>
        <v>0</v>
      </c>
      <c r="X122" s="282" t="e">
        <f t="shared" ca="1" si="21"/>
        <v>#VALUE!</v>
      </c>
      <c r="Y122" s="13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40">
        <f t="shared" si="25"/>
        <v>0</v>
      </c>
      <c r="AK122" s="140">
        <v>0</v>
      </c>
    </row>
    <row r="123" spans="1:37" s="141" customFormat="1" ht="15" customHeight="1">
      <c r="A123" s="220"/>
      <c r="B123" s="221"/>
      <c r="C123" s="222" t="str">
        <f>IF($B123="","",IFERROR(VLOOKUP($B123,#REF!,2,0),IFERROR(VLOOKUP($B123,'COMPOSIÇÕES COMPLEMENTARES '!$C:$K,2,0),"")))</f>
        <v/>
      </c>
      <c r="D123" s="223" t="str">
        <f>IF($B123="","",IFERROR(VLOOKUP($B123,#REF!,3,0),IFERROR(VLOOKUP($B123,'COMPOSIÇÕES COMPLEMENTARES '!$C:$K,3,0),"")))</f>
        <v/>
      </c>
      <c r="E123" s="224"/>
      <c r="F123" s="225" t="str">
        <f>IF($B123="","",IFERROR(VLOOKUP($B123,#REF!,4,0),IFERROR(VLOOKUP($B123,'COMPOSIÇÕES COMPLEMENTARES '!$C:$K,6,0),"")))</f>
        <v/>
      </c>
      <c r="G123" s="225" t="str">
        <f>IF($B123="","",IFERROR(VLOOKUP($B123,#REF!,5,0),IFERROR(VLOOKUP($B123,'COMPOSIÇÕES COMPLEMENTARES '!$C:$K,7,0),"")))</f>
        <v/>
      </c>
      <c r="H123" s="225" t="str">
        <f t="shared" si="15"/>
        <v/>
      </c>
      <c r="I123" s="225" t="str">
        <f t="shared" si="22"/>
        <v/>
      </c>
      <c r="J123" s="225" t="str">
        <f t="shared" si="23"/>
        <v/>
      </c>
      <c r="K123" s="225" t="str">
        <f t="shared" si="24"/>
        <v/>
      </c>
      <c r="L123" s="225"/>
      <c r="M123" s="139"/>
      <c r="N123" s="264"/>
      <c r="O123" s="265" t="str">
        <f t="shared" si="17"/>
        <v/>
      </c>
      <c r="P123" s="264"/>
      <c r="Q123" s="266" t="str">
        <f t="shared" si="18"/>
        <v/>
      </c>
      <c r="R123" s="264"/>
      <c r="S123" s="267" t="str">
        <f t="shared" si="19"/>
        <v/>
      </c>
      <c r="T123" s="268">
        <f ca="1">SUMIF($N$8:S$9,"QUANT.",N123:S123)</f>
        <v>0</v>
      </c>
      <c r="U123" s="269">
        <f t="shared" ca="1" si="14"/>
        <v>0</v>
      </c>
      <c r="V123" s="281" t="str">
        <f t="shared" si="16"/>
        <v/>
      </c>
      <c r="W123" s="282">
        <f t="shared" ca="1" si="20"/>
        <v>0</v>
      </c>
      <c r="X123" s="282" t="e">
        <f t="shared" ca="1" si="21"/>
        <v>#VALUE!</v>
      </c>
      <c r="Y123" s="13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40">
        <f t="shared" si="25"/>
        <v>0</v>
      </c>
      <c r="AK123" s="140">
        <v>0</v>
      </c>
    </row>
    <row r="124" spans="1:37" s="141" customFormat="1" ht="15" customHeight="1">
      <c r="A124" s="220"/>
      <c r="B124" s="221"/>
      <c r="C124" s="222" t="str">
        <f>IF($B124="","",IFERROR(VLOOKUP($B124,#REF!,2,0),IFERROR(VLOOKUP($B124,'COMPOSIÇÕES COMPLEMENTARES '!$C:$K,2,0),"")))</f>
        <v/>
      </c>
      <c r="D124" s="223" t="str">
        <f>IF($B124="","",IFERROR(VLOOKUP($B124,#REF!,3,0),IFERROR(VLOOKUP($B124,'COMPOSIÇÕES COMPLEMENTARES '!$C:$K,3,0),"")))</f>
        <v/>
      </c>
      <c r="E124" s="224"/>
      <c r="F124" s="225" t="str">
        <f>IF($B124="","",IFERROR(VLOOKUP($B124,#REF!,4,0),IFERROR(VLOOKUP($B124,'COMPOSIÇÕES COMPLEMENTARES '!$C:$K,6,0),"")))</f>
        <v/>
      </c>
      <c r="G124" s="225" t="str">
        <f>IF($B124="","",IFERROR(VLOOKUP($B124,#REF!,5,0),IFERROR(VLOOKUP($B124,'COMPOSIÇÕES COMPLEMENTARES '!$C:$K,7,0),"")))</f>
        <v/>
      </c>
      <c r="H124" s="225" t="str">
        <f t="shared" si="15"/>
        <v/>
      </c>
      <c r="I124" s="225" t="str">
        <f t="shared" si="22"/>
        <v/>
      </c>
      <c r="J124" s="225" t="str">
        <f t="shared" si="23"/>
        <v/>
      </c>
      <c r="K124" s="225" t="str">
        <f t="shared" si="24"/>
        <v/>
      </c>
      <c r="L124" s="225"/>
      <c r="M124" s="139"/>
      <c r="N124" s="264"/>
      <c r="O124" s="265" t="str">
        <f t="shared" si="17"/>
        <v/>
      </c>
      <c r="P124" s="264"/>
      <c r="Q124" s="266" t="str">
        <f t="shared" si="18"/>
        <v/>
      </c>
      <c r="R124" s="264"/>
      <c r="S124" s="267" t="str">
        <f t="shared" si="19"/>
        <v/>
      </c>
      <c r="T124" s="268">
        <f ca="1">SUMIF($N$8:S$9,"QUANT.",N124:S124)</f>
        <v>0</v>
      </c>
      <c r="U124" s="269">
        <f t="shared" ca="1" si="14"/>
        <v>0</v>
      </c>
      <c r="V124" s="281" t="str">
        <f t="shared" si="16"/>
        <v/>
      </c>
      <c r="W124" s="282">
        <f t="shared" ca="1" si="20"/>
        <v>0</v>
      </c>
      <c r="X124" s="282" t="e">
        <f t="shared" ca="1" si="21"/>
        <v>#VALUE!</v>
      </c>
      <c r="Y124" s="139"/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40">
        <f t="shared" si="25"/>
        <v>0</v>
      </c>
      <c r="AK124" s="140">
        <v>0</v>
      </c>
    </row>
    <row r="125" spans="1:37" s="141" customFormat="1" ht="15" customHeight="1">
      <c r="A125" s="220"/>
      <c r="B125" s="221"/>
      <c r="C125" s="222" t="str">
        <f>IF($B125="","",IFERROR(VLOOKUP($B125,#REF!,2,0),IFERROR(VLOOKUP($B125,'COMPOSIÇÕES COMPLEMENTARES '!$C:$K,2,0),"")))</f>
        <v/>
      </c>
      <c r="D125" s="223" t="str">
        <f>IF($B125="","",IFERROR(VLOOKUP($B125,#REF!,3,0),IFERROR(VLOOKUP($B125,'COMPOSIÇÕES COMPLEMENTARES '!$C:$K,3,0),"")))</f>
        <v/>
      </c>
      <c r="E125" s="224"/>
      <c r="F125" s="225" t="str">
        <f>IF($B125="","",IFERROR(VLOOKUP($B125,#REF!,4,0),IFERROR(VLOOKUP($B125,'COMPOSIÇÕES COMPLEMENTARES '!$C:$K,6,0),"")))</f>
        <v/>
      </c>
      <c r="G125" s="225" t="str">
        <f>IF($B125="","",IFERROR(VLOOKUP($B125,#REF!,5,0),IFERROR(VLOOKUP($B125,'COMPOSIÇÕES COMPLEMENTARES '!$C:$K,7,0),"")))</f>
        <v/>
      </c>
      <c r="H125" s="225" t="str">
        <f t="shared" si="15"/>
        <v/>
      </c>
      <c r="I125" s="225" t="str">
        <f t="shared" si="22"/>
        <v/>
      </c>
      <c r="J125" s="225" t="str">
        <f t="shared" si="23"/>
        <v/>
      </c>
      <c r="K125" s="225" t="str">
        <f t="shared" si="24"/>
        <v/>
      </c>
      <c r="L125" s="225"/>
      <c r="M125" s="139"/>
      <c r="N125" s="264"/>
      <c r="O125" s="265" t="str">
        <f t="shared" si="17"/>
        <v/>
      </c>
      <c r="P125" s="264"/>
      <c r="Q125" s="266" t="str">
        <f t="shared" si="18"/>
        <v/>
      </c>
      <c r="R125" s="264"/>
      <c r="S125" s="267" t="str">
        <f t="shared" si="19"/>
        <v/>
      </c>
      <c r="T125" s="268">
        <f ca="1">SUMIF($N$8:S$9,"QUANT.",N125:S125)</f>
        <v>0</v>
      </c>
      <c r="U125" s="269">
        <f t="shared" ca="1" si="14"/>
        <v>0</v>
      </c>
      <c r="V125" s="281" t="str">
        <f t="shared" si="16"/>
        <v/>
      </c>
      <c r="W125" s="282">
        <f t="shared" ca="1" si="20"/>
        <v>0</v>
      </c>
      <c r="X125" s="282" t="e">
        <f t="shared" ca="1" si="21"/>
        <v>#VALUE!</v>
      </c>
      <c r="Y125" s="139"/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40">
        <f t="shared" si="25"/>
        <v>0</v>
      </c>
      <c r="AK125" s="140">
        <v>0</v>
      </c>
    </row>
    <row r="126" spans="1:37" s="141" customFormat="1" ht="15" customHeight="1">
      <c r="A126" s="220"/>
      <c r="B126" s="221"/>
      <c r="C126" s="222" t="str">
        <f>IF($B126="","",IFERROR(VLOOKUP($B126,#REF!,2,0),IFERROR(VLOOKUP($B126,'COMPOSIÇÕES COMPLEMENTARES '!$C:$K,2,0),"")))</f>
        <v/>
      </c>
      <c r="D126" s="223" t="str">
        <f>IF($B126="","",IFERROR(VLOOKUP($B126,#REF!,3,0),IFERROR(VLOOKUP($B126,'COMPOSIÇÕES COMPLEMENTARES '!$C:$K,3,0),"")))</f>
        <v/>
      </c>
      <c r="E126" s="224"/>
      <c r="F126" s="225" t="str">
        <f>IF($B126="","",IFERROR(VLOOKUP($B126,#REF!,4,0),IFERROR(VLOOKUP($B126,'COMPOSIÇÕES COMPLEMENTARES '!$C:$K,6,0),"")))</f>
        <v/>
      </c>
      <c r="G126" s="225" t="str">
        <f>IF($B126="","",IFERROR(VLOOKUP($B126,#REF!,5,0),IFERROR(VLOOKUP($B126,'COMPOSIÇÕES COMPLEMENTARES '!$C:$K,7,0),"")))</f>
        <v/>
      </c>
      <c r="H126" s="225" t="str">
        <f t="shared" si="15"/>
        <v/>
      </c>
      <c r="I126" s="225" t="str">
        <f t="shared" si="22"/>
        <v/>
      </c>
      <c r="J126" s="225" t="str">
        <f t="shared" si="23"/>
        <v/>
      </c>
      <c r="K126" s="225" t="str">
        <f t="shared" si="24"/>
        <v/>
      </c>
      <c r="L126" s="225"/>
      <c r="M126" s="139"/>
      <c r="N126" s="264"/>
      <c r="O126" s="265" t="str">
        <f t="shared" si="17"/>
        <v/>
      </c>
      <c r="P126" s="264"/>
      <c r="Q126" s="266" t="str">
        <f t="shared" si="18"/>
        <v/>
      </c>
      <c r="R126" s="264"/>
      <c r="S126" s="267" t="str">
        <f t="shared" si="19"/>
        <v/>
      </c>
      <c r="T126" s="268">
        <f ca="1">SUMIF($N$8:S$9,"QUANT.",N126:S126)</f>
        <v>0</v>
      </c>
      <c r="U126" s="269">
        <f t="shared" ca="1" si="14"/>
        <v>0</v>
      </c>
      <c r="V126" s="281" t="str">
        <f t="shared" si="16"/>
        <v/>
      </c>
      <c r="W126" s="282">
        <f t="shared" ca="1" si="20"/>
        <v>0</v>
      </c>
      <c r="X126" s="282" t="e">
        <f t="shared" ca="1" si="21"/>
        <v>#VALUE!</v>
      </c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40">
        <f t="shared" si="25"/>
        <v>0</v>
      </c>
      <c r="AK126" s="140">
        <v>0</v>
      </c>
    </row>
    <row r="127" spans="1:37" s="141" customFormat="1" ht="15" customHeight="1">
      <c r="A127" s="220"/>
      <c r="B127" s="221"/>
      <c r="C127" s="222" t="str">
        <f>IF($B127="","",IFERROR(VLOOKUP($B127,#REF!,2,0),IFERROR(VLOOKUP($B127,'COMPOSIÇÕES COMPLEMENTARES '!$C:$K,2,0),"")))</f>
        <v/>
      </c>
      <c r="D127" s="223" t="str">
        <f>IF($B127="","",IFERROR(VLOOKUP($B127,#REF!,3,0),IFERROR(VLOOKUP($B127,'COMPOSIÇÕES COMPLEMENTARES '!$C:$K,3,0),"")))</f>
        <v/>
      </c>
      <c r="E127" s="224"/>
      <c r="F127" s="225" t="str">
        <f>IF($B127="","",IFERROR(VLOOKUP($B127,#REF!,4,0),IFERROR(VLOOKUP($B127,'COMPOSIÇÕES COMPLEMENTARES '!$C:$K,6,0),"")))</f>
        <v/>
      </c>
      <c r="G127" s="225" t="str">
        <f>IF($B127="","",IFERROR(VLOOKUP($B127,#REF!,5,0),IFERROR(VLOOKUP($B127,'COMPOSIÇÕES COMPLEMENTARES '!$C:$K,7,0),"")))</f>
        <v/>
      </c>
      <c r="H127" s="225" t="str">
        <f t="shared" si="15"/>
        <v/>
      </c>
      <c r="I127" s="225" t="str">
        <f t="shared" si="22"/>
        <v/>
      </c>
      <c r="J127" s="225" t="str">
        <f t="shared" si="23"/>
        <v/>
      </c>
      <c r="K127" s="225" t="str">
        <f t="shared" si="24"/>
        <v/>
      </c>
      <c r="L127" s="225"/>
      <c r="M127" s="139"/>
      <c r="N127" s="264"/>
      <c r="O127" s="265" t="str">
        <f t="shared" si="17"/>
        <v/>
      </c>
      <c r="P127" s="264"/>
      <c r="Q127" s="266" t="str">
        <f t="shared" si="18"/>
        <v/>
      </c>
      <c r="R127" s="264"/>
      <c r="S127" s="267" t="str">
        <f t="shared" si="19"/>
        <v/>
      </c>
      <c r="T127" s="268">
        <f ca="1">SUMIF($N$8:S$9,"QUANT.",N127:S127)</f>
        <v>0</v>
      </c>
      <c r="U127" s="269">
        <f t="shared" ca="1" si="14"/>
        <v>0</v>
      </c>
      <c r="V127" s="281" t="str">
        <f t="shared" si="16"/>
        <v/>
      </c>
      <c r="W127" s="282">
        <f t="shared" ca="1" si="20"/>
        <v>0</v>
      </c>
      <c r="X127" s="282" t="e">
        <f t="shared" ca="1" si="21"/>
        <v>#VALUE!</v>
      </c>
      <c r="Y127" s="13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40">
        <f t="shared" si="25"/>
        <v>0</v>
      </c>
      <c r="AK127" s="140">
        <v>0</v>
      </c>
    </row>
    <row r="128" spans="1:37" s="141" customFormat="1" ht="15" customHeight="1">
      <c r="A128" s="220"/>
      <c r="B128" s="221"/>
      <c r="C128" s="222" t="str">
        <f>IF($B128="","",IFERROR(VLOOKUP($B128,#REF!,2,0),IFERROR(VLOOKUP($B128,'COMPOSIÇÕES COMPLEMENTARES '!$C:$K,2,0),"")))</f>
        <v/>
      </c>
      <c r="D128" s="223" t="str">
        <f>IF($B128="","",IFERROR(VLOOKUP($B128,#REF!,3,0),IFERROR(VLOOKUP($B128,'COMPOSIÇÕES COMPLEMENTARES '!$C:$K,3,0),"")))</f>
        <v/>
      </c>
      <c r="E128" s="224"/>
      <c r="F128" s="225" t="str">
        <f>IF($B128="","",IFERROR(VLOOKUP($B128,#REF!,4,0),IFERROR(VLOOKUP($B128,'COMPOSIÇÕES COMPLEMENTARES '!$C:$K,6,0),"")))</f>
        <v/>
      </c>
      <c r="G128" s="225" t="str">
        <f>IF($B128="","",IFERROR(VLOOKUP($B128,#REF!,5,0),IFERROR(VLOOKUP($B128,'COMPOSIÇÕES COMPLEMENTARES '!$C:$K,7,0),"")))</f>
        <v/>
      </c>
      <c r="H128" s="225" t="str">
        <f t="shared" si="15"/>
        <v/>
      </c>
      <c r="I128" s="225" t="str">
        <f t="shared" si="22"/>
        <v/>
      </c>
      <c r="J128" s="225" t="str">
        <f t="shared" si="23"/>
        <v/>
      </c>
      <c r="K128" s="225" t="str">
        <f t="shared" si="24"/>
        <v/>
      </c>
      <c r="L128" s="225"/>
      <c r="M128" s="139"/>
      <c r="N128" s="264"/>
      <c r="O128" s="265" t="str">
        <f t="shared" si="17"/>
        <v/>
      </c>
      <c r="P128" s="264"/>
      <c r="Q128" s="266" t="str">
        <f t="shared" si="18"/>
        <v/>
      </c>
      <c r="R128" s="264"/>
      <c r="S128" s="267" t="str">
        <f t="shared" si="19"/>
        <v/>
      </c>
      <c r="T128" s="268">
        <f ca="1">SUMIF($N$8:S$9,"QUANT.",N128:S128)</f>
        <v>0</v>
      </c>
      <c r="U128" s="269">
        <f t="shared" ca="1" si="14"/>
        <v>0</v>
      </c>
      <c r="V128" s="281" t="str">
        <f t="shared" si="16"/>
        <v/>
      </c>
      <c r="W128" s="282">
        <f t="shared" ca="1" si="20"/>
        <v>0</v>
      </c>
      <c r="X128" s="282" t="e">
        <f t="shared" ca="1" si="21"/>
        <v>#VALUE!</v>
      </c>
      <c r="Y128" s="13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40">
        <f t="shared" si="25"/>
        <v>0</v>
      </c>
      <c r="AK128" s="140">
        <v>0</v>
      </c>
    </row>
    <row r="129" spans="1:37" s="141" customFormat="1" ht="15" customHeight="1">
      <c r="A129" s="220"/>
      <c r="B129" s="221"/>
      <c r="C129" s="222" t="str">
        <f>IF($B129="","",IFERROR(VLOOKUP($B129,#REF!,2,0),IFERROR(VLOOKUP($B129,'COMPOSIÇÕES COMPLEMENTARES '!$C:$K,2,0),"")))</f>
        <v/>
      </c>
      <c r="D129" s="223" t="str">
        <f>IF($B129="","",IFERROR(VLOOKUP($B129,#REF!,3,0),IFERROR(VLOOKUP($B129,'COMPOSIÇÕES COMPLEMENTARES '!$C:$K,3,0),"")))</f>
        <v/>
      </c>
      <c r="E129" s="224"/>
      <c r="F129" s="225" t="str">
        <f>IF($B129="","",IFERROR(VLOOKUP($B129,#REF!,4,0),IFERROR(VLOOKUP($B129,'COMPOSIÇÕES COMPLEMENTARES '!$C:$K,6,0),"")))</f>
        <v/>
      </c>
      <c r="G129" s="225" t="str">
        <f>IF($B129="","",IFERROR(VLOOKUP($B129,#REF!,5,0),IFERROR(VLOOKUP($B129,'COMPOSIÇÕES COMPLEMENTARES '!$C:$K,7,0),"")))</f>
        <v/>
      </c>
      <c r="H129" s="225" t="str">
        <f t="shared" si="15"/>
        <v/>
      </c>
      <c r="I129" s="225" t="str">
        <f t="shared" si="22"/>
        <v/>
      </c>
      <c r="J129" s="225" t="str">
        <f t="shared" si="23"/>
        <v/>
      </c>
      <c r="K129" s="225" t="str">
        <f t="shared" si="24"/>
        <v/>
      </c>
      <c r="L129" s="225"/>
      <c r="M129" s="139"/>
      <c r="N129" s="264"/>
      <c r="O129" s="265" t="str">
        <f t="shared" si="17"/>
        <v/>
      </c>
      <c r="P129" s="264"/>
      <c r="Q129" s="266" t="str">
        <f t="shared" si="18"/>
        <v/>
      </c>
      <c r="R129" s="264"/>
      <c r="S129" s="267" t="str">
        <f t="shared" si="19"/>
        <v/>
      </c>
      <c r="T129" s="268">
        <f ca="1">SUMIF($N$8:S$9,"QUANT.",N129:S129)</f>
        <v>0</v>
      </c>
      <c r="U129" s="269">
        <f t="shared" ca="1" si="14"/>
        <v>0</v>
      </c>
      <c r="V129" s="281" t="str">
        <f t="shared" si="16"/>
        <v/>
      </c>
      <c r="W129" s="282">
        <f t="shared" ca="1" si="20"/>
        <v>0</v>
      </c>
      <c r="X129" s="282" t="e">
        <f t="shared" ca="1" si="21"/>
        <v>#VALUE!</v>
      </c>
      <c r="Y129" s="139"/>
      <c r="Z129" s="139"/>
      <c r="AA129" s="139"/>
      <c r="AB129" s="139"/>
      <c r="AC129" s="139"/>
      <c r="AD129" s="139"/>
      <c r="AE129" s="139"/>
      <c r="AF129" s="139"/>
      <c r="AG129" s="139"/>
      <c r="AH129" s="139"/>
      <c r="AI129" s="139"/>
      <c r="AJ129" s="140">
        <f t="shared" si="25"/>
        <v>0</v>
      </c>
      <c r="AK129" s="140">
        <v>0</v>
      </c>
    </row>
    <row r="130" spans="1:37" s="141" customFormat="1" ht="15" customHeight="1">
      <c r="A130" s="220"/>
      <c r="B130" s="221"/>
      <c r="C130" s="222" t="str">
        <f>IF($B130="","",IFERROR(VLOOKUP($B130,#REF!,2,0),IFERROR(VLOOKUP($B130,'COMPOSIÇÕES COMPLEMENTARES '!$C:$K,2,0),"")))</f>
        <v/>
      </c>
      <c r="D130" s="223" t="str">
        <f>IF($B130="","",IFERROR(VLOOKUP($B130,#REF!,3,0),IFERROR(VLOOKUP($B130,'COMPOSIÇÕES COMPLEMENTARES '!$C:$K,3,0),"")))</f>
        <v/>
      </c>
      <c r="E130" s="224"/>
      <c r="F130" s="225" t="str">
        <f>IF($B130="","",IFERROR(VLOOKUP($B130,#REF!,4,0),IFERROR(VLOOKUP($B130,'COMPOSIÇÕES COMPLEMENTARES '!$C:$K,6,0),"")))</f>
        <v/>
      </c>
      <c r="G130" s="225" t="str">
        <f>IF($B130="","",IFERROR(VLOOKUP($B130,#REF!,5,0),IFERROR(VLOOKUP($B130,'COMPOSIÇÕES COMPLEMENTARES '!$C:$K,7,0),"")))</f>
        <v/>
      </c>
      <c r="H130" s="225" t="str">
        <f t="shared" si="15"/>
        <v/>
      </c>
      <c r="I130" s="225" t="str">
        <f t="shared" si="22"/>
        <v/>
      </c>
      <c r="J130" s="225" t="str">
        <f t="shared" si="23"/>
        <v/>
      </c>
      <c r="K130" s="225" t="str">
        <f t="shared" si="24"/>
        <v/>
      </c>
      <c r="L130" s="225"/>
      <c r="M130" s="139"/>
      <c r="N130" s="264"/>
      <c r="O130" s="265" t="str">
        <f t="shared" si="17"/>
        <v/>
      </c>
      <c r="P130" s="264"/>
      <c r="Q130" s="266" t="str">
        <f t="shared" si="18"/>
        <v/>
      </c>
      <c r="R130" s="264"/>
      <c r="S130" s="267" t="str">
        <f t="shared" si="19"/>
        <v/>
      </c>
      <c r="T130" s="268">
        <f ca="1">SUMIF($N$8:S$9,"QUANT.",N130:S130)</f>
        <v>0</v>
      </c>
      <c r="U130" s="269">
        <f t="shared" ca="1" si="14"/>
        <v>0</v>
      </c>
      <c r="V130" s="281" t="str">
        <f t="shared" si="16"/>
        <v/>
      </c>
      <c r="W130" s="282">
        <f t="shared" ca="1" si="20"/>
        <v>0</v>
      </c>
      <c r="X130" s="282" t="e">
        <f t="shared" ca="1" si="21"/>
        <v>#VALUE!</v>
      </c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40">
        <f t="shared" si="25"/>
        <v>0</v>
      </c>
      <c r="AK130" s="140">
        <v>0</v>
      </c>
    </row>
    <row r="131" spans="1:37" s="141" customFormat="1" ht="15" customHeight="1">
      <c r="A131" s="220"/>
      <c r="B131" s="221"/>
      <c r="C131" s="222" t="str">
        <f>IF($B131="","",IFERROR(VLOOKUP($B131,#REF!,2,0),IFERROR(VLOOKUP($B131,'COMPOSIÇÕES COMPLEMENTARES '!$C:$K,2,0),"")))</f>
        <v/>
      </c>
      <c r="D131" s="223" t="str">
        <f>IF($B131="","",IFERROR(VLOOKUP($B131,#REF!,3,0),IFERROR(VLOOKUP($B131,'COMPOSIÇÕES COMPLEMENTARES '!$C:$K,3,0),"")))</f>
        <v/>
      </c>
      <c r="E131" s="224"/>
      <c r="F131" s="225" t="str">
        <f>IF($B131="","",IFERROR(VLOOKUP($B131,#REF!,4,0),IFERROR(VLOOKUP($B131,'COMPOSIÇÕES COMPLEMENTARES '!$C:$K,6,0),"")))</f>
        <v/>
      </c>
      <c r="G131" s="225" t="str">
        <f>IF($B131="","",IFERROR(VLOOKUP($B131,#REF!,5,0),IFERROR(VLOOKUP($B131,'COMPOSIÇÕES COMPLEMENTARES '!$C:$K,7,0),"")))</f>
        <v/>
      </c>
      <c r="H131" s="225" t="str">
        <f t="shared" si="15"/>
        <v/>
      </c>
      <c r="I131" s="225" t="str">
        <f t="shared" si="22"/>
        <v/>
      </c>
      <c r="J131" s="225" t="str">
        <f t="shared" si="23"/>
        <v/>
      </c>
      <c r="K131" s="225" t="str">
        <f t="shared" si="24"/>
        <v/>
      </c>
      <c r="L131" s="225"/>
      <c r="M131" s="139"/>
      <c r="N131" s="264"/>
      <c r="O131" s="265" t="str">
        <f t="shared" si="17"/>
        <v/>
      </c>
      <c r="P131" s="264"/>
      <c r="Q131" s="266" t="str">
        <f t="shared" si="18"/>
        <v/>
      </c>
      <c r="R131" s="264"/>
      <c r="S131" s="267" t="str">
        <f t="shared" si="19"/>
        <v/>
      </c>
      <c r="T131" s="268">
        <f ca="1">SUMIF($N$8:S$9,"QUANT.",N131:S131)</f>
        <v>0</v>
      </c>
      <c r="U131" s="269">
        <f t="shared" ca="1" si="14"/>
        <v>0</v>
      </c>
      <c r="V131" s="281" t="str">
        <f t="shared" si="16"/>
        <v/>
      </c>
      <c r="W131" s="282">
        <f t="shared" ca="1" si="20"/>
        <v>0</v>
      </c>
      <c r="X131" s="282" t="e">
        <f t="shared" ca="1" si="21"/>
        <v>#VALUE!</v>
      </c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40">
        <f t="shared" si="25"/>
        <v>0</v>
      </c>
      <c r="AK131" s="140">
        <v>0</v>
      </c>
    </row>
    <row r="132" spans="1:37" s="141" customFormat="1" ht="15" customHeight="1">
      <c r="A132" s="220"/>
      <c r="B132" s="221"/>
      <c r="C132" s="222" t="str">
        <f>IF($B132="","",IFERROR(VLOOKUP($B132,#REF!,2,0),IFERROR(VLOOKUP($B132,'COMPOSIÇÕES COMPLEMENTARES '!$C:$K,2,0),"")))</f>
        <v/>
      </c>
      <c r="D132" s="223" t="str">
        <f>IF($B132="","",IFERROR(VLOOKUP($B132,#REF!,3,0),IFERROR(VLOOKUP($B132,'COMPOSIÇÕES COMPLEMENTARES '!$C:$K,3,0),"")))</f>
        <v/>
      </c>
      <c r="E132" s="224"/>
      <c r="F132" s="225" t="str">
        <f>IF($B132="","",IFERROR(VLOOKUP($B132,#REF!,4,0),IFERROR(VLOOKUP($B132,'COMPOSIÇÕES COMPLEMENTARES '!$C:$K,6,0),"")))</f>
        <v/>
      </c>
      <c r="G132" s="225" t="str">
        <f>IF($B132="","",IFERROR(VLOOKUP($B132,#REF!,5,0),IFERROR(VLOOKUP($B132,'COMPOSIÇÕES COMPLEMENTARES '!$C:$K,7,0),"")))</f>
        <v/>
      </c>
      <c r="H132" s="225" t="str">
        <f t="shared" si="15"/>
        <v/>
      </c>
      <c r="I132" s="225" t="str">
        <f t="shared" si="22"/>
        <v/>
      </c>
      <c r="J132" s="225" t="str">
        <f t="shared" si="23"/>
        <v/>
      </c>
      <c r="K132" s="225" t="str">
        <f t="shared" si="24"/>
        <v/>
      </c>
      <c r="L132" s="225"/>
      <c r="M132" s="139"/>
      <c r="N132" s="264"/>
      <c r="O132" s="265" t="str">
        <f t="shared" si="17"/>
        <v/>
      </c>
      <c r="P132" s="264"/>
      <c r="Q132" s="266" t="str">
        <f t="shared" si="18"/>
        <v/>
      </c>
      <c r="R132" s="264"/>
      <c r="S132" s="267" t="str">
        <f t="shared" si="19"/>
        <v/>
      </c>
      <c r="T132" s="268">
        <f ca="1">SUMIF($N$8:S$9,"QUANT.",N132:S132)</f>
        <v>0</v>
      </c>
      <c r="U132" s="269">
        <f t="shared" ref="U132:U195" ca="1" si="26">SUMIF($N$8:$S$9,"CUSTO",N132:S132)</f>
        <v>0</v>
      </c>
      <c r="V132" s="281" t="str">
        <f t="shared" si="16"/>
        <v/>
      </c>
      <c r="W132" s="282">
        <f t="shared" ca="1" si="20"/>
        <v>0</v>
      </c>
      <c r="X132" s="282" t="e">
        <f t="shared" ca="1" si="21"/>
        <v>#VALUE!</v>
      </c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40">
        <f t="shared" si="25"/>
        <v>0</v>
      </c>
      <c r="AK132" s="140">
        <v>0</v>
      </c>
    </row>
    <row r="133" spans="1:37" s="141" customFormat="1" ht="15" customHeight="1">
      <c r="A133" s="220"/>
      <c r="B133" s="221"/>
      <c r="C133" s="222" t="str">
        <f>IF($B133="","",IFERROR(VLOOKUP($B133,#REF!,2,0),IFERROR(VLOOKUP($B133,'COMPOSIÇÕES COMPLEMENTARES '!$C:$K,2,0),"")))</f>
        <v/>
      </c>
      <c r="D133" s="223" t="str">
        <f>IF($B133="","",IFERROR(VLOOKUP($B133,#REF!,3,0),IFERROR(VLOOKUP($B133,'COMPOSIÇÕES COMPLEMENTARES '!$C:$K,3,0),"")))</f>
        <v/>
      </c>
      <c r="E133" s="224"/>
      <c r="F133" s="225" t="str">
        <f>IF($B133="","",IFERROR(VLOOKUP($B133,#REF!,4,0),IFERROR(VLOOKUP($B133,'COMPOSIÇÕES COMPLEMENTARES '!$C:$K,6,0),"")))</f>
        <v/>
      </c>
      <c r="G133" s="225" t="str">
        <f>IF($B133="","",IFERROR(VLOOKUP($B133,#REF!,5,0),IFERROR(VLOOKUP($B133,'COMPOSIÇÕES COMPLEMENTARES '!$C:$K,7,0),"")))</f>
        <v/>
      </c>
      <c r="H133" s="225" t="str">
        <f t="shared" ref="H133:H196" si="27">IF(E133="","",F133+G133)</f>
        <v/>
      </c>
      <c r="I133" s="225" t="str">
        <f t="shared" si="22"/>
        <v/>
      </c>
      <c r="J133" s="225" t="str">
        <f t="shared" si="23"/>
        <v/>
      </c>
      <c r="K133" s="225" t="str">
        <f t="shared" si="24"/>
        <v/>
      </c>
      <c r="L133" s="225"/>
      <c r="M133" s="139"/>
      <c r="N133" s="264"/>
      <c r="O133" s="265" t="str">
        <f t="shared" si="17"/>
        <v/>
      </c>
      <c r="P133" s="264"/>
      <c r="Q133" s="266" t="str">
        <f t="shared" si="18"/>
        <v/>
      </c>
      <c r="R133" s="264"/>
      <c r="S133" s="267" t="str">
        <f t="shared" si="19"/>
        <v/>
      </c>
      <c r="T133" s="268">
        <f ca="1">SUMIF($N$8:S$9,"QUANT.",N133:S133)</f>
        <v>0</v>
      </c>
      <c r="U133" s="269">
        <f t="shared" ca="1" si="26"/>
        <v>0</v>
      </c>
      <c r="V133" s="281" t="str">
        <f t="shared" ref="V133:V196" si="28">IF(B133&lt;&gt;"",IF(U133=0,"MEDIR",IF(K133-U133=0,"OK",IF(K133-U133&gt;0,"MEDIR","ALERTA!"))),"")</f>
        <v/>
      </c>
      <c r="W133" s="282">
        <f t="shared" ca="1" si="20"/>
        <v>0</v>
      </c>
      <c r="X133" s="282" t="e">
        <f t="shared" ca="1" si="21"/>
        <v>#VALUE!</v>
      </c>
      <c r="Y133" s="139"/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40">
        <f t="shared" si="25"/>
        <v>0</v>
      </c>
      <c r="AK133" s="140">
        <v>0</v>
      </c>
    </row>
    <row r="134" spans="1:37" s="141" customFormat="1" ht="15" customHeight="1">
      <c r="A134" s="220"/>
      <c r="B134" s="221"/>
      <c r="C134" s="222" t="str">
        <f>IF($B134="","",IFERROR(VLOOKUP($B134,#REF!,2,0),IFERROR(VLOOKUP($B134,'COMPOSIÇÕES COMPLEMENTARES '!$C:$K,2,0),"")))</f>
        <v/>
      </c>
      <c r="D134" s="223" t="str">
        <f>IF($B134="","",IFERROR(VLOOKUP($B134,#REF!,3,0),IFERROR(VLOOKUP($B134,'COMPOSIÇÕES COMPLEMENTARES '!$C:$K,3,0),"")))</f>
        <v/>
      </c>
      <c r="E134" s="224"/>
      <c r="F134" s="225" t="str">
        <f>IF($B134="","",IFERROR(VLOOKUP($B134,#REF!,4,0),IFERROR(VLOOKUP($B134,'COMPOSIÇÕES COMPLEMENTARES '!$C:$K,6,0),"")))</f>
        <v/>
      </c>
      <c r="G134" s="225" t="str">
        <f>IF($B134="","",IFERROR(VLOOKUP($B134,#REF!,5,0),IFERROR(VLOOKUP($B134,'COMPOSIÇÕES COMPLEMENTARES '!$C:$K,7,0),"")))</f>
        <v/>
      </c>
      <c r="H134" s="225" t="str">
        <f t="shared" si="27"/>
        <v/>
      </c>
      <c r="I134" s="225" t="str">
        <f t="shared" si="22"/>
        <v/>
      </c>
      <c r="J134" s="225" t="str">
        <f t="shared" si="23"/>
        <v/>
      </c>
      <c r="K134" s="225" t="str">
        <f t="shared" si="24"/>
        <v/>
      </c>
      <c r="L134" s="225"/>
      <c r="M134" s="139"/>
      <c r="N134" s="264"/>
      <c r="O134" s="265" t="str">
        <f t="shared" ref="O134:O197" si="29">IF(OR(N134="",$K134=""),"",(N134/$E134)*$K134)</f>
        <v/>
      </c>
      <c r="P134" s="264"/>
      <c r="Q134" s="266" t="str">
        <f t="shared" ref="Q134:Q197" si="30">IF(OR(P134="",$K134=""),"",(P134/$E134)*$K134)</f>
        <v/>
      </c>
      <c r="R134" s="264"/>
      <c r="S134" s="267" t="str">
        <f t="shared" ref="S134:S197" si="31">IF(OR(R134="",$K134=""),"",(R134/$E134)*$K134)</f>
        <v/>
      </c>
      <c r="T134" s="268">
        <f ca="1">SUMIF($N$8:S$9,"QUANT.",N134:S134)</f>
        <v>0</v>
      </c>
      <c r="U134" s="269">
        <f t="shared" ca="1" si="26"/>
        <v>0</v>
      </c>
      <c r="V134" s="281" t="str">
        <f t="shared" si="28"/>
        <v/>
      </c>
      <c r="W134" s="282">
        <f t="shared" ref="W134:W197" ca="1" si="32">IF(T134="",0,E134-T134)</f>
        <v>0</v>
      </c>
      <c r="X134" s="282" t="e">
        <f t="shared" ref="X134:X197" ca="1" si="33">IF(U134="",0,K134-U134)</f>
        <v>#VALUE!</v>
      </c>
      <c r="Y134" s="139"/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39"/>
      <c r="AJ134" s="140">
        <f t="shared" si="25"/>
        <v>0</v>
      </c>
      <c r="AK134" s="140">
        <v>0</v>
      </c>
    </row>
    <row r="135" spans="1:37" s="141" customFormat="1" ht="15" customHeight="1">
      <c r="A135" s="220"/>
      <c r="B135" s="221"/>
      <c r="C135" s="222" t="str">
        <f>IF($B135="","",IFERROR(VLOOKUP($B135,#REF!,2,0),IFERROR(VLOOKUP($B135,'COMPOSIÇÕES COMPLEMENTARES '!$C:$K,2,0),"")))</f>
        <v/>
      </c>
      <c r="D135" s="223" t="str">
        <f>IF($B135="","",IFERROR(VLOOKUP($B135,#REF!,3,0),IFERROR(VLOOKUP($B135,'COMPOSIÇÕES COMPLEMENTARES '!$C:$K,3,0),"")))</f>
        <v/>
      </c>
      <c r="E135" s="224"/>
      <c r="F135" s="225" t="str">
        <f>IF($B135="","",IFERROR(VLOOKUP($B135,#REF!,4,0),IFERROR(VLOOKUP($B135,'COMPOSIÇÕES COMPLEMENTARES '!$C:$K,6,0),"")))</f>
        <v/>
      </c>
      <c r="G135" s="225" t="str">
        <f>IF($B135="","",IFERROR(VLOOKUP($B135,#REF!,5,0),IFERROR(VLOOKUP($B135,'COMPOSIÇÕES COMPLEMENTARES '!$C:$K,7,0),"")))</f>
        <v/>
      </c>
      <c r="H135" s="225" t="str">
        <f t="shared" si="27"/>
        <v/>
      </c>
      <c r="I135" s="225" t="str">
        <f t="shared" si="22"/>
        <v/>
      </c>
      <c r="J135" s="225" t="str">
        <f t="shared" si="23"/>
        <v/>
      </c>
      <c r="K135" s="225" t="str">
        <f t="shared" si="24"/>
        <v/>
      </c>
      <c r="L135" s="225"/>
      <c r="M135" s="139"/>
      <c r="N135" s="264"/>
      <c r="O135" s="265" t="str">
        <f t="shared" si="29"/>
        <v/>
      </c>
      <c r="P135" s="264"/>
      <c r="Q135" s="266" t="str">
        <f t="shared" si="30"/>
        <v/>
      </c>
      <c r="R135" s="264"/>
      <c r="S135" s="267" t="str">
        <f t="shared" si="31"/>
        <v/>
      </c>
      <c r="T135" s="268">
        <f ca="1">SUMIF($N$8:S$9,"QUANT.",N135:S135)</f>
        <v>0</v>
      </c>
      <c r="U135" s="269">
        <f t="shared" ca="1" si="26"/>
        <v>0</v>
      </c>
      <c r="V135" s="281" t="str">
        <f t="shared" si="28"/>
        <v/>
      </c>
      <c r="W135" s="282">
        <f t="shared" ca="1" si="32"/>
        <v>0</v>
      </c>
      <c r="X135" s="282" t="e">
        <f t="shared" ca="1" si="33"/>
        <v>#VALUE!</v>
      </c>
      <c r="Y135" s="139"/>
      <c r="Z135" s="139"/>
      <c r="AA135" s="139"/>
      <c r="AB135" s="139"/>
      <c r="AC135" s="139"/>
      <c r="AD135" s="139"/>
      <c r="AE135" s="139"/>
      <c r="AF135" s="139"/>
      <c r="AG135" s="139"/>
      <c r="AH135" s="139"/>
      <c r="AI135" s="139"/>
      <c r="AJ135" s="140">
        <f t="shared" si="25"/>
        <v>0</v>
      </c>
      <c r="AK135" s="140">
        <v>0</v>
      </c>
    </row>
    <row r="136" spans="1:37" s="141" customFormat="1" ht="15" customHeight="1">
      <c r="A136" s="220"/>
      <c r="B136" s="221"/>
      <c r="C136" s="222" t="str">
        <f>IF($B136="","",IFERROR(VLOOKUP($B136,#REF!,2,0),IFERROR(VLOOKUP($B136,'COMPOSIÇÕES COMPLEMENTARES '!$C:$K,2,0),"")))</f>
        <v/>
      </c>
      <c r="D136" s="223" t="str">
        <f>IF($B136="","",IFERROR(VLOOKUP($B136,#REF!,3,0),IFERROR(VLOOKUP($B136,'COMPOSIÇÕES COMPLEMENTARES '!$C:$K,3,0),"")))</f>
        <v/>
      </c>
      <c r="E136" s="224"/>
      <c r="F136" s="225" t="str">
        <f>IF($B136="","",IFERROR(VLOOKUP($B136,#REF!,4,0),IFERROR(VLOOKUP($B136,'COMPOSIÇÕES COMPLEMENTARES '!$C:$K,6,0),"")))</f>
        <v/>
      </c>
      <c r="G136" s="225" t="str">
        <f>IF($B136="","",IFERROR(VLOOKUP($B136,#REF!,5,0),IFERROR(VLOOKUP($B136,'COMPOSIÇÕES COMPLEMENTARES '!$C:$K,7,0),"")))</f>
        <v/>
      </c>
      <c r="H136" s="225" t="str">
        <f t="shared" si="27"/>
        <v/>
      </c>
      <c r="I136" s="225" t="str">
        <f t="shared" si="22"/>
        <v/>
      </c>
      <c r="J136" s="225" t="str">
        <f t="shared" si="23"/>
        <v/>
      </c>
      <c r="K136" s="225" t="str">
        <f t="shared" si="24"/>
        <v/>
      </c>
      <c r="L136" s="225"/>
      <c r="M136" s="139"/>
      <c r="N136" s="264"/>
      <c r="O136" s="265" t="str">
        <f t="shared" si="29"/>
        <v/>
      </c>
      <c r="P136" s="264"/>
      <c r="Q136" s="266" t="str">
        <f t="shared" si="30"/>
        <v/>
      </c>
      <c r="R136" s="264"/>
      <c r="S136" s="267" t="str">
        <f t="shared" si="31"/>
        <v/>
      </c>
      <c r="T136" s="268">
        <f ca="1">SUMIF($N$8:S$9,"QUANT.",N136:S136)</f>
        <v>0</v>
      </c>
      <c r="U136" s="269">
        <f t="shared" ca="1" si="26"/>
        <v>0</v>
      </c>
      <c r="V136" s="281" t="str">
        <f t="shared" si="28"/>
        <v/>
      </c>
      <c r="W136" s="282">
        <f t="shared" ca="1" si="32"/>
        <v>0</v>
      </c>
      <c r="X136" s="282" t="e">
        <f t="shared" ca="1" si="33"/>
        <v>#VALUE!</v>
      </c>
      <c r="Y136" s="139"/>
      <c r="Z136" s="139"/>
      <c r="AA136" s="139"/>
      <c r="AB136" s="139"/>
      <c r="AC136" s="139"/>
      <c r="AD136" s="139"/>
      <c r="AE136" s="139"/>
      <c r="AF136" s="139"/>
      <c r="AG136" s="139"/>
      <c r="AH136" s="139"/>
      <c r="AI136" s="139"/>
      <c r="AJ136" s="140">
        <f t="shared" si="25"/>
        <v>0</v>
      </c>
      <c r="AK136" s="140">
        <v>0</v>
      </c>
    </row>
    <row r="137" spans="1:37" s="141" customFormat="1" ht="15" customHeight="1">
      <c r="A137" s="220"/>
      <c r="B137" s="221"/>
      <c r="C137" s="222" t="str">
        <f>IF($B137="","",IFERROR(VLOOKUP($B137,#REF!,2,0),IFERROR(VLOOKUP($B137,'COMPOSIÇÕES COMPLEMENTARES '!$C:$K,2,0),"")))</f>
        <v/>
      </c>
      <c r="D137" s="223" t="str">
        <f>IF($B137="","",IFERROR(VLOOKUP($B137,#REF!,3,0),IFERROR(VLOOKUP($B137,'COMPOSIÇÕES COMPLEMENTARES '!$C:$K,3,0),"")))</f>
        <v/>
      </c>
      <c r="E137" s="224"/>
      <c r="F137" s="225" t="str">
        <f>IF($B137="","",IFERROR(VLOOKUP($B137,#REF!,4,0),IFERROR(VLOOKUP($B137,'COMPOSIÇÕES COMPLEMENTARES '!$C:$K,6,0),"")))</f>
        <v/>
      </c>
      <c r="G137" s="225" t="str">
        <f>IF($B137="","",IFERROR(VLOOKUP($B137,#REF!,5,0),IFERROR(VLOOKUP($B137,'COMPOSIÇÕES COMPLEMENTARES '!$C:$K,7,0),"")))</f>
        <v/>
      </c>
      <c r="H137" s="225" t="str">
        <f t="shared" si="27"/>
        <v/>
      </c>
      <c r="I137" s="225" t="str">
        <f t="shared" si="22"/>
        <v/>
      </c>
      <c r="J137" s="225" t="str">
        <f t="shared" si="23"/>
        <v/>
      </c>
      <c r="K137" s="225" t="str">
        <f t="shared" si="24"/>
        <v/>
      </c>
      <c r="L137" s="225"/>
      <c r="M137" s="139"/>
      <c r="N137" s="264"/>
      <c r="O137" s="265" t="str">
        <f t="shared" si="29"/>
        <v/>
      </c>
      <c r="P137" s="264"/>
      <c r="Q137" s="266" t="str">
        <f t="shared" si="30"/>
        <v/>
      </c>
      <c r="R137" s="264"/>
      <c r="S137" s="267" t="str">
        <f t="shared" si="31"/>
        <v/>
      </c>
      <c r="T137" s="268">
        <f ca="1">SUMIF($N$8:S$9,"QUANT.",N137:S137)</f>
        <v>0</v>
      </c>
      <c r="U137" s="269">
        <f t="shared" ca="1" si="26"/>
        <v>0</v>
      </c>
      <c r="V137" s="281" t="str">
        <f t="shared" si="28"/>
        <v/>
      </c>
      <c r="W137" s="282">
        <f t="shared" ca="1" si="32"/>
        <v>0</v>
      </c>
      <c r="X137" s="282" t="e">
        <f t="shared" ca="1" si="33"/>
        <v>#VALUE!</v>
      </c>
      <c r="Y137" s="139"/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40">
        <f t="shared" si="25"/>
        <v>0</v>
      </c>
      <c r="AK137" s="140">
        <v>0</v>
      </c>
    </row>
    <row r="138" spans="1:37" s="141" customFormat="1" ht="15" customHeight="1">
      <c r="A138" s="220"/>
      <c r="B138" s="221"/>
      <c r="C138" s="222" t="str">
        <f>IF($B138="","",IFERROR(VLOOKUP($B138,#REF!,2,0),IFERROR(VLOOKUP($B138,'COMPOSIÇÕES COMPLEMENTARES '!$C:$K,2,0),"")))</f>
        <v/>
      </c>
      <c r="D138" s="223" t="str">
        <f>IF($B138="","",IFERROR(VLOOKUP($B138,#REF!,3,0),IFERROR(VLOOKUP($B138,'COMPOSIÇÕES COMPLEMENTARES '!$C:$K,3,0),"")))</f>
        <v/>
      </c>
      <c r="E138" s="224"/>
      <c r="F138" s="225" t="str">
        <f>IF($B138="","",IFERROR(VLOOKUP($B138,#REF!,4,0),IFERROR(VLOOKUP($B138,'COMPOSIÇÕES COMPLEMENTARES '!$C:$K,6,0),"")))</f>
        <v/>
      </c>
      <c r="G138" s="225" t="str">
        <f>IF($B138="","",IFERROR(VLOOKUP($B138,#REF!,5,0),IFERROR(VLOOKUP($B138,'COMPOSIÇÕES COMPLEMENTARES '!$C:$K,7,0),"")))</f>
        <v/>
      </c>
      <c r="H138" s="225" t="str">
        <f t="shared" si="27"/>
        <v/>
      </c>
      <c r="I138" s="225" t="str">
        <f t="shared" si="22"/>
        <v/>
      </c>
      <c r="J138" s="225" t="str">
        <f t="shared" si="23"/>
        <v/>
      </c>
      <c r="K138" s="225" t="str">
        <f t="shared" si="24"/>
        <v/>
      </c>
      <c r="L138" s="225"/>
      <c r="M138" s="139"/>
      <c r="N138" s="264"/>
      <c r="O138" s="265" t="str">
        <f t="shared" si="29"/>
        <v/>
      </c>
      <c r="P138" s="264"/>
      <c r="Q138" s="266" t="str">
        <f t="shared" si="30"/>
        <v/>
      </c>
      <c r="R138" s="264"/>
      <c r="S138" s="267" t="str">
        <f t="shared" si="31"/>
        <v/>
      </c>
      <c r="T138" s="268">
        <f ca="1">SUMIF($N$8:S$9,"QUANT.",N138:S138)</f>
        <v>0</v>
      </c>
      <c r="U138" s="269">
        <f t="shared" ca="1" si="26"/>
        <v>0</v>
      </c>
      <c r="V138" s="281" t="str">
        <f t="shared" si="28"/>
        <v/>
      </c>
      <c r="W138" s="282">
        <f t="shared" ca="1" si="32"/>
        <v>0</v>
      </c>
      <c r="X138" s="282" t="e">
        <f t="shared" ca="1" si="33"/>
        <v>#VALUE!</v>
      </c>
      <c r="Y138" s="139"/>
      <c r="Z138" s="139"/>
      <c r="AA138" s="139"/>
      <c r="AB138" s="139"/>
      <c r="AC138" s="139"/>
      <c r="AD138" s="139"/>
      <c r="AE138" s="139"/>
      <c r="AF138" s="139"/>
      <c r="AG138" s="139"/>
      <c r="AH138" s="139"/>
      <c r="AI138" s="139"/>
      <c r="AJ138" s="140">
        <f t="shared" si="25"/>
        <v>0</v>
      </c>
      <c r="AK138" s="140">
        <v>0</v>
      </c>
    </row>
    <row r="139" spans="1:37" s="141" customFormat="1" ht="15" customHeight="1">
      <c r="A139" s="220"/>
      <c r="B139" s="221"/>
      <c r="C139" s="222" t="str">
        <f>IF($B139="","",IFERROR(VLOOKUP($B139,#REF!,2,0),IFERROR(VLOOKUP($B139,'COMPOSIÇÕES COMPLEMENTARES '!$C:$K,2,0),"")))</f>
        <v/>
      </c>
      <c r="D139" s="223" t="str">
        <f>IF($B139="","",IFERROR(VLOOKUP($B139,#REF!,3,0),IFERROR(VLOOKUP($B139,'COMPOSIÇÕES COMPLEMENTARES '!$C:$K,3,0),"")))</f>
        <v/>
      </c>
      <c r="E139" s="224"/>
      <c r="F139" s="225" t="str">
        <f>IF($B139="","",IFERROR(VLOOKUP($B139,#REF!,4,0),IFERROR(VLOOKUP($B139,'COMPOSIÇÕES COMPLEMENTARES '!$C:$K,6,0),"")))</f>
        <v/>
      </c>
      <c r="G139" s="225" t="str">
        <f>IF($B139="","",IFERROR(VLOOKUP($B139,#REF!,5,0),IFERROR(VLOOKUP($B139,'COMPOSIÇÕES COMPLEMENTARES '!$C:$K,7,0),"")))</f>
        <v/>
      </c>
      <c r="H139" s="225" t="str">
        <f t="shared" si="27"/>
        <v/>
      </c>
      <c r="I139" s="225" t="str">
        <f t="shared" si="22"/>
        <v/>
      </c>
      <c r="J139" s="225" t="str">
        <f t="shared" si="23"/>
        <v/>
      </c>
      <c r="K139" s="225" t="str">
        <f t="shared" si="24"/>
        <v/>
      </c>
      <c r="L139" s="225"/>
      <c r="M139" s="139"/>
      <c r="N139" s="264"/>
      <c r="O139" s="265" t="str">
        <f t="shared" si="29"/>
        <v/>
      </c>
      <c r="P139" s="264"/>
      <c r="Q139" s="266" t="str">
        <f t="shared" si="30"/>
        <v/>
      </c>
      <c r="R139" s="264"/>
      <c r="S139" s="267" t="str">
        <f t="shared" si="31"/>
        <v/>
      </c>
      <c r="T139" s="268">
        <f ca="1">SUMIF($N$8:S$9,"QUANT.",N139:S139)</f>
        <v>0</v>
      </c>
      <c r="U139" s="269">
        <f t="shared" ca="1" si="26"/>
        <v>0</v>
      </c>
      <c r="V139" s="281" t="str">
        <f t="shared" si="28"/>
        <v/>
      </c>
      <c r="W139" s="282">
        <f t="shared" ca="1" si="32"/>
        <v>0</v>
      </c>
      <c r="X139" s="282" t="e">
        <f t="shared" ca="1" si="33"/>
        <v>#VALUE!</v>
      </c>
      <c r="Y139" s="139"/>
      <c r="Z139" s="139"/>
      <c r="AA139" s="139"/>
      <c r="AB139" s="139"/>
      <c r="AC139" s="139"/>
      <c r="AD139" s="139"/>
      <c r="AE139" s="139"/>
      <c r="AF139" s="139"/>
      <c r="AG139" s="139"/>
      <c r="AH139" s="139"/>
      <c r="AI139" s="139"/>
      <c r="AJ139" s="140">
        <f t="shared" si="25"/>
        <v>0</v>
      </c>
      <c r="AK139" s="140">
        <v>0</v>
      </c>
    </row>
    <row r="140" spans="1:37" s="141" customFormat="1" ht="15" customHeight="1">
      <c r="A140" s="220"/>
      <c r="B140" s="221"/>
      <c r="C140" s="222" t="str">
        <f>IF($B140="","",IFERROR(VLOOKUP($B140,#REF!,2,0),IFERROR(VLOOKUP($B140,'COMPOSIÇÕES COMPLEMENTARES '!$C:$K,2,0),"")))</f>
        <v/>
      </c>
      <c r="D140" s="223" t="str">
        <f>IF($B140="","",IFERROR(VLOOKUP($B140,#REF!,3,0),IFERROR(VLOOKUP($B140,'COMPOSIÇÕES COMPLEMENTARES '!$C:$K,3,0),"")))</f>
        <v/>
      </c>
      <c r="E140" s="224"/>
      <c r="F140" s="225" t="str">
        <f>IF($B140="","",IFERROR(VLOOKUP($B140,#REF!,4,0),IFERROR(VLOOKUP($B140,'COMPOSIÇÕES COMPLEMENTARES '!$C:$K,6,0),"")))</f>
        <v/>
      </c>
      <c r="G140" s="225" t="str">
        <f>IF($B140="","",IFERROR(VLOOKUP($B140,#REF!,5,0),IFERROR(VLOOKUP($B140,'COMPOSIÇÕES COMPLEMENTARES '!$C:$K,7,0),"")))</f>
        <v/>
      </c>
      <c r="H140" s="225" t="str">
        <f t="shared" si="27"/>
        <v/>
      </c>
      <c r="I140" s="225" t="str">
        <f t="shared" si="22"/>
        <v/>
      </c>
      <c r="J140" s="225" t="str">
        <f t="shared" si="23"/>
        <v/>
      </c>
      <c r="K140" s="225" t="str">
        <f t="shared" si="24"/>
        <v/>
      </c>
      <c r="L140" s="225"/>
      <c r="M140" s="139"/>
      <c r="N140" s="264"/>
      <c r="O140" s="265" t="str">
        <f t="shared" si="29"/>
        <v/>
      </c>
      <c r="P140" s="264"/>
      <c r="Q140" s="266" t="str">
        <f t="shared" si="30"/>
        <v/>
      </c>
      <c r="R140" s="264"/>
      <c r="S140" s="267" t="str">
        <f t="shared" si="31"/>
        <v/>
      </c>
      <c r="T140" s="268">
        <f ca="1">SUMIF($N$8:S$9,"QUANT.",N140:S140)</f>
        <v>0</v>
      </c>
      <c r="U140" s="269">
        <f t="shared" ca="1" si="26"/>
        <v>0</v>
      </c>
      <c r="V140" s="281" t="str">
        <f t="shared" si="28"/>
        <v/>
      </c>
      <c r="W140" s="282">
        <f t="shared" ca="1" si="32"/>
        <v>0</v>
      </c>
      <c r="X140" s="282" t="e">
        <f t="shared" ca="1" si="33"/>
        <v>#VALUE!</v>
      </c>
      <c r="Y140" s="139"/>
      <c r="Z140" s="139"/>
      <c r="AA140" s="139"/>
      <c r="AB140" s="139"/>
      <c r="AC140" s="139"/>
      <c r="AD140" s="139"/>
      <c r="AE140" s="139"/>
      <c r="AF140" s="139"/>
      <c r="AG140" s="139"/>
      <c r="AH140" s="139"/>
      <c r="AI140" s="139"/>
      <c r="AJ140" s="140">
        <f t="shared" si="25"/>
        <v>0</v>
      </c>
      <c r="AK140" s="140">
        <v>0</v>
      </c>
    </row>
    <row r="141" spans="1:37" s="141" customFormat="1" ht="15" customHeight="1">
      <c r="A141" s="220"/>
      <c r="B141" s="221"/>
      <c r="C141" s="222" t="str">
        <f>IF($B141="","",IFERROR(VLOOKUP($B141,#REF!,2,0),IFERROR(VLOOKUP($B141,'COMPOSIÇÕES COMPLEMENTARES '!$C:$K,2,0),"")))</f>
        <v/>
      </c>
      <c r="D141" s="223" t="str">
        <f>IF($B141="","",IFERROR(VLOOKUP($B141,#REF!,3,0),IFERROR(VLOOKUP($B141,'COMPOSIÇÕES COMPLEMENTARES '!$C:$K,3,0),"")))</f>
        <v/>
      </c>
      <c r="E141" s="224"/>
      <c r="F141" s="225" t="str">
        <f>IF($B141="","",IFERROR(VLOOKUP($B141,#REF!,4,0),IFERROR(VLOOKUP($B141,'COMPOSIÇÕES COMPLEMENTARES '!$C:$K,6,0),"")))</f>
        <v/>
      </c>
      <c r="G141" s="225" t="str">
        <f>IF($B141="","",IFERROR(VLOOKUP($B141,#REF!,5,0),IFERROR(VLOOKUP($B141,'COMPOSIÇÕES COMPLEMENTARES '!$C:$K,7,0),"")))</f>
        <v/>
      </c>
      <c r="H141" s="225" t="str">
        <f t="shared" si="27"/>
        <v/>
      </c>
      <c r="I141" s="225" t="str">
        <f t="shared" si="22"/>
        <v/>
      </c>
      <c r="J141" s="225" t="str">
        <f t="shared" si="23"/>
        <v/>
      </c>
      <c r="K141" s="225" t="str">
        <f t="shared" si="24"/>
        <v/>
      </c>
      <c r="L141" s="225"/>
      <c r="M141" s="139"/>
      <c r="N141" s="264"/>
      <c r="O141" s="265" t="str">
        <f t="shared" si="29"/>
        <v/>
      </c>
      <c r="P141" s="264"/>
      <c r="Q141" s="266" t="str">
        <f t="shared" si="30"/>
        <v/>
      </c>
      <c r="R141" s="264"/>
      <c r="S141" s="267" t="str">
        <f t="shared" si="31"/>
        <v/>
      </c>
      <c r="T141" s="268">
        <f ca="1">SUMIF($N$8:S$9,"QUANT.",N141:S141)</f>
        <v>0</v>
      </c>
      <c r="U141" s="269">
        <f t="shared" ca="1" si="26"/>
        <v>0</v>
      </c>
      <c r="V141" s="281" t="str">
        <f t="shared" si="28"/>
        <v/>
      </c>
      <c r="W141" s="282">
        <f t="shared" ca="1" si="32"/>
        <v>0</v>
      </c>
      <c r="X141" s="282" t="e">
        <f t="shared" ca="1" si="33"/>
        <v>#VALUE!</v>
      </c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40">
        <f t="shared" si="25"/>
        <v>0</v>
      </c>
      <c r="AK141" s="140">
        <v>0</v>
      </c>
    </row>
    <row r="142" spans="1:37" s="141" customFormat="1" ht="15" customHeight="1">
      <c r="A142" s="220"/>
      <c r="B142" s="221"/>
      <c r="C142" s="222" t="str">
        <f>IF($B142="","",IFERROR(VLOOKUP($B142,#REF!,2,0),IFERROR(VLOOKUP($B142,'COMPOSIÇÕES COMPLEMENTARES '!$C:$K,2,0),"")))</f>
        <v/>
      </c>
      <c r="D142" s="223" t="str">
        <f>IF($B142="","",IFERROR(VLOOKUP($B142,#REF!,3,0),IFERROR(VLOOKUP($B142,'COMPOSIÇÕES COMPLEMENTARES '!$C:$K,3,0),"")))</f>
        <v/>
      </c>
      <c r="E142" s="224"/>
      <c r="F142" s="225" t="str">
        <f>IF($B142="","",IFERROR(VLOOKUP($B142,#REF!,4,0),IFERROR(VLOOKUP($B142,'COMPOSIÇÕES COMPLEMENTARES '!$C:$K,6,0),"")))</f>
        <v/>
      </c>
      <c r="G142" s="225" t="str">
        <f>IF($B142="","",IFERROR(VLOOKUP($B142,#REF!,5,0),IFERROR(VLOOKUP($B142,'COMPOSIÇÕES COMPLEMENTARES '!$C:$K,7,0),"")))</f>
        <v/>
      </c>
      <c r="H142" s="225" t="str">
        <f t="shared" si="27"/>
        <v/>
      </c>
      <c r="I142" s="225" t="str">
        <f t="shared" ref="I142:I205" si="34">IF(E142="","",TRUNC((E142*F142),2))</f>
        <v/>
      </c>
      <c r="J142" s="225" t="str">
        <f t="shared" ref="J142:J205" si="35">IF(E142="","",TRUNC((E142*G142),2))</f>
        <v/>
      </c>
      <c r="K142" s="225" t="str">
        <f t="shared" ref="K142:K205" si="36">IF(E142="","",TRUNC((E142*H142),2))</f>
        <v/>
      </c>
      <c r="L142" s="225"/>
      <c r="M142" s="139"/>
      <c r="N142" s="264"/>
      <c r="O142" s="265" t="str">
        <f t="shared" si="29"/>
        <v/>
      </c>
      <c r="P142" s="264"/>
      <c r="Q142" s="266" t="str">
        <f t="shared" si="30"/>
        <v/>
      </c>
      <c r="R142" s="264"/>
      <c r="S142" s="267" t="str">
        <f t="shared" si="31"/>
        <v/>
      </c>
      <c r="T142" s="268">
        <f ca="1">SUMIF($N$8:S$9,"QUANT.",N142:S142)</f>
        <v>0</v>
      </c>
      <c r="U142" s="269">
        <f t="shared" ca="1" si="26"/>
        <v>0</v>
      </c>
      <c r="V142" s="281" t="str">
        <f t="shared" si="28"/>
        <v/>
      </c>
      <c r="W142" s="282">
        <f t="shared" ca="1" si="32"/>
        <v>0</v>
      </c>
      <c r="X142" s="282" t="e">
        <f t="shared" ca="1" si="33"/>
        <v>#VALUE!</v>
      </c>
      <c r="Y142" s="139"/>
      <c r="Z142" s="139"/>
      <c r="AA142" s="139"/>
      <c r="AB142" s="139"/>
      <c r="AC142" s="139"/>
      <c r="AD142" s="139"/>
      <c r="AE142" s="139"/>
      <c r="AF142" s="139"/>
      <c r="AG142" s="139"/>
      <c r="AH142" s="139"/>
      <c r="AI142" s="139"/>
      <c r="AJ142" s="140">
        <f t="shared" si="25"/>
        <v>0</v>
      </c>
      <c r="AK142" s="140">
        <v>0</v>
      </c>
    </row>
    <row r="143" spans="1:37" s="141" customFormat="1" ht="15" customHeight="1">
      <c r="A143" s="220"/>
      <c r="B143" s="221"/>
      <c r="C143" s="222" t="str">
        <f>IF($B143="","",IFERROR(VLOOKUP($B143,#REF!,2,0),IFERROR(VLOOKUP($B143,'COMPOSIÇÕES COMPLEMENTARES '!$C:$K,2,0),"")))</f>
        <v/>
      </c>
      <c r="D143" s="223" t="str">
        <f>IF($B143="","",IFERROR(VLOOKUP($B143,#REF!,3,0),IFERROR(VLOOKUP($B143,'COMPOSIÇÕES COMPLEMENTARES '!$C:$K,3,0),"")))</f>
        <v/>
      </c>
      <c r="E143" s="224"/>
      <c r="F143" s="225" t="str">
        <f>IF($B143="","",IFERROR(VLOOKUP($B143,#REF!,4,0),IFERROR(VLOOKUP($B143,'COMPOSIÇÕES COMPLEMENTARES '!$C:$K,6,0),"")))</f>
        <v/>
      </c>
      <c r="G143" s="225" t="str">
        <f>IF($B143="","",IFERROR(VLOOKUP($B143,#REF!,5,0),IFERROR(VLOOKUP($B143,'COMPOSIÇÕES COMPLEMENTARES '!$C:$K,7,0),"")))</f>
        <v/>
      </c>
      <c r="H143" s="225" t="str">
        <f t="shared" si="27"/>
        <v/>
      </c>
      <c r="I143" s="225" t="str">
        <f t="shared" si="34"/>
        <v/>
      </c>
      <c r="J143" s="225" t="str">
        <f t="shared" si="35"/>
        <v/>
      </c>
      <c r="K143" s="225" t="str">
        <f t="shared" si="36"/>
        <v/>
      </c>
      <c r="L143" s="225"/>
      <c r="M143" s="139"/>
      <c r="N143" s="264"/>
      <c r="O143" s="265" t="str">
        <f t="shared" si="29"/>
        <v/>
      </c>
      <c r="P143" s="264"/>
      <c r="Q143" s="266" t="str">
        <f t="shared" si="30"/>
        <v/>
      </c>
      <c r="R143" s="264"/>
      <c r="S143" s="267" t="str">
        <f t="shared" si="31"/>
        <v/>
      </c>
      <c r="T143" s="268">
        <f ca="1">SUMIF($N$8:S$9,"QUANT.",N143:S143)</f>
        <v>0</v>
      </c>
      <c r="U143" s="269">
        <f t="shared" ca="1" si="26"/>
        <v>0</v>
      </c>
      <c r="V143" s="281" t="str">
        <f t="shared" si="28"/>
        <v/>
      </c>
      <c r="W143" s="282">
        <f t="shared" ca="1" si="32"/>
        <v>0</v>
      </c>
      <c r="X143" s="282" t="e">
        <f t="shared" ca="1" si="33"/>
        <v>#VALUE!</v>
      </c>
      <c r="Y143" s="139"/>
      <c r="Z143" s="139"/>
      <c r="AA143" s="139"/>
      <c r="AB143" s="139"/>
      <c r="AC143" s="139"/>
      <c r="AD143" s="139"/>
      <c r="AE143" s="139"/>
      <c r="AF143" s="139"/>
      <c r="AG143" s="139"/>
      <c r="AH143" s="139"/>
      <c r="AI143" s="139"/>
      <c r="AJ143" s="140">
        <f t="shared" si="25"/>
        <v>0</v>
      </c>
      <c r="AK143" s="140">
        <v>0</v>
      </c>
    </row>
    <row r="144" spans="1:37" s="141" customFormat="1" ht="15" customHeight="1">
      <c r="A144" s="220"/>
      <c r="B144" s="221"/>
      <c r="C144" s="222" t="str">
        <f>IF($B144="","",IFERROR(VLOOKUP($B144,#REF!,2,0),IFERROR(VLOOKUP($B144,'COMPOSIÇÕES COMPLEMENTARES '!$C:$K,2,0),"")))</f>
        <v/>
      </c>
      <c r="D144" s="223" t="str">
        <f>IF($B144="","",IFERROR(VLOOKUP($B144,#REF!,3,0),IFERROR(VLOOKUP($B144,'COMPOSIÇÕES COMPLEMENTARES '!$C:$K,3,0),"")))</f>
        <v/>
      </c>
      <c r="E144" s="224"/>
      <c r="F144" s="225" t="str">
        <f>IF($B144="","",IFERROR(VLOOKUP($B144,#REF!,4,0),IFERROR(VLOOKUP($B144,'COMPOSIÇÕES COMPLEMENTARES '!$C:$K,6,0),"")))</f>
        <v/>
      </c>
      <c r="G144" s="225" t="str">
        <f>IF($B144="","",IFERROR(VLOOKUP($B144,#REF!,5,0),IFERROR(VLOOKUP($B144,'COMPOSIÇÕES COMPLEMENTARES '!$C:$K,7,0),"")))</f>
        <v/>
      </c>
      <c r="H144" s="225" t="str">
        <f t="shared" si="27"/>
        <v/>
      </c>
      <c r="I144" s="225" t="str">
        <f t="shared" si="34"/>
        <v/>
      </c>
      <c r="J144" s="225" t="str">
        <f t="shared" si="35"/>
        <v/>
      </c>
      <c r="K144" s="225" t="str">
        <f t="shared" si="36"/>
        <v/>
      </c>
      <c r="L144" s="225"/>
      <c r="M144" s="139"/>
      <c r="N144" s="264"/>
      <c r="O144" s="265" t="str">
        <f t="shared" si="29"/>
        <v/>
      </c>
      <c r="P144" s="264"/>
      <c r="Q144" s="266" t="str">
        <f t="shared" si="30"/>
        <v/>
      </c>
      <c r="R144" s="264"/>
      <c r="S144" s="267" t="str">
        <f t="shared" si="31"/>
        <v/>
      </c>
      <c r="T144" s="268">
        <f ca="1">SUMIF($N$8:S$9,"QUANT.",N144:S144)</f>
        <v>0</v>
      </c>
      <c r="U144" s="269">
        <f t="shared" ca="1" si="26"/>
        <v>0</v>
      </c>
      <c r="V144" s="281" t="str">
        <f t="shared" si="28"/>
        <v/>
      </c>
      <c r="W144" s="282">
        <f t="shared" ca="1" si="32"/>
        <v>0</v>
      </c>
      <c r="X144" s="282" t="e">
        <f t="shared" ca="1" si="33"/>
        <v>#VALUE!</v>
      </c>
      <c r="Y144" s="13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40">
        <f t="shared" si="25"/>
        <v>0</v>
      </c>
      <c r="AK144" s="140">
        <v>0</v>
      </c>
    </row>
    <row r="145" spans="1:37" s="141" customFormat="1" ht="15" customHeight="1">
      <c r="A145" s="220"/>
      <c r="B145" s="221"/>
      <c r="C145" s="222" t="str">
        <f>IF($B145="","",IFERROR(VLOOKUP($B145,#REF!,2,0),IFERROR(VLOOKUP($B145,'COMPOSIÇÕES COMPLEMENTARES '!$C:$K,2,0),"")))</f>
        <v/>
      </c>
      <c r="D145" s="223" t="str">
        <f>IF($B145="","",IFERROR(VLOOKUP($B145,#REF!,3,0),IFERROR(VLOOKUP($B145,'COMPOSIÇÕES COMPLEMENTARES '!$C:$K,3,0),"")))</f>
        <v/>
      </c>
      <c r="E145" s="224"/>
      <c r="F145" s="225" t="str">
        <f>IF($B145="","",IFERROR(VLOOKUP($B145,#REF!,4,0),IFERROR(VLOOKUP($B145,'COMPOSIÇÕES COMPLEMENTARES '!$C:$K,6,0),"")))</f>
        <v/>
      </c>
      <c r="G145" s="225" t="str">
        <f>IF($B145="","",IFERROR(VLOOKUP($B145,#REF!,5,0),IFERROR(VLOOKUP($B145,'COMPOSIÇÕES COMPLEMENTARES '!$C:$K,7,0),"")))</f>
        <v/>
      </c>
      <c r="H145" s="225" t="str">
        <f t="shared" si="27"/>
        <v/>
      </c>
      <c r="I145" s="225" t="str">
        <f t="shared" si="34"/>
        <v/>
      </c>
      <c r="J145" s="225" t="str">
        <f t="shared" si="35"/>
        <v/>
      </c>
      <c r="K145" s="225" t="str">
        <f t="shared" si="36"/>
        <v/>
      </c>
      <c r="L145" s="225"/>
      <c r="M145" s="139"/>
      <c r="N145" s="264"/>
      <c r="O145" s="265" t="str">
        <f t="shared" si="29"/>
        <v/>
      </c>
      <c r="P145" s="264"/>
      <c r="Q145" s="266" t="str">
        <f t="shared" si="30"/>
        <v/>
      </c>
      <c r="R145" s="264"/>
      <c r="S145" s="267" t="str">
        <f t="shared" si="31"/>
        <v/>
      </c>
      <c r="T145" s="268">
        <f ca="1">SUMIF($N$8:S$9,"QUANT.",N145:S145)</f>
        <v>0</v>
      </c>
      <c r="U145" s="269">
        <f t="shared" ca="1" si="26"/>
        <v>0</v>
      </c>
      <c r="V145" s="281" t="str">
        <f t="shared" si="28"/>
        <v/>
      </c>
      <c r="W145" s="282">
        <f t="shared" ca="1" si="32"/>
        <v>0</v>
      </c>
      <c r="X145" s="282" t="e">
        <f t="shared" ca="1" si="33"/>
        <v>#VALUE!</v>
      </c>
      <c r="Y145" s="139"/>
      <c r="Z145" s="139"/>
      <c r="AA145" s="139"/>
      <c r="AB145" s="139"/>
      <c r="AC145" s="139"/>
      <c r="AD145" s="139"/>
      <c r="AE145" s="139"/>
      <c r="AF145" s="139"/>
      <c r="AG145" s="139"/>
      <c r="AH145" s="139"/>
      <c r="AI145" s="139"/>
      <c r="AJ145" s="140">
        <f t="shared" si="25"/>
        <v>0</v>
      </c>
      <c r="AK145" s="140">
        <v>0</v>
      </c>
    </row>
    <row r="146" spans="1:37" s="141" customFormat="1" ht="15" customHeight="1">
      <c r="A146" s="220"/>
      <c r="B146" s="221"/>
      <c r="C146" s="222" t="str">
        <f>IF($B146="","",IFERROR(VLOOKUP($B146,#REF!,2,0),IFERROR(VLOOKUP($B146,'COMPOSIÇÕES COMPLEMENTARES '!$C:$K,2,0),"")))</f>
        <v/>
      </c>
      <c r="D146" s="223" t="str">
        <f>IF($B146="","",IFERROR(VLOOKUP($B146,#REF!,3,0),IFERROR(VLOOKUP($B146,'COMPOSIÇÕES COMPLEMENTARES '!$C:$K,3,0),"")))</f>
        <v/>
      </c>
      <c r="E146" s="224"/>
      <c r="F146" s="225" t="str">
        <f>IF($B146="","",IFERROR(VLOOKUP($B146,#REF!,4,0),IFERROR(VLOOKUP($B146,'COMPOSIÇÕES COMPLEMENTARES '!$C:$K,6,0),"")))</f>
        <v/>
      </c>
      <c r="G146" s="225" t="str">
        <f>IF($B146="","",IFERROR(VLOOKUP($B146,#REF!,5,0),IFERROR(VLOOKUP($B146,'COMPOSIÇÕES COMPLEMENTARES '!$C:$K,7,0),"")))</f>
        <v/>
      </c>
      <c r="H146" s="225" t="str">
        <f t="shared" si="27"/>
        <v/>
      </c>
      <c r="I146" s="225" t="str">
        <f t="shared" si="34"/>
        <v/>
      </c>
      <c r="J146" s="225" t="str">
        <f t="shared" si="35"/>
        <v/>
      </c>
      <c r="K146" s="225" t="str">
        <f t="shared" si="36"/>
        <v/>
      </c>
      <c r="L146" s="225"/>
      <c r="M146" s="139"/>
      <c r="N146" s="264"/>
      <c r="O146" s="265" t="str">
        <f t="shared" si="29"/>
        <v/>
      </c>
      <c r="P146" s="264"/>
      <c r="Q146" s="266" t="str">
        <f t="shared" si="30"/>
        <v/>
      </c>
      <c r="R146" s="264"/>
      <c r="S146" s="267" t="str">
        <f t="shared" si="31"/>
        <v/>
      </c>
      <c r="T146" s="268">
        <f ca="1">SUMIF($N$8:S$9,"QUANT.",N146:S146)</f>
        <v>0</v>
      </c>
      <c r="U146" s="269">
        <f t="shared" ca="1" si="26"/>
        <v>0</v>
      </c>
      <c r="V146" s="281" t="str">
        <f t="shared" si="28"/>
        <v/>
      </c>
      <c r="W146" s="282">
        <f t="shared" ca="1" si="32"/>
        <v>0</v>
      </c>
      <c r="X146" s="282" t="e">
        <f t="shared" ca="1" si="33"/>
        <v>#VALUE!</v>
      </c>
      <c r="Y146" s="139"/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40">
        <f t="shared" si="25"/>
        <v>0</v>
      </c>
      <c r="AK146" s="140">
        <v>0</v>
      </c>
    </row>
    <row r="147" spans="1:37" s="141" customFormat="1" ht="15" customHeight="1">
      <c r="A147" s="220"/>
      <c r="B147" s="221"/>
      <c r="C147" s="222" t="str">
        <f>IF($B147="","",IFERROR(VLOOKUP($B147,#REF!,2,0),IFERROR(VLOOKUP($B147,'COMPOSIÇÕES COMPLEMENTARES '!$C:$K,2,0),"")))</f>
        <v/>
      </c>
      <c r="D147" s="223" t="str">
        <f>IF($B147="","",IFERROR(VLOOKUP($B147,#REF!,3,0),IFERROR(VLOOKUP($B147,'COMPOSIÇÕES COMPLEMENTARES '!$C:$K,3,0),"")))</f>
        <v/>
      </c>
      <c r="E147" s="224"/>
      <c r="F147" s="225" t="str">
        <f>IF($B147="","",IFERROR(VLOOKUP($B147,#REF!,4,0),IFERROR(VLOOKUP($B147,'COMPOSIÇÕES COMPLEMENTARES '!$C:$K,6,0),"")))</f>
        <v/>
      </c>
      <c r="G147" s="225" t="str">
        <f>IF($B147="","",IFERROR(VLOOKUP($B147,#REF!,5,0),IFERROR(VLOOKUP($B147,'COMPOSIÇÕES COMPLEMENTARES '!$C:$K,7,0),"")))</f>
        <v/>
      </c>
      <c r="H147" s="225" t="str">
        <f t="shared" si="27"/>
        <v/>
      </c>
      <c r="I147" s="225" t="str">
        <f t="shared" si="34"/>
        <v/>
      </c>
      <c r="J147" s="225" t="str">
        <f t="shared" si="35"/>
        <v/>
      </c>
      <c r="K147" s="225" t="str">
        <f t="shared" si="36"/>
        <v/>
      </c>
      <c r="L147" s="225"/>
      <c r="M147" s="139"/>
      <c r="N147" s="264"/>
      <c r="O147" s="265" t="str">
        <f t="shared" si="29"/>
        <v/>
      </c>
      <c r="P147" s="264"/>
      <c r="Q147" s="266" t="str">
        <f t="shared" si="30"/>
        <v/>
      </c>
      <c r="R147" s="264"/>
      <c r="S147" s="267" t="str">
        <f t="shared" si="31"/>
        <v/>
      </c>
      <c r="T147" s="268">
        <f ca="1">SUMIF($N$8:S$9,"QUANT.",N147:S147)</f>
        <v>0</v>
      </c>
      <c r="U147" s="269">
        <f t="shared" ca="1" si="26"/>
        <v>0</v>
      </c>
      <c r="V147" s="281" t="str">
        <f t="shared" si="28"/>
        <v/>
      </c>
      <c r="W147" s="282">
        <f t="shared" ca="1" si="32"/>
        <v>0</v>
      </c>
      <c r="X147" s="282" t="e">
        <f t="shared" ca="1" si="33"/>
        <v>#VALUE!</v>
      </c>
      <c r="Y147" s="139"/>
      <c r="Z147" s="139"/>
      <c r="AA147" s="139"/>
      <c r="AB147" s="139"/>
      <c r="AC147" s="139"/>
      <c r="AD147" s="139"/>
      <c r="AE147" s="139"/>
      <c r="AF147" s="139"/>
      <c r="AG147" s="139"/>
      <c r="AH147" s="139"/>
      <c r="AI147" s="139"/>
      <c r="AJ147" s="140">
        <f t="shared" si="25"/>
        <v>0</v>
      </c>
      <c r="AK147" s="140">
        <v>0</v>
      </c>
    </row>
    <row r="148" spans="1:37" s="141" customFormat="1" ht="15" customHeight="1">
      <c r="A148" s="220"/>
      <c r="B148" s="221"/>
      <c r="C148" s="222" t="str">
        <f>IF($B148="","",IFERROR(VLOOKUP($B148,#REF!,2,0),IFERROR(VLOOKUP($B148,'COMPOSIÇÕES COMPLEMENTARES '!$C:$K,2,0),"")))</f>
        <v/>
      </c>
      <c r="D148" s="223" t="str">
        <f>IF($B148="","",IFERROR(VLOOKUP($B148,#REF!,3,0),IFERROR(VLOOKUP($B148,'COMPOSIÇÕES COMPLEMENTARES '!$C:$K,3,0),"")))</f>
        <v/>
      </c>
      <c r="E148" s="224"/>
      <c r="F148" s="225" t="str">
        <f>IF($B148="","",IFERROR(VLOOKUP($B148,#REF!,4,0),IFERROR(VLOOKUP($B148,'COMPOSIÇÕES COMPLEMENTARES '!$C:$K,6,0),"")))</f>
        <v/>
      </c>
      <c r="G148" s="225" t="str">
        <f>IF($B148="","",IFERROR(VLOOKUP($B148,#REF!,5,0),IFERROR(VLOOKUP($B148,'COMPOSIÇÕES COMPLEMENTARES '!$C:$K,7,0),"")))</f>
        <v/>
      </c>
      <c r="H148" s="225" t="str">
        <f t="shared" si="27"/>
        <v/>
      </c>
      <c r="I148" s="225" t="str">
        <f t="shared" si="34"/>
        <v/>
      </c>
      <c r="J148" s="225" t="str">
        <f t="shared" si="35"/>
        <v/>
      </c>
      <c r="K148" s="225" t="str">
        <f t="shared" si="36"/>
        <v/>
      </c>
      <c r="L148" s="225"/>
      <c r="M148" s="139"/>
      <c r="N148" s="264"/>
      <c r="O148" s="265" t="str">
        <f t="shared" si="29"/>
        <v/>
      </c>
      <c r="P148" s="264"/>
      <c r="Q148" s="266" t="str">
        <f t="shared" si="30"/>
        <v/>
      </c>
      <c r="R148" s="264"/>
      <c r="S148" s="267" t="str">
        <f t="shared" si="31"/>
        <v/>
      </c>
      <c r="T148" s="268">
        <f ca="1">SUMIF($N$8:S$9,"QUANT.",N148:S148)</f>
        <v>0</v>
      </c>
      <c r="U148" s="269">
        <f t="shared" ca="1" si="26"/>
        <v>0</v>
      </c>
      <c r="V148" s="281" t="str">
        <f t="shared" si="28"/>
        <v/>
      </c>
      <c r="W148" s="282">
        <f t="shared" ca="1" si="32"/>
        <v>0</v>
      </c>
      <c r="X148" s="282" t="e">
        <f t="shared" ca="1" si="33"/>
        <v>#VALUE!</v>
      </c>
      <c r="Y148" s="139"/>
      <c r="Z148" s="139"/>
      <c r="AA148" s="139"/>
      <c r="AB148" s="139"/>
      <c r="AC148" s="139"/>
      <c r="AD148" s="139"/>
      <c r="AE148" s="139"/>
      <c r="AF148" s="139"/>
      <c r="AG148" s="139"/>
      <c r="AH148" s="139"/>
      <c r="AI148" s="139"/>
      <c r="AJ148" s="140">
        <f t="shared" si="25"/>
        <v>0</v>
      </c>
      <c r="AK148" s="140">
        <v>0</v>
      </c>
    </row>
    <row r="149" spans="1:37" s="141" customFormat="1" ht="15" customHeight="1">
      <c r="A149" s="220"/>
      <c r="B149" s="221"/>
      <c r="C149" s="222" t="str">
        <f>IF($B149="","",IFERROR(VLOOKUP($B149,#REF!,2,0),IFERROR(VLOOKUP($B149,'COMPOSIÇÕES COMPLEMENTARES '!$C:$K,2,0),"")))</f>
        <v/>
      </c>
      <c r="D149" s="223" t="str">
        <f>IF($B149="","",IFERROR(VLOOKUP($B149,#REF!,3,0),IFERROR(VLOOKUP($B149,'COMPOSIÇÕES COMPLEMENTARES '!$C:$K,3,0),"")))</f>
        <v/>
      </c>
      <c r="E149" s="224"/>
      <c r="F149" s="225" t="str">
        <f>IF($B149="","",IFERROR(VLOOKUP($B149,#REF!,4,0),IFERROR(VLOOKUP($B149,'COMPOSIÇÕES COMPLEMENTARES '!$C:$K,6,0),"")))</f>
        <v/>
      </c>
      <c r="G149" s="225" t="str">
        <f>IF($B149="","",IFERROR(VLOOKUP($B149,#REF!,5,0),IFERROR(VLOOKUP($B149,'COMPOSIÇÕES COMPLEMENTARES '!$C:$K,7,0),"")))</f>
        <v/>
      </c>
      <c r="H149" s="225" t="str">
        <f t="shared" si="27"/>
        <v/>
      </c>
      <c r="I149" s="225" t="str">
        <f t="shared" si="34"/>
        <v/>
      </c>
      <c r="J149" s="225" t="str">
        <f t="shared" si="35"/>
        <v/>
      </c>
      <c r="K149" s="225" t="str">
        <f t="shared" si="36"/>
        <v/>
      </c>
      <c r="L149" s="225"/>
      <c r="M149" s="139"/>
      <c r="N149" s="264"/>
      <c r="O149" s="265" t="str">
        <f t="shared" si="29"/>
        <v/>
      </c>
      <c r="P149" s="264"/>
      <c r="Q149" s="266" t="str">
        <f t="shared" si="30"/>
        <v/>
      </c>
      <c r="R149" s="264"/>
      <c r="S149" s="267" t="str">
        <f t="shared" si="31"/>
        <v/>
      </c>
      <c r="T149" s="268">
        <f ca="1">SUMIF($N$8:S$9,"QUANT.",N149:S149)</f>
        <v>0</v>
      </c>
      <c r="U149" s="269">
        <f t="shared" ca="1" si="26"/>
        <v>0</v>
      </c>
      <c r="V149" s="281" t="str">
        <f t="shared" si="28"/>
        <v/>
      </c>
      <c r="W149" s="282">
        <f t="shared" ca="1" si="32"/>
        <v>0</v>
      </c>
      <c r="X149" s="282" t="e">
        <f t="shared" ca="1" si="33"/>
        <v>#VALUE!</v>
      </c>
      <c r="Y149" s="139"/>
      <c r="Z149" s="139"/>
      <c r="AA149" s="139"/>
      <c r="AB149" s="139"/>
      <c r="AC149" s="139"/>
      <c r="AD149" s="139"/>
      <c r="AE149" s="139"/>
      <c r="AF149" s="139"/>
      <c r="AG149" s="139"/>
      <c r="AH149" s="139"/>
      <c r="AI149" s="139"/>
      <c r="AJ149" s="140">
        <f t="shared" si="25"/>
        <v>0</v>
      </c>
      <c r="AK149" s="140">
        <v>0</v>
      </c>
    </row>
    <row r="150" spans="1:37" s="141" customFormat="1" ht="15" customHeight="1">
      <c r="A150" s="220"/>
      <c r="B150" s="221"/>
      <c r="C150" s="222" t="str">
        <f>IF($B150="","",IFERROR(VLOOKUP($B150,#REF!,2,0),IFERROR(VLOOKUP($B150,'COMPOSIÇÕES COMPLEMENTARES '!$C:$K,2,0),"")))</f>
        <v/>
      </c>
      <c r="D150" s="223" t="str">
        <f>IF($B150="","",IFERROR(VLOOKUP($B150,#REF!,3,0),IFERROR(VLOOKUP($B150,'COMPOSIÇÕES COMPLEMENTARES '!$C:$K,3,0),"")))</f>
        <v/>
      </c>
      <c r="E150" s="224"/>
      <c r="F150" s="225" t="str">
        <f>IF($B150="","",IFERROR(VLOOKUP($B150,#REF!,4,0),IFERROR(VLOOKUP($B150,'COMPOSIÇÕES COMPLEMENTARES '!$C:$K,6,0),"")))</f>
        <v/>
      </c>
      <c r="G150" s="225" t="str">
        <f>IF($B150="","",IFERROR(VLOOKUP($B150,#REF!,5,0),IFERROR(VLOOKUP($B150,'COMPOSIÇÕES COMPLEMENTARES '!$C:$K,7,0),"")))</f>
        <v/>
      </c>
      <c r="H150" s="225" t="str">
        <f t="shared" si="27"/>
        <v/>
      </c>
      <c r="I150" s="225" t="str">
        <f t="shared" si="34"/>
        <v/>
      </c>
      <c r="J150" s="225" t="str">
        <f t="shared" si="35"/>
        <v/>
      </c>
      <c r="K150" s="225" t="str">
        <f t="shared" si="36"/>
        <v/>
      </c>
      <c r="L150" s="225"/>
      <c r="M150" s="139"/>
      <c r="N150" s="264"/>
      <c r="O150" s="265" t="str">
        <f t="shared" si="29"/>
        <v/>
      </c>
      <c r="P150" s="264"/>
      <c r="Q150" s="266" t="str">
        <f t="shared" si="30"/>
        <v/>
      </c>
      <c r="R150" s="264"/>
      <c r="S150" s="267" t="str">
        <f t="shared" si="31"/>
        <v/>
      </c>
      <c r="T150" s="268">
        <f ca="1">SUMIF($N$8:S$9,"QUANT.",N150:S150)</f>
        <v>0</v>
      </c>
      <c r="U150" s="269">
        <f t="shared" ca="1" si="26"/>
        <v>0</v>
      </c>
      <c r="V150" s="281" t="str">
        <f t="shared" si="28"/>
        <v/>
      </c>
      <c r="W150" s="282">
        <f t="shared" ca="1" si="32"/>
        <v>0</v>
      </c>
      <c r="X150" s="282" t="e">
        <f t="shared" ca="1" si="33"/>
        <v>#VALUE!</v>
      </c>
      <c r="Y150" s="139"/>
      <c r="Z150" s="139"/>
      <c r="AA150" s="139"/>
      <c r="AB150" s="139"/>
      <c r="AC150" s="139"/>
      <c r="AD150" s="139"/>
      <c r="AE150" s="139"/>
      <c r="AF150" s="139"/>
      <c r="AG150" s="139"/>
      <c r="AH150" s="139"/>
      <c r="AI150" s="139"/>
      <c r="AJ150" s="140">
        <f t="shared" si="25"/>
        <v>0</v>
      </c>
      <c r="AK150" s="140">
        <v>0</v>
      </c>
    </row>
    <row r="151" spans="1:37" s="141" customFormat="1" ht="15" customHeight="1">
      <c r="A151" s="220"/>
      <c r="B151" s="221"/>
      <c r="C151" s="222" t="str">
        <f>IF($B151="","",IFERROR(VLOOKUP($B151,#REF!,2,0),IFERROR(VLOOKUP($B151,'COMPOSIÇÕES COMPLEMENTARES '!$C:$K,2,0),"")))</f>
        <v/>
      </c>
      <c r="D151" s="223" t="str">
        <f>IF($B151="","",IFERROR(VLOOKUP($B151,#REF!,3,0),IFERROR(VLOOKUP($B151,'COMPOSIÇÕES COMPLEMENTARES '!$C:$K,3,0),"")))</f>
        <v/>
      </c>
      <c r="E151" s="224"/>
      <c r="F151" s="225" t="str">
        <f>IF($B151="","",IFERROR(VLOOKUP($B151,#REF!,4,0),IFERROR(VLOOKUP($B151,'COMPOSIÇÕES COMPLEMENTARES '!$C:$K,6,0),"")))</f>
        <v/>
      </c>
      <c r="G151" s="225" t="str">
        <f>IF($B151="","",IFERROR(VLOOKUP($B151,#REF!,5,0),IFERROR(VLOOKUP($B151,'COMPOSIÇÕES COMPLEMENTARES '!$C:$K,7,0),"")))</f>
        <v/>
      </c>
      <c r="H151" s="225" t="str">
        <f t="shared" si="27"/>
        <v/>
      </c>
      <c r="I151" s="225" t="str">
        <f t="shared" si="34"/>
        <v/>
      </c>
      <c r="J151" s="225" t="str">
        <f t="shared" si="35"/>
        <v/>
      </c>
      <c r="K151" s="225" t="str">
        <f t="shared" si="36"/>
        <v/>
      </c>
      <c r="L151" s="225"/>
      <c r="M151" s="139"/>
      <c r="N151" s="264"/>
      <c r="O151" s="265" t="str">
        <f t="shared" si="29"/>
        <v/>
      </c>
      <c r="P151" s="264"/>
      <c r="Q151" s="266" t="str">
        <f t="shared" si="30"/>
        <v/>
      </c>
      <c r="R151" s="264"/>
      <c r="S151" s="267" t="str">
        <f t="shared" si="31"/>
        <v/>
      </c>
      <c r="T151" s="268">
        <f ca="1">SUMIF($N$8:S$9,"QUANT.",N151:S151)</f>
        <v>0</v>
      </c>
      <c r="U151" s="269">
        <f t="shared" ca="1" si="26"/>
        <v>0</v>
      </c>
      <c r="V151" s="281" t="str">
        <f t="shared" si="28"/>
        <v/>
      </c>
      <c r="W151" s="282">
        <f t="shared" ca="1" si="32"/>
        <v>0</v>
      </c>
      <c r="X151" s="282" t="e">
        <f t="shared" ca="1" si="33"/>
        <v>#VALUE!</v>
      </c>
      <c r="Y151" s="139"/>
      <c r="Z151" s="139"/>
      <c r="AA151" s="139"/>
      <c r="AB151" s="139"/>
      <c r="AC151" s="139"/>
      <c r="AD151" s="139"/>
      <c r="AE151" s="139"/>
      <c r="AF151" s="139"/>
      <c r="AG151" s="139"/>
      <c r="AH151" s="139"/>
      <c r="AI151" s="139"/>
      <c r="AJ151" s="140">
        <f t="shared" si="25"/>
        <v>0</v>
      </c>
      <c r="AK151" s="140">
        <v>0</v>
      </c>
    </row>
    <row r="152" spans="1:37" s="141" customFormat="1" ht="15" customHeight="1">
      <c r="A152" s="220"/>
      <c r="B152" s="221"/>
      <c r="C152" s="222" t="str">
        <f>IF($B152="","",IFERROR(VLOOKUP($B152,#REF!,2,0),IFERROR(VLOOKUP($B152,'COMPOSIÇÕES COMPLEMENTARES '!$C:$K,2,0),"")))</f>
        <v/>
      </c>
      <c r="D152" s="223" t="str">
        <f>IF($B152="","",IFERROR(VLOOKUP($B152,#REF!,3,0),IFERROR(VLOOKUP($B152,'COMPOSIÇÕES COMPLEMENTARES '!$C:$K,3,0),"")))</f>
        <v/>
      </c>
      <c r="E152" s="224"/>
      <c r="F152" s="225" t="str">
        <f>IF($B152="","",IFERROR(VLOOKUP($B152,#REF!,4,0),IFERROR(VLOOKUP($B152,'COMPOSIÇÕES COMPLEMENTARES '!$C:$K,6,0),"")))</f>
        <v/>
      </c>
      <c r="G152" s="225" t="str">
        <f>IF($B152="","",IFERROR(VLOOKUP($B152,#REF!,5,0),IFERROR(VLOOKUP($B152,'COMPOSIÇÕES COMPLEMENTARES '!$C:$K,7,0),"")))</f>
        <v/>
      </c>
      <c r="H152" s="225" t="str">
        <f t="shared" si="27"/>
        <v/>
      </c>
      <c r="I152" s="225" t="str">
        <f t="shared" si="34"/>
        <v/>
      </c>
      <c r="J152" s="225" t="str">
        <f t="shared" si="35"/>
        <v/>
      </c>
      <c r="K152" s="225" t="str">
        <f t="shared" si="36"/>
        <v/>
      </c>
      <c r="L152" s="225"/>
      <c r="M152" s="139"/>
      <c r="N152" s="264"/>
      <c r="O152" s="265" t="str">
        <f t="shared" si="29"/>
        <v/>
      </c>
      <c r="P152" s="264"/>
      <c r="Q152" s="266" t="str">
        <f t="shared" si="30"/>
        <v/>
      </c>
      <c r="R152" s="264"/>
      <c r="S152" s="267" t="str">
        <f t="shared" si="31"/>
        <v/>
      </c>
      <c r="T152" s="268">
        <f ca="1">SUMIF($N$8:S$9,"QUANT.",N152:S152)</f>
        <v>0</v>
      </c>
      <c r="U152" s="269">
        <f t="shared" ca="1" si="26"/>
        <v>0</v>
      </c>
      <c r="V152" s="281" t="str">
        <f t="shared" si="28"/>
        <v/>
      </c>
      <c r="W152" s="282">
        <f t="shared" ca="1" si="32"/>
        <v>0</v>
      </c>
      <c r="X152" s="282" t="e">
        <f t="shared" ca="1" si="33"/>
        <v>#VALUE!</v>
      </c>
      <c r="Y152" s="139"/>
      <c r="Z152" s="139"/>
      <c r="AA152" s="139"/>
      <c r="AB152" s="139"/>
      <c r="AC152" s="139"/>
      <c r="AD152" s="139"/>
      <c r="AE152" s="139"/>
      <c r="AF152" s="139"/>
      <c r="AG152" s="139"/>
      <c r="AH152" s="139"/>
      <c r="AI152" s="139"/>
      <c r="AJ152" s="140">
        <f t="shared" si="25"/>
        <v>0</v>
      </c>
      <c r="AK152" s="140">
        <v>0</v>
      </c>
    </row>
    <row r="153" spans="1:37" s="141" customFormat="1" ht="15" customHeight="1">
      <c r="A153" s="220"/>
      <c r="B153" s="221"/>
      <c r="C153" s="222" t="str">
        <f>IF($B153="","",IFERROR(VLOOKUP($B153,#REF!,2,0),IFERROR(VLOOKUP($B153,'COMPOSIÇÕES COMPLEMENTARES '!$C:$K,2,0),"")))</f>
        <v/>
      </c>
      <c r="D153" s="223" t="str">
        <f>IF($B153="","",IFERROR(VLOOKUP($B153,#REF!,3,0),IFERROR(VLOOKUP($B153,'COMPOSIÇÕES COMPLEMENTARES '!$C:$K,3,0),"")))</f>
        <v/>
      </c>
      <c r="E153" s="224"/>
      <c r="F153" s="225" t="str">
        <f>IF($B153="","",IFERROR(VLOOKUP($B153,#REF!,4,0),IFERROR(VLOOKUP($B153,'COMPOSIÇÕES COMPLEMENTARES '!$C:$K,6,0),"")))</f>
        <v/>
      </c>
      <c r="G153" s="225" t="str">
        <f>IF($B153="","",IFERROR(VLOOKUP($B153,#REF!,5,0),IFERROR(VLOOKUP($B153,'COMPOSIÇÕES COMPLEMENTARES '!$C:$K,7,0),"")))</f>
        <v/>
      </c>
      <c r="H153" s="225" t="str">
        <f t="shared" si="27"/>
        <v/>
      </c>
      <c r="I153" s="225" t="str">
        <f t="shared" si="34"/>
        <v/>
      </c>
      <c r="J153" s="225" t="str">
        <f t="shared" si="35"/>
        <v/>
      </c>
      <c r="K153" s="225" t="str">
        <f t="shared" si="36"/>
        <v/>
      </c>
      <c r="L153" s="225"/>
      <c r="M153" s="139"/>
      <c r="N153" s="264"/>
      <c r="O153" s="265" t="str">
        <f t="shared" si="29"/>
        <v/>
      </c>
      <c r="P153" s="264"/>
      <c r="Q153" s="266" t="str">
        <f t="shared" si="30"/>
        <v/>
      </c>
      <c r="R153" s="264"/>
      <c r="S153" s="267" t="str">
        <f t="shared" si="31"/>
        <v/>
      </c>
      <c r="T153" s="268">
        <f ca="1">SUMIF($N$8:S$9,"QUANT.",N153:S153)</f>
        <v>0</v>
      </c>
      <c r="U153" s="269">
        <f t="shared" ca="1" si="26"/>
        <v>0</v>
      </c>
      <c r="V153" s="281" t="str">
        <f t="shared" si="28"/>
        <v/>
      </c>
      <c r="W153" s="282">
        <f t="shared" ca="1" si="32"/>
        <v>0</v>
      </c>
      <c r="X153" s="282" t="e">
        <f t="shared" ca="1" si="33"/>
        <v>#VALUE!</v>
      </c>
      <c r="Y153" s="139"/>
      <c r="Z153" s="139"/>
      <c r="AA153" s="139"/>
      <c r="AB153" s="139"/>
      <c r="AC153" s="139"/>
      <c r="AD153" s="139"/>
      <c r="AE153" s="139"/>
      <c r="AF153" s="139"/>
      <c r="AG153" s="139"/>
      <c r="AH153" s="139"/>
      <c r="AI153" s="139"/>
      <c r="AJ153" s="140">
        <f t="shared" si="25"/>
        <v>0</v>
      </c>
      <c r="AK153" s="140">
        <v>0</v>
      </c>
    </row>
    <row r="154" spans="1:37" s="141" customFormat="1" ht="15" customHeight="1">
      <c r="A154" s="220"/>
      <c r="B154" s="221"/>
      <c r="C154" s="222" t="str">
        <f>IF($B154="","",IFERROR(VLOOKUP($B154,#REF!,2,0),IFERROR(VLOOKUP($B154,'COMPOSIÇÕES COMPLEMENTARES '!$C:$K,2,0),"")))</f>
        <v/>
      </c>
      <c r="D154" s="223" t="str">
        <f>IF($B154="","",IFERROR(VLOOKUP($B154,#REF!,3,0),IFERROR(VLOOKUP($B154,'COMPOSIÇÕES COMPLEMENTARES '!$C:$K,3,0),"")))</f>
        <v/>
      </c>
      <c r="E154" s="224"/>
      <c r="F154" s="225" t="str">
        <f>IF($B154="","",IFERROR(VLOOKUP($B154,#REF!,4,0),IFERROR(VLOOKUP($B154,'COMPOSIÇÕES COMPLEMENTARES '!$C:$K,6,0),"")))</f>
        <v/>
      </c>
      <c r="G154" s="225" t="str">
        <f>IF($B154="","",IFERROR(VLOOKUP($B154,#REF!,5,0),IFERROR(VLOOKUP($B154,'COMPOSIÇÕES COMPLEMENTARES '!$C:$K,7,0),"")))</f>
        <v/>
      </c>
      <c r="H154" s="225" t="str">
        <f t="shared" si="27"/>
        <v/>
      </c>
      <c r="I154" s="225" t="str">
        <f t="shared" si="34"/>
        <v/>
      </c>
      <c r="J154" s="225" t="str">
        <f t="shared" si="35"/>
        <v/>
      </c>
      <c r="K154" s="225" t="str">
        <f t="shared" si="36"/>
        <v/>
      </c>
      <c r="L154" s="225"/>
      <c r="M154" s="139"/>
      <c r="N154" s="264"/>
      <c r="O154" s="265" t="str">
        <f t="shared" si="29"/>
        <v/>
      </c>
      <c r="P154" s="264"/>
      <c r="Q154" s="266" t="str">
        <f t="shared" si="30"/>
        <v/>
      </c>
      <c r="R154" s="264"/>
      <c r="S154" s="267" t="str">
        <f t="shared" si="31"/>
        <v/>
      </c>
      <c r="T154" s="268">
        <f ca="1">SUMIF($N$8:S$9,"QUANT.",N154:S154)</f>
        <v>0</v>
      </c>
      <c r="U154" s="269">
        <f t="shared" ca="1" si="26"/>
        <v>0</v>
      </c>
      <c r="V154" s="281" t="str">
        <f t="shared" si="28"/>
        <v/>
      </c>
      <c r="W154" s="282">
        <f t="shared" ca="1" si="32"/>
        <v>0</v>
      </c>
      <c r="X154" s="282" t="e">
        <f t="shared" ca="1" si="33"/>
        <v>#VALUE!</v>
      </c>
      <c r="Y154" s="139"/>
      <c r="Z154" s="139"/>
      <c r="AA154" s="139"/>
      <c r="AB154" s="139"/>
      <c r="AC154" s="139"/>
      <c r="AD154" s="139"/>
      <c r="AE154" s="139"/>
      <c r="AF154" s="139"/>
      <c r="AG154" s="139"/>
      <c r="AH154" s="139"/>
      <c r="AI154" s="139"/>
      <c r="AJ154" s="140">
        <f t="shared" si="25"/>
        <v>0</v>
      </c>
      <c r="AK154" s="140">
        <v>0</v>
      </c>
    </row>
    <row r="155" spans="1:37" s="141" customFormat="1" ht="15" customHeight="1">
      <c r="A155" s="220"/>
      <c r="B155" s="221"/>
      <c r="C155" s="222" t="str">
        <f>IF($B155="","",IFERROR(VLOOKUP($B155,#REF!,2,0),IFERROR(VLOOKUP($B155,'COMPOSIÇÕES COMPLEMENTARES '!$C:$K,2,0),"")))</f>
        <v/>
      </c>
      <c r="D155" s="223" t="str">
        <f>IF($B155="","",IFERROR(VLOOKUP($B155,#REF!,3,0),IFERROR(VLOOKUP($B155,'COMPOSIÇÕES COMPLEMENTARES '!$C:$K,3,0),"")))</f>
        <v/>
      </c>
      <c r="E155" s="224"/>
      <c r="F155" s="225" t="str">
        <f>IF($B155="","",IFERROR(VLOOKUP($B155,#REF!,4,0),IFERROR(VLOOKUP($B155,'COMPOSIÇÕES COMPLEMENTARES '!$C:$K,6,0),"")))</f>
        <v/>
      </c>
      <c r="G155" s="225" t="str">
        <f>IF($B155="","",IFERROR(VLOOKUP($B155,#REF!,5,0),IFERROR(VLOOKUP($B155,'COMPOSIÇÕES COMPLEMENTARES '!$C:$K,7,0),"")))</f>
        <v/>
      </c>
      <c r="H155" s="225" t="str">
        <f t="shared" si="27"/>
        <v/>
      </c>
      <c r="I155" s="225" t="str">
        <f t="shared" si="34"/>
        <v/>
      </c>
      <c r="J155" s="225" t="str">
        <f t="shared" si="35"/>
        <v/>
      </c>
      <c r="K155" s="225" t="str">
        <f t="shared" si="36"/>
        <v/>
      </c>
      <c r="L155" s="225"/>
      <c r="M155" s="139"/>
      <c r="N155" s="264"/>
      <c r="O155" s="265" t="str">
        <f t="shared" si="29"/>
        <v/>
      </c>
      <c r="P155" s="264"/>
      <c r="Q155" s="266" t="str">
        <f t="shared" si="30"/>
        <v/>
      </c>
      <c r="R155" s="264"/>
      <c r="S155" s="267" t="str">
        <f t="shared" si="31"/>
        <v/>
      </c>
      <c r="T155" s="268">
        <f ca="1">SUMIF($N$8:S$9,"QUANT.",N155:S155)</f>
        <v>0</v>
      </c>
      <c r="U155" s="269">
        <f t="shared" ca="1" si="26"/>
        <v>0</v>
      </c>
      <c r="V155" s="281" t="str">
        <f t="shared" si="28"/>
        <v/>
      </c>
      <c r="W155" s="282">
        <f t="shared" ca="1" si="32"/>
        <v>0</v>
      </c>
      <c r="X155" s="282" t="e">
        <f t="shared" ca="1" si="33"/>
        <v>#VALUE!</v>
      </c>
      <c r="Y155" s="139"/>
      <c r="Z155" s="139"/>
      <c r="AA155" s="139"/>
      <c r="AB155" s="139"/>
      <c r="AC155" s="139"/>
      <c r="AD155" s="139"/>
      <c r="AE155" s="139"/>
      <c r="AF155" s="139"/>
      <c r="AG155" s="139"/>
      <c r="AH155" s="139"/>
      <c r="AI155" s="139"/>
      <c r="AJ155" s="140">
        <f t="shared" si="25"/>
        <v>0</v>
      </c>
      <c r="AK155" s="140">
        <v>0</v>
      </c>
    </row>
    <row r="156" spans="1:37" s="141" customFormat="1" ht="15" customHeight="1">
      <c r="A156" s="220"/>
      <c r="B156" s="221"/>
      <c r="C156" s="222" t="str">
        <f>IF($B156="","",IFERROR(VLOOKUP($B156,#REF!,2,0),IFERROR(VLOOKUP($B156,'COMPOSIÇÕES COMPLEMENTARES '!$C:$K,2,0),"")))</f>
        <v/>
      </c>
      <c r="D156" s="223" t="str">
        <f>IF($B156="","",IFERROR(VLOOKUP($B156,#REF!,3,0),IFERROR(VLOOKUP($B156,'COMPOSIÇÕES COMPLEMENTARES '!$C:$K,3,0),"")))</f>
        <v/>
      </c>
      <c r="E156" s="224"/>
      <c r="F156" s="225" t="str">
        <f>IF($B156="","",IFERROR(VLOOKUP($B156,#REF!,4,0),IFERROR(VLOOKUP($B156,'COMPOSIÇÕES COMPLEMENTARES '!$C:$K,6,0),"")))</f>
        <v/>
      </c>
      <c r="G156" s="225" t="str">
        <f>IF($B156="","",IFERROR(VLOOKUP($B156,#REF!,5,0),IFERROR(VLOOKUP($B156,'COMPOSIÇÕES COMPLEMENTARES '!$C:$K,7,0),"")))</f>
        <v/>
      </c>
      <c r="H156" s="225" t="str">
        <f t="shared" si="27"/>
        <v/>
      </c>
      <c r="I156" s="225" t="str">
        <f t="shared" si="34"/>
        <v/>
      </c>
      <c r="J156" s="225" t="str">
        <f t="shared" si="35"/>
        <v/>
      </c>
      <c r="K156" s="225" t="str">
        <f t="shared" si="36"/>
        <v/>
      </c>
      <c r="L156" s="225"/>
      <c r="M156" s="139"/>
      <c r="N156" s="264"/>
      <c r="O156" s="265" t="str">
        <f t="shared" si="29"/>
        <v/>
      </c>
      <c r="P156" s="264"/>
      <c r="Q156" s="266" t="str">
        <f t="shared" si="30"/>
        <v/>
      </c>
      <c r="R156" s="264"/>
      <c r="S156" s="267" t="str">
        <f t="shared" si="31"/>
        <v/>
      </c>
      <c r="T156" s="268">
        <f ca="1">SUMIF($N$8:S$9,"QUANT.",N156:S156)</f>
        <v>0</v>
      </c>
      <c r="U156" s="269">
        <f t="shared" ca="1" si="26"/>
        <v>0</v>
      </c>
      <c r="V156" s="281" t="str">
        <f t="shared" si="28"/>
        <v/>
      </c>
      <c r="W156" s="282">
        <f t="shared" ca="1" si="32"/>
        <v>0</v>
      </c>
      <c r="X156" s="282" t="e">
        <f t="shared" ca="1" si="33"/>
        <v>#VALUE!</v>
      </c>
      <c r="Y156" s="139"/>
      <c r="Z156" s="139"/>
      <c r="AA156" s="139"/>
      <c r="AB156" s="139"/>
      <c r="AC156" s="139"/>
      <c r="AD156" s="139"/>
      <c r="AE156" s="139"/>
      <c r="AF156" s="139"/>
      <c r="AG156" s="139"/>
      <c r="AH156" s="139"/>
      <c r="AI156" s="139"/>
      <c r="AJ156" s="140">
        <f t="shared" si="25"/>
        <v>0</v>
      </c>
      <c r="AK156" s="140">
        <v>0</v>
      </c>
    </row>
    <row r="157" spans="1:37" s="141" customFormat="1" ht="15" customHeight="1">
      <c r="A157" s="220"/>
      <c r="B157" s="221"/>
      <c r="C157" s="222" t="str">
        <f>IF($B157="","",IFERROR(VLOOKUP($B157,#REF!,2,0),IFERROR(VLOOKUP($B157,'COMPOSIÇÕES COMPLEMENTARES '!$C:$K,2,0),"")))</f>
        <v/>
      </c>
      <c r="D157" s="223" t="str">
        <f>IF($B157="","",IFERROR(VLOOKUP($B157,#REF!,3,0),IFERROR(VLOOKUP($B157,'COMPOSIÇÕES COMPLEMENTARES '!$C:$K,3,0),"")))</f>
        <v/>
      </c>
      <c r="E157" s="224"/>
      <c r="F157" s="225" t="str">
        <f>IF($B157="","",IFERROR(VLOOKUP($B157,#REF!,4,0),IFERROR(VLOOKUP($B157,'COMPOSIÇÕES COMPLEMENTARES '!$C:$K,6,0),"")))</f>
        <v/>
      </c>
      <c r="G157" s="225" t="str">
        <f>IF($B157="","",IFERROR(VLOOKUP($B157,#REF!,5,0),IFERROR(VLOOKUP($B157,'COMPOSIÇÕES COMPLEMENTARES '!$C:$K,7,0),"")))</f>
        <v/>
      </c>
      <c r="H157" s="225" t="str">
        <f t="shared" si="27"/>
        <v/>
      </c>
      <c r="I157" s="225" t="str">
        <f t="shared" si="34"/>
        <v/>
      </c>
      <c r="J157" s="225" t="str">
        <f t="shared" si="35"/>
        <v/>
      </c>
      <c r="K157" s="225" t="str">
        <f t="shared" si="36"/>
        <v/>
      </c>
      <c r="L157" s="225"/>
      <c r="M157" s="139"/>
      <c r="N157" s="264"/>
      <c r="O157" s="265" t="str">
        <f t="shared" si="29"/>
        <v/>
      </c>
      <c r="P157" s="264"/>
      <c r="Q157" s="266" t="str">
        <f t="shared" si="30"/>
        <v/>
      </c>
      <c r="R157" s="264"/>
      <c r="S157" s="267" t="str">
        <f t="shared" si="31"/>
        <v/>
      </c>
      <c r="T157" s="268">
        <f ca="1">SUMIF($N$8:S$9,"QUANT.",N157:S157)</f>
        <v>0</v>
      </c>
      <c r="U157" s="269">
        <f t="shared" ca="1" si="26"/>
        <v>0</v>
      </c>
      <c r="V157" s="281" t="str">
        <f t="shared" si="28"/>
        <v/>
      </c>
      <c r="W157" s="282">
        <f t="shared" ca="1" si="32"/>
        <v>0</v>
      </c>
      <c r="X157" s="282" t="e">
        <f t="shared" ca="1" si="33"/>
        <v>#VALUE!</v>
      </c>
      <c r="Y157" s="139"/>
      <c r="Z157" s="139"/>
      <c r="AA157" s="139"/>
      <c r="AB157" s="139"/>
      <c r="AC157" s="139"/>
      <c r="AD157" s="139"/>
      <c r="AE157" s="139"/>
      <c r="AF157" s="139"/>
      <c r="AG157" s="139"/>
      <c r="AH157" s="139"/>
      <c r="AI157" s="139"/>
      <c r="AJ157" s="140">
        <f t="shared" si="25"/>
        <v>0</v>
      </c>
      <c r="AK157" s="140">
        <v>0</v>
      </c>
    </row>
    <row r="158" spans="1:37" s="141" customFormat="1" ht="15" customHeight="1">
      <c r="A158" s="220"/>
      <c r="B158" s="221"/>
      <c r="C158" s="222" t="str">
        <f>IF($B158="","",IFERROR(VLOOKUP($B158,#REF!,2,0),IFERROR(VLOOKUP($B158,'COMPOSIÇÕES COMPLEMENTARES '!$C:$K,2,0),"")))</f>
        <v/>
      </c>
      <c r="D158" s="223" t="str">
        <f>IF($B158="","",IFERROR(VLOOKUP($B158,#REF!,3,0),IFERROR(VLOOKUP($B158,'COMPOSIÇÕES COMPLEMENTARES '!$C:$K,3,0),"")))</f>
        <v/>
      </c>
      <c r="E158" s="224"/>
      <c r="F158" s="225" t="str">
        <f>IF($B158="","",IFERROR(VLOOKUP($B158,#REF!,4,0),IFERROR(VLOOKUP($B158,'COMPOSIÇÕES COMPLEMENTARES '!$C:$K,6,0),"")))</f>
        <v/>
      </c>
      <c r="G158" s="225" t="str">
        <f>IF($B158="","",IFERROR(VLOOKUP($B158,#REF!,5,0),IFERROR(VLOOKUP($B158,'COMPOSIÇÕES COMPLEMENTARES '!$C:$K,7,0),"")))</f>
        <v/>
      </c>
      <c r="H158" s="225" t="str">
        <f t="shared" si="27"/>
        <v/>
      </c>
      <c r="I158" s="225" t="str">
        <f t="shared" si="34"/>
        <v/>
      </c>
      <c r="J158" s="225" t="str">
        <f t="shared" si="35"/>
        <v/>
      </c>
      <c r="K158" s="225" t="str">
        <f t="shared" si="36"/>
        <v/>
      </c>
      <c r="L158" s="225"/>
      <c r="M158" s="139"/>
      <c r="N158" s="264"/>
      <c r="O158" s="265" t="str">
        <f t="shared" si="29"/>
        <v/>
      </c>
      <c r="P158" s="264"/>
      <c r="Q158" s="266" t="str">
        <f t="shared" si="30"/>
        <v/>
      </c>
      <c r="R158" s="264"/>
      <c r="S158" s="267" t="str">
        <f t="shared" si="31"/>
        <v/>
      </c>
      <c r="T158" s="268">
        <f ca="1">SUMIF($N$8:S$9,"QUANT.",N158:S158)</f>
        <v>0</v>
      </c>
      <c r="U158" s="269">
        <f t="shared" ca="1" si="26"/>
        <v>0</v>
      </c>
      <c r="V158" s="281" t="str">
        <f t="shared" si="28"/>
        <v/>
      </c>
      <c r="W158" s="282">
        <f t="shared" ca="1" si="32"/>
        <v>0</v>
      </c>
      <c r="X158" s="282" t="e">
        <f t="shared" ca="1" si="33"/>
        <v>#VALUE!</v>
      </c>
      <c r="Y158" s="139"/>
      <c r="Z158" s="139"/>
      <c r="AA158" s="139"/>
      <c r="AB158" s="139"/>
      <c r="AC158" s="139"/>
      <c r="AD158" s="139"/>
      <c r="AE158" s="139"/>
      <c r="AF158" s="139"/>
      <c r="AG158" s="139"/>
      <c r="AH158" s="139"/>
      <c r="AI158" s="139"/>
      <c r="AJ158" s="140">
        <f t="shared" ref="AJ158:AJ221" si="37">B158-AK158</f>
        <v>0</v>
      </c>
      <c r="AK158" s="140">
        <v>0</v>
      </c>
    </row>
    <row r="159" spans="1:37" s="141" customFormat="1" ht="15" customHeight="1">
      <c r="A159" s="220"/>
      <c r="B159" s="221"/>
      <c r="C159" s="222" t="str">
        <f>IF($B159="","",IFERROR(VLOOKUP($B159,#REF!,2,0),IFERROR(VLOOKUP($B159,'COMPOSIÇÕES COMPLEMENTARES '!$C:$K,2,0),"")))</f>
        <v/>
      </c>
      <c r="D159" s="223" t="str">
        <f>IF($B159="","",IFERROR(VLOOKUP($B159,#REF!,3,0),IFERROR(VLOOKUP($B159,'COMPOSIÇÕES COMPLEMENTARES '!$C:$K,3,0),"")))</f>
        <v/>
      </c>
      <c r="E159" s="224"/>
      <c r="F159" s="225" t="str">
        <f>IF($B159="","",IFERROR(VLOOKUP($B159,#REF!,4,0),IFERROR(VLOOKUP($B159,'COMPOSIÇÕES COMPLEMENTARES '!$C:$K,6,0),"")))</f>
        <v/>
      </c>
      <c r="G159" s="225" t="str">
        <f>IF($B159="","",IFERROR(VLOOKUP($B159,#REF!,5,0),IFERROR(VLOOKUP($B159,'COMPOSIÇÕES COMPLEMENTARES '!$C:$K,7,0),"")))</f>
        <v/>
      </c>
      <c r="H159" s="225" t="str">
        <f t="shared" si="27"/>
        <v/>
      </c>
      <c r="I159" s="225" t="str">
        <f t="shared" si="34"/>
        <v/>
      </c>
      <c r="J159" s="225" t="str">
        <f t="shared" si="35"/>
        <v/>
      </c>
      <c r="K159" s="225" t="str">
        <f t="shared" si="36"/>
        <v/>
      </c>
      <c r="L159" s="225"/>
      <c r="M159" s="139"/>
      <c r="N159" s="264"/>
      <c r="O159" s="265" t="str">
        <f t="shared" si="29"/>
        <v/>
      </c>
      <c r="P159" s="264"/>
      <c r="Q159" s="266" t="str">
        <f t="shared" si="30"/>
        <v/>
      </c>
      <c r="R159" s="264"/>
      <c r="S159" s="267" t="str">
        <f t="shared" si="31"/>
        <v/>
      </c>
      <c r="T159" s="268">
        <f ca="1">SUMIF($N$8:S$9,"QUANT.",N159:S159)</f>
        <v>0</v>
      </c>
      <c r="U159" s="269">
        <f t="shared" ca="1" si="26"/>
        <v>0</v>
      </c>
      <c r="V159" s="281" t="str">
        <f t="shared" si="28"/>
        <v/>
      </c>
      <c r="W159" s="282">
        <f t="shared" ca="1" si="32"/>
        <v>0</v>
      </c>
      <c r="X159" s="282" t="e">
        <f t="shared" ca="1" si="33"/>
        <v>#VALUE!</v>
      </c>
      <c r="Y159" s="139"/>
      <c r="Z159" s="139"/>
      <c r="AA159" s="139"/>
      <c r="AB159" s="139"/>
      <c r="AC159" s="139"/>
      <c r="AD159" s="139"/>
      <c r="AE159" s="139"/>
      <c r="AF159" s="139"/>
      <c r="AG159" s="139"/>
      <c r="AH159" s="139"/>
      <c r="AI159" s="139"/>
      <c r="AJ159" s="140">
        <f t="shared" si="37"/>
        <v>0</v>
      </c>
      <c r="AK159" s="140">
        <v>0</v>
      </c>
    </row>
    <row r="160" spans="1:37" s="141" customFormat="1" ht="15" customHeight="1">
      <c r="A160" s="220"/>
      <c r="B160" s="221"/>
      <c r="C160" s="222" t="str">
        <f>IF($B160="","",IFERROR(VLOOKUP($B160,#REF!,2,0),IFERROR(VLOOKUP($B160,'COMPOSIÇÕES COMPLEMENTARES '!$C:$K,2,0),"")))</f>
        <v/>
      </c>
      <c r="D160" s="223" t="str">
        <f>IF($B160="","",IFERROR(VLOOKUP($B160,#REF!,3,0),IFERROR(VLOOKUP($B160,'COMPOSIÇÕES COMPLEMENTARES '!$C:$K,3,0),"")))</f>
        <v/>
      </c>
      <c r="E160" s="224"/>
      <c r="F160" s="225" t="str">
        <f>IF($B160="","",IFERROR(VLOOKUP($B160,#REF!,4,0),IFERROR(VLOOKUP($B160,'COMPOSIÇÕES COMPLEMENTARES '!$C:$K,6,0),"")))</f>
        <v/>
      </c>
      <c r="G160" s="225" t="str">
        <f>IF($B160="","",IFERROR(VLOOKUP($B160,#REF!,5,0),IFERROR(VLOOKUP($B160,'COMPOSIÇÕES COMPLEMENTARES '!$C:$K,7,0),"")))</f>
        <v/>
      </c>
      <c r="H160" s="225" t="str">
        <f t="shared" si="27"/>
        <v/>
      </c>
      <c r="I160" s="225" t="str">
        <f t="shared" si="34"/>
        <v/>
      </c>
      <c r="J160" s="225" t="str">
        <f t="shared" si="35"/>
        <v/>
      </c>
      <c r="K160" s="225" t="str">
        <f t="shared" si="36"/>
        <v/>
      </c>
      <c r="L160" s="225"/>
      <c r="M160" s="139"/>
      <c r="N160" s="264"/>
      <c r="O160" s="265" t="str">
        <f t="shared" si="29"/>
        <v/>
      </c>
      <c r="P160" s="264"/>
      <c r="Q160" s="266" t="str">
        <f t="shared" si="30"/>
        <v/>
      </c>
      <c r="R160" s="264"/>
      <c r="S160" s="267" t="str">
        <f t="shared" si="31"/>
        <v/>
      </c>
      <c r="T160" s="268">
        <f ca="1">SUMIF($N$8:S$9,"QUANT.",N160:S160)</f>
        <v>0</v>
      </c>
      <c r="U160" s="269">
        <f t="shared" ca="1" si="26"/>
        <v>0</v>
      </c>
      <c r="V160" s="281" t="str">
        <f t="shared" si="28"/>
        <v/>
      </c>
      <c r="W160" s="282">
        <f t="shared" ca="1" si="32"/>
        <v>0</v>
      </c>
      <c r="X160" s="282" t="e">
        <f t="shared" ca="1" si="33"/>
        <v>#VALUE!</v>
      </c>
      <c r="Y160" s="139"/>
      <c r="Z160" s="139"/>
      <c r="AA160" s="139"/>
      <c r="AB160" s="139"/>
      <c r="AC160" s="139"/>
      <c r="AD160" s="139"/>
      <c r="AE160" s="139"/>
      <c r="AF160" s="139"/>
      <c r="AG160" s="139"/>
      <c r="AH160" s="139"/>
      <c r="AI160" s="139"/>
      <c r="AJ160" s="140">
        <f t="shared" si="37"/>
        <v>0</v>
      </c>
      <c r="AK160" s="140">
        <v>0</v>
      </c>
    </row>
    <row r="161" spans="1:37" s="141" customFormat="1" ht="15" customHeight="1">
      <c r="A161" s="220"/>
      <c r="B161" s="221"/>
      <c r="C161" s="222" t="str">
        <f>IF($B161="","",IFERROR(VLOOKUP($B161,#REF!,2,0),IFERROR(VLOOKUP($B161,'COMPOSIÇÕES COMPLEMENTARES '!$C:$K,2,0),"")))</f>
        <v/>
      </c>
      <c r="D161" s="223" t="str">
        <f>IF($B161="","",IFERROR(VLOOKUP($B161,#REF!,3,0),IFERROR(VLOOKUP($B161,'COMPOSIÇÕES COMPLEMENTARES '!$C:$K,3,0),"")))</f>
        <v/>
      </c>
      <c r="E161" s="224"/>
      <c r="F161" s="225" t="str">
        <f>IF($B161="","",IFERROR(VLOOKUP($B161,#REF!,4,0),IFERROR(VLOOKUP($B161,'COMPOSIÇÕES COMPLEMENTARES '!$C:$K,6,0),"")))</f>
        <v/>
      </c>
      <c r="G161" s="225" t="str">
        <f>IF($B161="","",IFERROR(VLOOKUP($B161,#REF!,5,0),IFERROR(VLOOKUP($B161,'COMPOSIÇÕES COMPLEMENTARES '!$C:$K,7,0),"")))</f>
        <v/>
      </c>
      <c r="H161" s="225" t="str">
        <f t="shared" si="27"/>
        <v/>
      </c>
      <c r="I161" s="225" t="str">
        <f t="shared" si="34"/>
        <v/>
      </c>
      <c r="J161" s="225" t="str">
        <f t="shared" si="35"/>
        <v/>
      </c>
      <c r="K161" s="225" t="str">
        <f t="shared" si="36"/>
        <v/>
      </c>
      <c r="L161" s="225"/>
      <c r="M161" s="139"/>
      <c r="N161" s="264"/>
      <c r="O161" s="265" t="str">
        <f t="shared" si="29"/>
        <v/>
      </c>
      <c r="P161" s="264"/>
      <c r="Q161" s="266" t="str">
        <f t="shared" si="30"/>
        <v/>
      </c>
      <c r="R161" s="264"/>
      <c r="S161" s="267" t="str">
        <f t="shared" si="31"/>
        <v/>
      </c>
      <c r="T161" s="268">
        <f ca="1">SUMIF($N$8:S$9,"QUANT.",N161:S161)</f>
        <v>0</v>
      </c>
      <c r="U161" s="269">
        <f t="shared" ca="1" si="26"/>
        <v>0</v>
      </c>
      <c r="V161" s="281" t="str">
        <f t="shared" si="28"/>
        <v/>
      </c>
      <c r="W161" s="282">
        <f t="shared" ca="1" si="32"/>
        <v>0</v>
      </c>
      <c r="X161" s="282" t="e">
        <f t="shared" ca="1" si="33"/>
        <v>#VALUE!</v>
      </c>
      <c r="Y161" s="139"/>
      <c r="Z161" s="139"/>
      <c r="AA161" s="139"/>
      <c r="AB161" s="139"/>
      <c r="AC161" s="139"/>
      <c r="AD161" s="139"/>
      <c r="AE161" s="139"/>
      <c r="AF161" s="139"/>
      <c r="AG161" s="139"/>
      <c r="AH161" s="139"/>
      <c r="AI161" s="139"/>
      <c r="AJ161" s="140">
        <f t="shared" si="37"/>
        <v>0</v>
      </c>
      <c r="AK161" s="140">
        <v>0</v>
      </c>
    </row>
    <row r="162" spans="1:37" s="141" customFormat="1" ht="15" customHeight="1">
      <c r="A162" s="220"/>
      <c r="B162" s="221"/>
      <c r="C162" s="222" t="str">
        <f>IF($B162="","",IFERROR(VLOOKUP($B162,#REF!,2,0),IFERROR(VLOOKUP($B162,'COMPOSIÇÕES COMPLEMENTARES '!$C:$K,2,0),"")))</f>
        <v/>
      </c>
      <c r="D162" s="223" t="str">
        <f>IF($B162="","",IFERROR(VLOOKUP($B162,#REF!,3,0),IFERROR(VLOOKUP($B162,'COMPOSIÇÕES COMPLEMENTARES '!$C:$K,3,0),"")))</f>
        <v/>
      </c>
      <c r="E162" s="224"/>
      <c r="F162" s="225" t="str">
        <f>IF($B162="","",IFERROR(VLOOKUP($B162,#REF!,4,0),IFERROR(VLOOKUP($B162,'COMPOSIÇÕES COMPLEMENTARES '!$C:$K,6,0),"")))</f>
        <v/>
      </c>
      <c r="G162" s="225" t="str">
        <f>IF($B162="","",IFERROR(VLOOKUP($B162,#REF!,5,0),IFERROR(VLOOKUP($B162,'COMPOSIÇÕES COMPLEMENTARES '!$C:$K,7,0),"")))</f>
        <v/>
      </c>
      <c r="H162" s="225" t="str">
        <f t="shared" si="27"/>
        <v/>
      </c>
      <c r="I162" s="225" t="str">
        <f t="shared" si="34"/>
        <v/>
      </c>
      <c r="J162" s="225" t="str">
        <f t="shared" si="35"/>
        <v/>
      </c>
      <c r="K162" s="225" t="str">
        <f t="shared" si="36"/>
        <v/>
      </c>
      <c r="L162" s="225"/>
      <c r="M162" s="139"/>
      <c r="N162" s="264"/>
      <c r="O162" s="265" t="str">
        <f t="shared" si="29"/>
        <v/>
      </c>
      <c r="P162" s="264"/>
      <c r="Q162" s="266" t="str">
        <f t="shared" si="30"/>
        <v/>
      </c>
      <c r="R162" s="264"/>
      <c r="S162" s="267" t="str">
        <f t="shared" si="31"/>
        <v/>
      </c>
      <c r="T162" s="268">
        <f ca="1">SUMIF($N$8:S$9,"QUANT.",N162:S162)</f>
        <v>0</v>
      </c>
      <c r="U162" s="269">
        <f t="shared" ca="1" si="26"/>
        <v>0</v>
      </c>
      <c r="V162" s="281" t="str">
        <f t="shared" si="28"/>
        <v/>
      </c>
      <c r="W162" s="282">
        <f t="shared" ca="1" si="32"/>
        <v>0</v>
      </c>
      <c r="X162" s="282" t="e">
        <f t="shared" ca="1" si="33"/>
        <v>#VALUE!</v>
      </c>
      <c r="Y162" s="139"/>
      <c r="Z162" s="139"/>
      <c r="AA162" s="139"/>
      <c r="AB162" s="139"/>
      <c r="AC162" s="139"/>
      <c r="AD162" s="139"/>
      <c r="AE162" s="139"/>
      <c r="AF162" s="139"/>
      <c r="AG162" s="139"/>
      <c r="AH162" s="139"/>
      <c r="AI162" s="139"/>
      <c r="AJ162" s="140">
        <f t="shared" si="37"/>
        <v>0</v>
      </c>
      <c r="AK162" s="140">
        <v>0</v>
      </c>
    </row>
    <row r="163" spans="1:37" s="141" customFormat="1" ht="15" customHeight="1">
      <c r="A163" s="220"/>
      <c r="B163" s="221"/>
      <c r="C163" s="222" t="str">
        <f>IF($B163="","",IFERROR(VLOOKUP($B163,#REF!,2,0),IFERROR(VLOOKUP($B163,'COMPOSIÇÕES COMPLEMENTARES '!$C:$K,2,0),"")))</f>
        <v/>
      </c>
      <c r="D163" s="223" t="str">
        <f>IF($B163="","",IFERROR(VLOOKUP($B163,#REF!,3,0),IFERROR(VLOOKUP($B163,'COMPOSIÇÕES COMPLEMENTARES '!$C:$K,3,0),"")))</f>
        <v/>
      </c>
      <c r="E163" s="224"/>
      <c r="F163" s="225" t="str">
        <f>IF($B163="","",IFERROR(VLOOKUP($B163,#REF!,4,0),IFERROR(VLOOKUP($B163,'COMPOSIÇÕES COMPLEMENTARES '!$C:$K,6,0),"")))</f>
        <v/>
      </c>
      <c r="G163" s="225" t="str">
        <f>IF($B163="","",IFERROR(VLOOKUP($B163,#REF!,5,0),IFERROR(VLOOKUP($B163,'COMPOSIÇÕES COMPLEMENTARES '!$C:$K,7,0),"")))</f>
        <v/>
      </c>
      <c r="H163" s="225" t="str">
        <f t="shared" si="27"/>
        <v/>
      </c>
      <c r="I163" s="225" t="str">
        <f t="shared" si="34"/>
        <v/>
      </c>
      <c r="J163" s="225" t="str">
        <f t="shared" si="35"/>
        <v/>
      </c>
      <c r="K163" s="225" t="str">
        <f t="shared" si="36"/>
        <v/>
      </c>
      <c r="L163" s="225"/>
      <c r="M163" s="139"/>
      <c r="N163" s="264"/>
      <c r="O163" s="265" t="str">
        <f t="shared" si="29"/>
        <v/>
      </c>
      <c r="P163" s="264"/>
      <c r="Q163" s="266" t="str">
        <f t="shared" si="30"/>
        <v/>
      </c>
      <c r="R163" s="264"/>
      <c r="S163" s="267" t="str">
        <f t="shared" si="31"/>
        <v/>
      </c>
      <c r="T163" s="268">
        <f ca="1">SUMIF($N$8:S$9,"QUANT.",N163:S163)</f>
        <v>0</v>
      </c>
      <c r="U163" s="269">
        <f t="shared" ca="1" si="26"/>
        <v>0</v>
      </c>
      <c r="V163" s="281" t="str">
        <f t="shared" si="28"/>
        <v/>
      </c>
      <c r="W163" s="282">
        <f t="shared" ca="1" si="32"/>
        <v>0</v>
      </c>
      <c r="X163" s="282" t="e">
        <f t="shared" ca="1" si="33"/>
        <v>#VALUE!</v>
      </c>
      <c r="Y163" s="139"/>
      <c r="Z163" s="139"/>
      <c r="AA163" s="139"/>
      <c r="AB163" s="139"/>
      <c r="AC163" s="139"/>
      <c r="AD163" s="139"/>
      <c r="AE163" s="139"/>
      <c r="AF163" s="139"/>
      <c r="AG163" s="139"/>
      <c r="AH163" s="139"/>
      <c r="AI163" s="139"/>
      <c r="AJ163" s="140">
        <f t="shared" si="37"/>
        <v>0</v>
      </c>
      <c r="AK163" s="140">
        <v>0</v>
      </c>
    </row>
    <row r="164" spans="1:37" s="141" customFormat="1" ht="15" customHeight="1">
      <c r="A164" s="220"/>
      <c r="B164" s="221"/>
      <c r="C164" s="222" t="str">
        <f>IF($B164="","",IFERROR(VLOOKUP($B164,#REF!,2,0),IFERROR(VLOOKUP($B164,'COMPOSIÇÕES COMPLEMENTARES '!$C:$K,2,0),"")))</f>
        <v/>
      </c>
      <c r="D164" s="223" t="str">
        <f>IF($B164="","",IFERROR(VLOOKUP($B164,#REF!,3,0),IFERROR(VLOOKUP($B164,'COMPOSIÇÕES COMPLEMENTARES '!$C:$K,3,0),"")))</f>
        <v/>
      </c>
      <c r="E164" s="224"/>
      <c r="F164" s="225" t="str">
        <f>IF($B164="","",IFERROR(VLOOKUP($B164,#REF!,4,0),IFERROR(VLOOKUP($B164,'COMPOSIÇÕES COMPLEMENTARES '!$C:$K,6,0),"")))</f>
        <v/>
      </c>
      <c r="G164" s="225" t="str">
        <f>IF($B164="","",IFERROR(VLOOKUP($B164,#REF!,5,0),IFERROR(VLOOKUP($B164,'COMPOSIÇÕES COMPLEMENTARES '!$C:$K,7,0),"")))</f>
        <v/>
      </c>
      <c r="H164" s="225" t="str">
        <f t="shared" si="27"/>
        <v/>
      </c>
      <c r="I164" s="225" t="str">
        <f t="shared" si="34"/>
        <v/>
      </c>
      <c r="J164" s="225" t="str">
        <f t="shared" si="35"/>
        <v/>
      </c>
      <c r="K164" s="225" t="str">
        <f t="shared" si="36"/>
        <v/>
      </c>
      <c r="L164" s="225"/>
      <c r="M164" s="139"/>
      <c r="N164" s="264"/>
      <c r="O164" s="265" t="str">
        <f t="shared" si="29"/>
        <v/>
      </c>
      <c r="P164" s="264"/>
      <c r="Q164" s="266" t="str">
        <f t="shared" si="30"/>
        <v/>
      </c>
      <c r="R164" s="264"/>
      <c r="S164" s="267" t="str">
        <f t="shared" si="31"/>
        <v/>
      </c>
      <c r="T164" s="268">
        <f ca="1">SUMIF($N$8:S$9,"QUANT.",N164:S164)</f>
        <v>0</v>
      </c>
      <c r="U164" s="269">
        <f t="shared" ca="1" si="26"/>
        <v>0</v>
      </c>
      <c r="V164" s="281" t="str">
        <f t="shared" si="28"/>
        <v/>
      </c>
      <c r="W164" s="282">
        <f t="shared" ca="1" si="32"/>
        <v>0</v>
      </c>
      <c r="X164" s="282" t="e">
        <f t="shared" ca="1" si="33"/>
        <v>#VALUE!</v>
      </c>
      <c r="Y164" s="139"/>
      <c r="Z164" s="139"/>
      <c r="AA164" s="139"/>
      <c r="AB164" s="139"/>
      <c r="AC164" s="139"/>
      <c r="AD164" s="139"/>
      <c r="AE164" s="139"/>
      <c r="AF164" s="139"/>
      <c r="AG164" s="139"/>
      <c r="AH164" s="139"/>
      <c r="AI164" s="139"/>
      <c r="AJ164" s="140">
        <f t="shared" si="37"/>
        <v>0</v>
      </c>
      <c r="AK164" s="140">
        <v>0</v>
      </c>
    </row>
    <row r="165" spans="1:37" s="141" customFormat="1" ht="15" customHeight="1">
      <c r="A165" s="220"/>
      <c r="B165" s="221"/>
      <c r="C165" s="222" t="str">
        <f>IF($B165="","",IFERROR(VLOOKUP($B165,#REF!,2,0),IFERROR(VLOOKUP($B165,'COMPOSIÇÕES COMPLEMENTARES '!$C:$K,2,0),"")))</f>
        <v/>
      </c>
      <c r="D165" s="223" t="str">
        <f>IF($B165="","",IFERROR(VLOOKUP($B165,#REF!,3,0),IFERROR(VLOOKUP($B165,'COMPOSIÇÕES COMPLEMENTARES '!$C:$K,3,0),"")))</f>
        <v/>
      </c>
      <c r="E165" s="224"/>
      <c r="F165" s="225" t="str">
        <f>IF($B165="","",IFERROR(VLOOKUP($B165,#REF!,4,0),IFERROR(VLOOKUP($B165,'COMPOSIÇÕES COMPLEMENTARES '!$C:$K,6,0),"")))</f>
        <v/>
      </c>
      <c r="G165" s="225" t="str">
        <f>IF($B165="","",IFERROR(VLOOKUP($B165,#REF!,5,0),IFERROR(VLOOKUP($B165,'COMPOSIÇÕES COMPLEMENTARES '!$C:$K,7,0),"")))</f>
        <v/>
      </c>
      <c r="H165" s="225" t="str">
        <f t="shared" si="27"/>
        <v/>
      </c>
      <c r="I165" s="225" t="str">
        <f t="shared" si="34"/>
        <v/>
      </c>
      <c r="J165" s="225" t="str">
        <f t="shared" si="35"/>
        <v/>
      </c>
      <c r="K165" s="225" t="str">
        <f t="shared" si="36"/>
        <v/>
      </c>
      <c r="L165" s="225"/>
      <c r="M165" s="139"/>
      <c r="N165" s="264"/>
      <c r="O165" s="265" t="str">
        <f t="shared" si="29"/>
        <v/>
      </c>
      <c r="P165" s="264"/>
      <c r="Q165" s="266" t="str">
        <f t="shared" si="30"/>
        <v/>
      </c>
      <c r="R165" s="264"/>
      <c r="S165" s="267" t="str">
        <f t="shared" si="31"/>
        <v/>
      </c>
      <c r="T165" s="268">
        <f ca="1">SUMIF($N$8:S$9,"QUANT.",N165:S165)</f>
        <v>0</v>
      </c>
      <c r="U165" s="269">
        <f t="shared" ca="1" si="26"/>
        <v>0</v>
      </c>
      <c r="V165" s="281" t="str">
        <f t="shared" si="28"/>
        <v/>
      </c>
      <c r="W165" s="282">
        <f t="shared" ca="1" si="32"/>
        <v>0</v>
      </c>
      <c r="X165" s="282" t="e">
        <f t="shared" ca="1" si="33"/>
        <v>#VALUE!</v>
      </c>
      <c r="Y165" s="139"/>
      <c r="Z165" s="139"/>
      <c r="AA165" s="139"/>
      <c r="AB165" s="139"/>
      <c r="AC165" s="139"/>
      <c r="AD165" s="139"/>
      <c r="AE165" s="139"/>
      <c r="AF165" s="139"/>
      <c r="AG165" s="139"/>
      <c r="AH165" s="139"/>
      <c r="AI165" s="139"/>
      <c r="AJ165" s="140">
        <f t="shared" si="37"/>
        <v>0</v>
      </c>
      <c r="AK165" s="140">
        <v>0</v>
      </c>
    </row>
    <row r="166" spans="1:37" s="141" customFormat="1" ht="15" customHeight="1">
      <c r="A166" s="220"/>
      <c r="B166" s="221"/>
      <c r="C166" s="222" t="str">
        <f>IF($B166="","",IFERROR(VLOOKUP($B166,#REF!,2,0),IFERROR(VLOOKUP($B166,'COMPOSIÇÕES COMPLEMENTARES '!$C:$K,2,0),"")))</f>
        <v/>
      </c>
      <c r="D166" s="223" t="str">
        <f>IF($B166="","",IFERROR(VLOOKUP($B166,#REF!,3,0),IFERROR(VLOOKUP($B166,'COMPOSIÇÕES COMPLEMENTARES '!$C:$K,3,0),"")))</f>
        <v/>
      </c>
      <c r="E166" s="224"/>
      <c r="F166" s="225" t="str">
        <f>IF($B166="","",IFERROR(VLOOKUP($B166,#REF!,4,0),IFERROR(VLOOKUP($B166,'COMPOSIÇÕES COMPLEMENTARES '!$C:$K,6,0),"")))</f>
        <v/>
      </c>
      <c r="G166" s="225" t="str">
        <f>IF($B166="","",IFERROR(VLOOKUP($B166,#REF!,5,0),IFERROR(VLOOKUP($B166,'COMPOSIÇÕES COMPLEMENTARES '!$C:$K,7,0),"")))</f>
        <v/>
      </c>
      <c r="H166" s="225" t="str">
        <f t="shared" si="27"/>
        <v/>
      </c>
      <c r="I166" s="225" t="str">
        <f t="shared" si="34"/>
        <v/>
      </c>
      <c r="J166" s="225" t="str">
        <f t="shared" si="35"/>
        <v/>
      </c>
      <c r="K166" s="225" t="str">
        <f t="shared" si="36"/>
        <v/>
      </c>
      <c r="L166" s="225"/>
      <c r="M166" s="139"/>
      <c r="N166" s="264"/>
      <c r="O166" s="265" t="str">
        <f t="shared" si="29"/>
        <v/>
      </c>
      <c r="P166" s="264"/>
      <c r="Q166" s="266" t="str">
        <f t="shared" si="30"/>
        <v/>
      </c>
      <c r="R166" s="264"/>
      <c r="S166" s="267" t="str">
        <f t="shared" si="31"/>
        <v/>
      </c>
      <c r="T166" s="268">
        <f ca="1">SUMIF($N$8:S$9,"QUANT.",N166:S166)</f>
        <v>0</v>
      </c>
      <c r="U166" s="269">
        <f t="shared" ca="1" si="26"/>
        <v>0</v>
      </c>
      <c r="V166" s="281" t="str">
        <f t="shared" si="28"/>
        <v/>
      </c>
      <c r="W166" s="282">
        <f t="shared" ca="1" si="32"/>
        <v>0</v>
      </c>
      <c r="X166" s="282" t="e">
        <f t="shared" ca="1" si="33"/>
        <v>#VALUE!</v>
      </c>
      <c r="Y166" s="139"/>
      <c r="Z166" s="139"/>
      <c r="AA166" s="139"/>
      <c r="AB166" s="139"/>
      <c r="AC166" s="139"/>
      <c r="AD166" s="139"/>
      <c r="AE166" s="139"/>
      <c r="AF166" s="139"/>
      <c r="AG166" s="139"/>
      <c r="AH166" s="139"/>
      <c r="AI166" s="139"/>
      <c r="AJ166" s="140">
        <f t="shared" si="37"/>
        <v>0</v>
      </c>
      <c r="AK166" s="140">
        <v>0</v>
      </c>
    </row>
    <row r="167" spans="1:37" s="141" customFormat="1" ht="15" customHeight="1">
      <c r="A167" s="220"/>
      <c r="B167" s="221"/>
      <c r="C167" s="222" t="str">
        <f>IF($B167="","",IFERROR(VLOOKUP($B167,#REF!,2,0),IFERROR(VLOOKUP($B167,'COMPOSIÇÕES COMPLEMENTARES '!$C:$K,2,0),"")))</f>
        <v/>
      </c>
      <c r="D167" s="223" t="str">
        <f>IF($B167="","",IFERROR(VLOOKUP($B167,#REF!,3,0),IFERROR(VLOOKUP($B167,'COMPOSIÇÕES COMPLEMENTARES '!$C:$K,3,0),"")))</f>
        <v/>
      </c>
      <c r="E167" s="224"/>
      <c r="F167" s="225" t="str">
        <f>IF($B167="","",IFERROR(VLOOKUP($B167,#REF!,4,0),IFERROR(VLOOKUP($B167,'COMPOSIÇÕES COMPLEMENTARES '!$C:$K,6,0),"")))</f>
        <v/>
      </c>
      <c r="G167" s="225" t="str">
        <f>IF($B167="","",IFERROR(VLOOKUP($B167,#REF!,5,0),IFERROR(VLOOKUP($B167,'COMPOSIÇÕES COMPLEMENTARES '!$C:$K,7,0),"")))</f>
        <v/>
      </c>
      <c r="H167" s="225" t="str">
        <f t="shared" si="27"/>
        <v/>
      </c>
      <c r="I167" s="225" t="str">
        <f t="shared" si="34"/>
        <v/>
      </c>
      <c r="J167" s="225" t="str">
        <f t="shared" si="35"/>
        <v/>
      </c>
      <c r="K167" s="225" t="str">
        <f t="shared" si="36"/>
        <v/>
      </c>
      <c r="L167" s="225"/>
      <c r="M167" s="139"/>
      <c r="N167" s="264"/>
      <c r="O167" s="265" t="str">
        <f t="shared" si="29"/>
        <v/>
      </c>
      <c r="P167" s="264"/>
      <c r="Q167" s="266" t="str">
        <f t="shared" si="30"/>
        <v/>
      </c>
      <c r="R167" s="264"/>
      <c r="S167" s="267" t="str">
        <f t="shared" si="31"/>
        <v/>
      </c>
      <c r="T167" s="268">
        <f ca="1">SUMIF($N$8:S$9,"QUANT.",N167:S167)</f>
        <v>0</v>
      </c>
      <c r="U167" s="269">
        <f t="shared" ca="1" si="26"/>
        <v>0</v>
      </c>
      <c r="V167" s="281" t="str">
        <f t="shared" si="28"/>
        <v/>
      </c>
      <c r="W167" s="282">
        <f t="shared" ca="1" si="32"/>
        <v>0</v>
      </c>
      <c r="X167" s="282" t="e">
        <f t="shared" ca="1" si="33"/>
        <v>#VALUE!</v>
      </c>
      <c r="Y167" s="139"/>
      <c r="Z167" s="139"/>
      <c r="AA167" s="139"/>
      <c r="AB167" s="139"/>
      <c r="AC167" s="139"/>
      <c r="AD167" s="139"/>
      <c r="AE167" s="139"/>
      <c r="AF167" s="139"/>
      <c r="AG167" s="139"/>
      <c r="AH167" s="139"/>
      <c r="AI167" s="139"/>
      <c r="AJ167" s="140">
        <f t="shared" si="37"/>
        <v>0</v>
      </c>
      <c r="AK167" s="140">
        <v>0</v>
      </c>
    </row>
    <row r="168" spans="1:37" s="141" customFormat="1" ht="15" customHeight="1">
      <c r="A168" s="220"/>
      <c r="B168" s="221"/>
      <c r="C168" s="222" t="str">
        <f>IF($B168="","",IFERROR(VLOOKUP($B168,#REF!,2,0),IFERROR(VLOOKUP($B168,'COMPOSIÇÕES COMPLEMENTARES '!$C:$K,2,0),"")))</f>
        <v/>
      </c>
      <c r="D168" s="223" t="str">
        <f>IF($B168="","",IFERROR(VLOOKUP($B168,#REF!,3,0),IFERROR(VLOOKUP($B168,'COMPOSIÇÕES COMPLEMENTARES '!$C:$K,3,0),"")))</f>
        <v/>
      </c>
      <c r="E168" s="224"/>
      <c r="F168" s="225" t="str">
        <f>IF($B168="","",IFERROR(VLOOKUP($B168,#REF!,4,0),IFERROR(VLOOKUP($B168,'COMPOSIÇÕES COMPLEMENTARES '!$C:$K,6,0),"")))</f>
        <v/>
      </c>
      <c r="G168" s="225" t="str">
        <f>IF($B168="","",IFERROR(VLOOKUP($B168,#REF!,5,0),IFERROR(VLOOKUP($B168,'COMPOSIÇÕES COMPLEMENTARES '!$C:$K,7,0),"")))</f>
        <v/>
      </c>
      <c r="H168" s="225" t="str">
        <f t="shared" si="27"/>
        <v/>
      </c>
      <c r="I168" s="225" t="str">
        <f t="shared" si="34"/>
        <v/>
      </c>
      <c r="J168" s="225" t="str">
        <f t="shared" si="35"/>
        <v/>
      </c>
      <c r="K168" s="225" t="str">
        <f t="shared" si="36"/>
        <v/>
      </c>
      <c r="L168" s="225"/>
      <c r="M168" s="139"/>
      <c r="N168" s="264"/>
      <c r="O168" s="265" t="str">
        <f t="shared" si="29"/>
        <v/>
      </c>
      <c r="P168" s="264"/>
      <c r="Q168" s="266" t="str">
        <f t="shared" si="30"/>
        <v/>
      </c>
      <c r="R168" s="264"/>
      <c r="S168" s="267" t="str">
        <f t="shared" si="31"/>
        <v/>
      </c>
      <c r="T168" s="268">
        <f ca="1">SUMIF($N$8:S$9,"QUANT.",N168:S168)</f>
        <v>0</v>
      </c>
      <c r="U168" s="269">
        <f t="shared" ca="1" si="26"/>
        <v>0</v>
      </c>
      <c r="V168" s="281" t="str">
        <f t="shared" si="28"/>
        <v/>
      </c>
      <c r="W168" s="282">
        <f t="shared" ca="1" si="32"/>
        <v>0</v>
      </c>
      <c r="X168" s="282" t="e">
        <f t="shared" ca="1" si="33"/>
        <v>#VALUE!</v>
      </c>
      <c r="Y168" s="139"/>
      <c r="Z168" s="139"/>
      <c r="AA168" s="139"/>
      <c r="AB168" s="139"/>
      <c r="AC168" s="139"/>
      <c r="AD168" s="139"/>
      <c r="AE168" s="139"/>
      <c r="AF168" s="139"/>
      <c r="AG168" s="139"/>
      <c r="AH168" s="139"/>
      <c r="AI168" s="139"/>
      <c r="AJ168" s="140">
        <f t="shared" si="37"/>
        <v>0</v>
      </c>
      <c r="AK168" s="140">
        <v>0</v>
      </c>
    </row>
    <row r="169" spans="1:37" s="141" customFormat="1" ht="15" customHeight="1">
      <c r="A169" s="220"/>
      <c r="B169" s="221"/>
      <c r="C169" s="222" t="str">
        <f>IF($B169="","",IFERROR(VLOOKUP($B169,#REF!,2,0),IFERROR(VLOOKUP($B169,'COMPOSIÇÕES COMPLEMENTARES '!$C:$K,2,0),"")))</f>
        <v/>
      </c>
      <c r="D169" s="223" t="str">
        <f>IF($B169="","",IFERROR(VLOOKUP($B169,#REF!,3,0),IFERROR(VLOOKUP($B169,'COMPOSIÇÕES COMPLEMENTARES '!$C:$K,3,0),"")))</f>
        <v/>
      </c>
      <c r="E169" s="224"/>
      <c r="F169" s="225" t="str">
        <f>IF($B169="","",IFERROR(VLOOKUP($B169,#REF!,4,0),IFERROR(VLOOKUP($B169,'COMPOSIÇÕES COMPLEMENTARES '!$C:$K,6,0),"")))</f>
        <v/>
      </c>
      <c r="G169" s="225" t="str">
        <f>IF($B169="","",IFERROR(VLOOKUP($B169,#REF!,5,0),IFERROR(VLOOKUP($B169,'COMPOSIÇÕES COMPLEMENTARES '!$C:$K,7,0),"")))</f>
        <v/>
      </c>
      <c r="H169" s="225" t="str">
        <f t="shared" si="27"/>
        <v/>
      </c>
      <c r="I169" s="225" t="str">
        <f t="shared" si="34"/>
        <v/>
      </c>
      <c r="J169" s="225" t="str">
        <f t="shared" si="35"/>
        <v/>
      </c>
      <c r="K169" s="225" t="str">
        <f t="shared" si="36"/>
        <v/>
      </c>
      <c r="L169" s="225"/>
      <c r="M169" s="139"/>
      <c r="N169" s="264"/>
      <c r="O169" s="265" t="str">
        <f t="shared" si="29"/>
        <v/>
      </c>
      <c r="P169" s="264"/>
      <c r="Q169" s="266" t="str">
        <f t="shared" si="30"/>
        <v/>
      </c>
      <c r="R169" s="264"/>
      <c r="S169" s="267" t="str">
        <f t="shared" si="31"/>
        <v/>
      </c>
      <c r="T169" s="268">
        <f ca="1">SUMIF($N$8:S$9,"QUANT.",N169:S169)</f>
        <v>0</v>
      </c>
      <c r="U169" s="269">
        <f t="shared" ca="1" si="26"/>
        <v>0</v>
      </c>
      <c r="V169" s="281" t="str">
        <f t="shared" si="28"/>
        <v/>
      </c>
      <c r="W169" s="282">
        <f t="shared" ca="1" si="32"/>
        <v>0</v>
      </c>
      <c r="X169" s="282" t="e">
        <f t="shared" ca="1" si="33"/>
        <v>#VALUE!</v>
      </c>
      <c r="Y169" s="13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40">
        <f t="shared" si="37"/>
        <v>0</v>
      </c>
      <c r="AK169" s="140">
        <v>0</v>
      </c>
    </row>
    <row r="170" spans="1:37" s="141" customFormat="1" ht="15" customHeight="1">
      <c r="A170" s="220"/>
      <c r="B170" s="221"/>
      <c r="C170" s="222" t="str">
        <f>IF($B170="","",IFERROR(VLOOKUP($B170,#REF!,2,0),IFERROR(VLOOKUP($B170,'COMPOSIÇÕES COMPLEMENTARES '!$C:$K,2,0),"")))</f>
        <v/>
      </c>
      <c r="D170" s="223" t="str">
        <f>IF($B170="","",IFERROR(VLOOKUP($B170,#REF!,3,0),IFERROR(VLOOKUP($B170,'COMPOSIÇÕES COMPLEMENTARES '!$C:$K,3,0),"")))</f>
        <v/>
      </c>
      <c r="E170" s="224"/>
      <c r="F170" s="225" t="str">
        <f>IF($B170="","",IFERROR(VLOOKUP($B170,#REF!,4,0),IFERROR(VLOOKUP($B170,'COMPOSIÇÕES COMPLEMENTARES '!$C:$K,6,0),"")))</f>
        <v/>
      </c>
      <c r="G170" s="225" t="str">
        <f>IF($B170="","",IFERROR(VLOOKUP($B170,#REF!,5,0),IFERROR(VLOOKUP($B170,'COMPOSIÇÕES COMPLEMENTARES '!$C:$K,7,0),"")))</f>
        <v/>
      </c>
      <c r="H170" s="225" t="str">
        <f t="shared" si="27"/>
        <v/>
      </c>
      <c r="I170" s="225" t="str">
        <f t="shared" si="34"/>
        <v/>
      </c>
      <c r="J170" s="225" t="str">
        <f t="shared" si="35"/>
        <v/>
      </c>
      <c r="K170" s="225" t="str">
        <f t="shared" si="36"/>
        <v/>
      </c>
      <c r="L170" s="225"/>
      <c r="M170" s="139"/>
      <c r="N170" s="264"/>
      <c r="O170" s="265" t="str">
        <f t="shared" si="29"/>
        <v/>
      </c>
      <c r="P170" s="264"/>
      <c r="Q170" s="266" t="str">
        <f t="shared" si="30"/>
        <v/>
      </c>
      <c r="R170" s="264"/>
      <c r="S170" s="267" t="str">
        <f t="shared" si="31"/>
        <v/>
      </c>
      <c r="T170" s="268">
        <f ca="1">SUMIF($N$8:S$9,"QUANT.",N170:S170)</f>
        <v>0</v>
      </c>
      <c r="U170" s="269">
        <f t="shared" ca="1" si="26"/>
        <v>0</v>
      </c>
      <c r="V170" s="281" t="str">
        <f t="shared" si="28"/>
        <v/>
      </c>
      <c r="W170" s="282">
        <f t="shared" ca="1" si="32"/>
        <v>0</v>
      </c>
      <c r="X170" s="282" t="e">
        <f t="shared" ca="1" si="33"/>
        <v>#VALUE!</v>
      </c>
      <c r="Y170" s="139"/>
      <c r="Z170" s="139"/>
      <c r="AA170" s="139"/>
      <c r="AB170" s="139"/>
      <c r="AC170" s="139"/>
      <c r="AD170" s="139"/>
      <c r="AE170" s="139"/>
      <c r="AF170" s="139"/>
      <c r="AG170" s="139"/>
      <c r="AH170" s="139"/>
      <c r="AI170" s="139"/>
      <c r="AJ170" s="140">
        <f t="shared" si="37"/>
        <v>0</v>
      </c>
      <c r="AK170" s="140">
        <v>0</v>
      </c>
    </row>
    <row r="171" spans="1:37" s="141" customFormat="1" ht="15" customHeight="1">
      <c r="A171" s="220"/>
      <c r="B171" s="221"/>
      <c r="C171" s="222" t="str">
        <f>IF($B171="","",IFERROR(VLOOKUP($B171,#REF!,2,0),IFERROR(VLOOKUP($B171,'COMPOSIÇÕES COMPLEMENTARES '!$C:$K,2,0),"")))</f>
        <v/>
      </c>
      <c r="D171" s="223" t="str">
        <f>IF($B171="","",IFERROR(VLOOKUP($B171,#REF!,3,0),IFERROR(VLOOKUP($B171,'COMPOSIÇÕES COMPLEMENTARES '!$C:$K,3,0),"")))</f>
        <v/>
      </c>
      <c r="E171" s="224"/>
      <c r="F171" s="225" t="str">
        <f>IF($B171="","",IFERROR(VLOOKUP($B171,#REF!,4,0),IFERROR(VLOOKUP($B171,'COMPOSIÇÕES COMPLEMENTARES '!$C:$K,6,0),"")))</f>
        <v/>
      </c>
      <c r="G171" s="225" t="str">
        <f>IF($B171="","",IFERROR(VLOOKUP($B171,#REF!,5,0),IFERROR(VLOOKUP($B171,'COMPOSIÇÕES COMPLEMENTARES '!$C:$K,7,0),"")))</f>
        <v/>
      </c>
      <c r="H171" s="225" t="str">
        <f t="shared" si="27"/>
        <v/>
      </c>
      <c r="I171" s="225" t="str">
        <f t="shared" si="34"/>
        <v/>
      </c>
      <c r="J171" s="225" t="str">
        <f t="shared" si="35"/>
        <v/>
      </c>
      <c r="K171" s="225" t="str">
        <f t="shared" si="36"/>
        <v/>
      </c>
      <c r="L171" s="225"/>
      <c r="M171" s="139"/>
      <c r="N171" s="264"/>
      <c r="O171" s="265" t="str">
        <f t="shared" si="29"/>
        <v/>
      </c>
      <c r="P171" s="264"/>
      <c r="Q171" s="266" t="str">
        <f t="shared" si="30"/>
        <v/>
      </c>
      <c r="R171" s="264"/>
      <c r="S171" s="267" t="str">
        <f t="shared" si="31"/>
        <v/>
      </c>
      <c r="T171" s="268">
        <f ca="1">SUMIF($N$8:S$9,"QUANT.",N171:S171)</f>
        <v>0</v>
      </c>
      <c r="U171" s="269">
        <f t="shared" ca="1" si="26"/>
        <v>0</v>
      </c>
      <c r="V171" s="281" t="str">
        <f t="shared" si="28"/>
        <v/>
      </c>
      <c r="W171" s="282">
        <f t="shared" ca="1" si="32"/>
        <v>0</v>
      </c>
      <c r="X171" s="282" t="e">
        <f t="shared" ca="1" si="33"/>
        <v>#VALUE!</v>
      </c>
      <c r="Y171" s="139"/>
      <c r="Z171" s="139"/>
      <c r="AA171" s="139"/>
      <c r="AB171" s="139"/>
      <c r="AC171" s="139"/>
      <c r="AD171" s="139"/>
      <c r="AE171" s="139"/>
      <c r="AF171" s="139"/>
      <c r="AG171" s="139"/>
      <c r="AH171" s="139"/>
      <c r="AI171" s="139"/>
      <c r="AJ171" s="140">
        <f t="shared" si="37"/>
        <v>0</v>
      </c>
      <c r="AK171" s="140">
        <v>0</v>
      </c>
    </row>
    <row r="172" spans="1:37" s="141" customFormat="1" ht="15" customHeight="1">
      <c r="A172" s="220"/>
      <c r="B172" s="221"/>
      <c r="C172" s="222" t="str">
        <f>IF($B172="","",IFERROR(VLOOKUP($B172,#REF!,2,0),IFERROR(VLOOKUP($B172,'COMPOSIÇÕES COMPLEMENTARES '!$C:$K,2,0),"")))</f>
        <v/>
      </c>
      <c r="D172" s="223" t="str">
        <f>IF($B172="","",IFERROR(VLOOKUP($B172,#REF!,3,0),IFERROR(VLOOKUP($B172,'COMPOSIÇÕES COMPLEMENTARES '!$C:$K,3,0),"")))</f>
        <v/>
      </c>
      <c r="E172" s="224"/>
      <c r="F172" s="225" t="str">
        <f>IF($B172="","",IFERROR(VLOOKUP($B172,#REF!,4,0),IFERROR(VLOOKUP($B172,'COMPOSIÇÕES COMPLEMENTARES '!$C:$K,6,0),"")))</f>
        <v/>
      </c>
      <c r="G172" s="225" t="str">
        <f>IF($B172="","",IFERROR(VLOOKUP($B172,#REF!,5,0),IFERROR(VLOOKUP($B172,'COMPOSIÇÕES COMPLEMENTARES '!$C:$K,7,0),"")))</f>
        <v/>
      </c>
      <c r="H172" s="225" t="str">
        <f t="shared" si="27"/>
        <v/>
      </c>
      <c r="I172" s="225" t="str">
        <f t="shared" si="34"/>
        <v/>
      </c>
      <c r="J172" s="225" t="str">
        <f t="shared" si="35"/>
        <v/>
      </c>
      <c r="K172" s="225" t="str">
        <f t="shared" si="36"/>
        <v/>
      </c>
      <c r="L172" s="225"/>
      <c r="M172" s="139"/>
      <c r="N172" s="264"/>
      <c r="O172" s="265" t="str">
        <f t="shared" si="29"/>
        <v/>
      </c>
      <c r="P172" s="264"/>
      <c r="Q172" s="266" t="str">
        <f t="shared" si="30"/>
        <v/>
      </c>
      <c r="R172" s="264"/>
      <c r="S172" s="267" t="str">
        <f t="shared" si="31"/>
        <v/>
      </c>
      <c r="T172" s="268">
        <f ca="1">SUMIF($N$8:S$9,"QUANT.",N172:S172)</f>
        <v>0</v>
      </c>
      <c r="U172" s="269">
        <f t="shared" ca="1" si="26"/>
        <v>0</v>
      </c>
      <c r="V172" s="281" t="str">
        <f t="shared" si="28"/>
        <v/>
      </c>
      <c r="W172" s="282">
        <f t="shared" ca="1" si="32"/>
        <v>0</v>
      </c>
      <c r="X172" s="282" t="e">
        <f t="shared" ca="1" si="33"/>
        <v>#VALUE!</v>
      </c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40">
        <f t="shared" si="37"/>
        <v>0</v>
      </c>
      <c r="AK172" s="140">
        <v>0</v>
      </c>
    </row>
    <row r="173" spans="1:37" s="141" customFormat="1" ht="15" customHeight="1">
      <c r="A173" s="220"/>
      <c r="B173" s="221"/>
      <c r="C173" s="222" t="str">
        <f>IF($B173="","",IFERROR(VLOOKUP($B173,#REF!,2,0),IFERROR(VLOOKUP($B173,'COMPOSIÇÕES COMPLEMENTARES '!$C:$K,2,0),"")))</f>
        <v/>
      </c>
      <c r="D173" s="223" t="str">
        <f>IF($B173="","",IFERROR(VLOOKUP($B173,#REF!,3,0),IFERROR(VLOOKUP($B173,'COMPOSIÇÕES COMPLEMENTARES '!$C:$K,3,0),"")))</f>
        <v/>
      </c>
      <c r="E173" s="224"/>
      <c r="F173" s="225" t="str">
        <f>IF($B173="","",IFERROR(VLOOKUP($B173,#REF!,4,0),IFERROR(VLOOKUP($B173,'COMPOSIÇÕES COMPLEMENTARES '!$C:$K,6,0),"")))</f>
        <v/>
      </c>
      <c r="G173" s="225" t="str">
        <f>IF($B173="","",IFERROR(VLOOKUP($B173,#REF!,5,0),IFERROR(VLOOKUP($B173,'COMPOSIÇÕES COMPLEMENTARES '!$C:$K,7,0),"")))</f>
        <v/>
      </c>
      <c r="H173" s="225" t="str">
        <f t="shared" si="27"/>
        <v/>
      </c>
      <c r="I173" s="225" t="str">
        <f t="shared" si="34"/>
        <v/>
      </c>
      <c r="J173" s="225" t="str">
        <f t="shared" si="35"/>
        <v/>
      </c>
      <c r="K173" s="225" t="str">
        <f t="shared" si="36"/>
        <v/>
      </c>
      <c r="L173" s="225"/>
      <c r="M173" s="139"/>
      <c r="N173" s="264"/>
      <c r="O173" s="265" t="str">
        <f t="shared" si="29"/>
        <v/>
      </c>
      <c r="P173" s="264"/>
      <c r="Q173" s="266" t="str">
        <f t="shared" si="30"/>
        <v/>
      </c>
      <c r="R173" s="264"/>
      <c r="S173" s="267" t="str">
        <f t="shared" si="31"/>
        <v/>
      </c>
      <c r="T173" s="268">
        <f ca="1">SUMIF($N$8:S$9,"QUANT.",N173:S173)</f>
        <v>0</v>
      </c>
      <c r="U173" s="269">
        <f t="shared" ca="1" si="26"/>
        <v>0</v>
      </c>
      <c r="V173" s="281" t="str">
        <f t="shared" si="28"/>
        <v/>
      </c>
      <c r="W173" s="282">
        <f t="shared" ca="1" si="32"/>
        <v>0</v>
      </c>
      <c r="X173" s="282" t="e">
        <f t="shared" ca="1" si="33"/>
        <v>#VALUE!</v>
      </c>
      <c r="Y173" s="139"/>
      <c r="Z173" s="139"/>
      <c r="AA173" s="139"/>
      <c r="AB173" s="139"/>
      <c r="AC173" s="139"/>
      <c r="AD173" s="139"/>
      <c r="AE173" s="139"/>
      <c r="AF173" s="139"/>
      <c r="AG173" s="139"/>
      <c r="AH173" s="139"/>
      <c r="AI173" s="139"/>
      <c r="AJ173" s="140">
        <f t="shared" si="37"/>
        <v>0</v>
      </c>
      <c r="AK173" s="140">
        <v>0</v>
      </c>
    </row>
    <row r="174" spans="1:37" s="141" customFormat="1" ht="15" customHeight="1">
      <c r="A174" s="220"/>
      <c r="B174" s="221"/>
      <c r="C174" s="222" t="str">
        <f>IF($B174="","",IFERROR(VLOOKUP($B174,#REF!,2,0),IFERROR(VLOOKUP($B174,'COMPOSIÇÕES COMPLEMENTARES '!$C:$K,2,0),"")))</f>
        <v/>
      </c>
      <c r="D174" s="223" t="str">
        <f>IF($B174="","",IFERROR(VLOOKUP($B174,#REF!,3,0),IFERROR(VLOOKUP($B174,'COMPOSIÇÕES COMPLEMENTARES '!$C:$K,3,0),"")))</f>
        <v/>
      </c>
      <c r="E174" s="224"/>
      <c r="F174" s="225" t="str">
        <f>IF($B174="","",IFERROR(VLOOKUP($B174,#REF!,4,0),IFERROR(VLOOKUP($B174,'COMPOSIÇÕES COMPLEMENTARES '!$C:$K,6,0),"")))</f>
        <v/>
      </c>
      <c r="G174" s="225" t="str">
        <f>IF($B174="","",IFERROR(VLOOKUP($B174,#REF!,5,0),IFERROR(VLOOKUP($B174,'COMPOSIÇÕES COMPLEMENTARES '!$C:$K,7,0),"")))</f>
        <v/>
      </c>
      <c r="H174" s="225" t="str">
        <f t="shared" si="27"/>
        <v/>
      </c>
      <c r="I174" s="225" t="str">
        <f t="shared" si="34"/>
        <v/>
      </c>
      <c r="J174" s="225" t="str">
        <f t="shared" si="35"/>
        <v/>
      </c>
      <c r="K174" s="225" t="str">
        <f t="shared" si="36"/>
        <v/>
      </c>
      <c r="L174" s="225"/>
      <c r="M174" s="139"/>
      <c r="N174" s="264"/>
      <c r="O174" s="265" t="str">
        <f t="shared" si="29"/>
        <v/>
      </c>
      <c r="P174" s="264"/>
      <c r="Q174" s="266" t="str">
        <f t="shared" si="30"/>
        <v/>
      </c>
      <c r="R174" s="264"/>
      <c r="S174" s="267" t="str">
        <f t="shared" si="31"/>
        <v/>
      </c>
      <c r="T174" s="268">
        <f ca="1">SUMIF($N$8:S$9,"QUANT.",N174:S174)</f>
        <v>0</v>
      </c>
      <c r="U174" s="269">
        <f t="shared" ca="1" si="26"/>
        <v>0</v>
      </c>
      <c r="V174" s="281" t="str">
        <f t="shared" si="28"/>
        <v/>
      </c>
      <c r="W174" s="282">
        <f t="shared" ca="1" si="32"/>
        <v>0</v>
      </c>
      <c r="X174" s="282" t="e">
        <f t="shared" ca="1" si="33"/>
        <v>#VALUE!</v>
      </c>
      <c r="Y174" s="139"/>
      <c r="Z174" s="139"/>
      <c r="AA174" s="139"/>
      <c r="AB174" s="139"/>
      <c r="AC174" s="139"/>
      <c r="AD174" s="139"/>
      <c r="AE174" s="139"/>
      <c r="AF174" s="139"/>
      <c r="AG174" s="139"/>
      <c r="AH174" s="139"/>
      <c r="AI174" s="139"/>
      <c r="AJ174" s="140">
        <f t="shared" si="37"/>
        <v>0</v>
      </c>
      <c r="AK174" s="140">
        <v>0</v>
      </c>
    </row>
    <row r="175" spans="1:37" s="141" customFormat="1" ht="15" customHeight="1">
      <c r="A175" s="220"/>
      <c r="B175" s="221"/>
      <c r="C175" s="222" t="str">
        <f>IF($B175="","",IFERROR(VLOOKUP($B175,#REF!,2,0),IFERROR(VLOOKUP($B175,'COMPOSIÇÕES COMPLEMENTARES '!$C:$K,2,0),"")))</f>
        <v/>
      </c>
      <c r="D175" s="223" t="str">
        <f>IF($B175="","",IFERROR(VLOOKUP($B175,#REF!,3,0),IFERROR(VLOOKUP($B175,'COMPOSIÇÕES COMPLEMENTARES '!$C:$K,3,0),"")))</f>
        <v/>
      </c>
      <c r="E175" s="224"/>
      <c r="F175" s="225" t="str">
        <f>IF($B175="","",IFERROR(VLOOKUP($B175,#REF!,4,0),IFERROR(VLOOKUP($B175,'COMPOSIÇÕES COMPLEMENTARES '!$C:$K,6,0),"")))</f>
        <v/>
      </c>
      <c r="G175" s="225" t="str">
        <f>IF($B175="","",IFERROR(VLOOKUP($B175,#REF!,5,0),IFERROR(VLOOKUP($B175,'COMPOSIÇÕES COMPLEMENTARES '!$C:$K,7,0),"")))</f>
        <v/>
      </c>
      <c r="H175" s="225" t="str">
        <f t="shared" si="27"/>
        <v/>
      </c>
      <c r="I175" s="225" t="str">
        <f t="shared" si="34"/>
        <v/>
      </c>
      <c r="J175" s="225" t="str">
        <f t="shared" si="35"/>
        <v/>
      </c>
      <c r="K175" s="225" t="str">
        <f t="shared" si="36"/>
        <v/>
      </c>
      <c r="L175" s="225"/>
      <c r="M175" s="139"/>
      <c r="N175" s="264"/>
      <c r="O175" s="265" t="str">
        <f t="shared" si="29"/>
        <v/>
      </c>
      <c r="P175" s="264"/>
      <c r="Q175" s="266" t="str">
        <f t="shared" si="30"/>
        <v/>
      </c>
      <c r="R175" s="264"/>
      <c r="S175" s="267" t="str">
        <f t="shared" si="31"/>
        <v/>
      </c>
      <c r="T175" s="268">
        <f ca="1">SUMIF($N$8:S$9,"QUANT.",N175:S175)</f>
        <v>0</v>
      </c>
      <c r="U175" s="269">
        <f t="shared" ca="1" si="26"/>
        <v>0</v>
      </c>
      <c r="V175" s="281" t="str">
        <f t="shared" si="28"/>
        <v/>
      </c>
      <c r="W175" s="282">
        <f t="shared" ca="1" si="32"/>
        <v>0</v>
      </c>
      <c r="X175" s="282" t="e">
        <f t="shared" ca="1" si="33"/>
        <v>#VALUE!</v>
      </c>
      <c r="Y175" s="139"/>
      <c r="Z175" s="139"/>
      <c r="AA175" s="139"/>
      <c r="AB175" s="139"/>
      <c r="AC175" s="139"/>
      <c r="AD175" s="139"/>
      <c r="AE175" s="139"/>
      <c r="AF175" s="139"/>
      <c r="AG175" s="139"/>
      <c r="AH175" s="139"/>
      <c r="AI175" s="139"/>
      <c r="AJ175" s="140">
        <f t="shared" si="37"/>
        <v>0</v>
      </c>
      <c r="AK175" s="140">
        <v>0</v>
      </c>
    </row>
    <row r="176" spans="1:37" s="141" customFormat="1" ht="15" customHeight="1">
      <c r="A176" s="220"/>
      <c r="B176" s="221"/>
      <c r="C176" s="222" t="str">
        <f>IF($B176="","",IFERROR(VLOOKUP($B176,#REF!,2,0),IFERROR(VLOOKUP($B176,'COMPOSIÇÕES COMPLEMENTARES '!$C:$K,2,0),"")))</f>
        <v/>
      </c>
      <c r="D176" s="223" t="str">
        <f>IF($B176="","",IFERROR(VLOOKUP($B176,#REF!,3,0),IFERROR(VLOOKUP($B176,'COMPOSIÇÕES COMPLEMENTARES '!$C:$K,3,0),"")))</f>
        <v/>
      </c>
      <c r="E176" s="224"/>
      <c r="F176" s="225" t="str">
        <f>IF($B176="","",IFERROR(VLOOKUP($B176,#REF!,4,0),IFERROR(VLOOKUP($B176,'COMPOSIÇÕES COMPLEMENTARES '!$C:$K,6,0),"")))</f>
        <v/>
      </c>
      <c r="G176" s="225" t="str">
        <f>IF($B176="","",IFERROR(VLOOKUP($B176,#REF!,5,0),IFERROR(VLOOKUP($B176,'COMPOSIÇÕES COMPLEMENTARES '!$C:$K,7,0),"")))</f>
        <v/>
      </c>
      <c r="H176" s="225" t="str">
        <f t="shared" si="27"/>
        <v/>
      </c>
      <c r="I176" s="225" t="str">
        <f t="shared" si="34"/>
        <v/>
      </c>
      <c r="J176" s="225" t="str">
        <f t="shared" si="35"/>
        <v/>
      </c>
      <c r="K176" s="225" t="str">
        <f t="shared" si="36"/>
        <v/>
      </c>
      <c r="L176" s="225"/>
      <c r="M176" s="139"/>
      <c r="N176" s="264"/>
      <c r="O176" s="265" t="str">
        <f t="shared" si="29"/>
        <v/>
      </c>
      <c r="P176" s="264"/>
      <c r="Q176" s="266" t="str">
        <f t="shared" si="30"/>
        <v/>
      </c>
      <c r="R176" s="264"/>
      <c r="S176" s="267" t="str">
        <f t="shared" si="31"/>
        <v/>
      </c>
      <c r="T176" s="268">
        <f ca="1">SUMIF($N$8:S$9,"QUANT.",N176:S176)</f>
        <v>0</v>
      </c>
      <c r="U176" s="269">
        <f t="shared" ca="1" si="26"/>
        <v>0</v>
      </c>
      <c r="V176" s="281" t="str">
        <f t="shared" si="28"/>
        <v/>
      </c>
      <c r="W176" s="282">
        <f t="shared" ca="1" si="32"/>
        <v>0</v>
      </c>
      <c r="X176" s="282" t="e">
        <f t="shared" ca="1" si="33"/>
        <v>#VALUE!</v>
      </c>
      <c r="Y176" s="139"/>
      <c r="Z176" s="139"/>
      <c r="AA176" s="139"/>
      <c r="AB176" s="139"/>
      <c r="AC176" s="139"/>
      <c r="AD176" s="139"/>
      <c r="AE176" s="139"/>
      <c r="AF176" s="139"/>
      <c r="AG176" s="139"/>
      <c r="AH176" s="139"/>
      <c r="AI176" s="139"/>
      <c r="AJ176" s="140">
        <f t="shared" si="37"/>
        <v>0</v>
      </c>
      <c r="AK176" s="140">
        <v>0</v>
      </c>
    </row>
    <row r="177" spans="1:37" s="141" customFormat="1" ht="15" customHeight="1">
      <c r="A177" s="220"/>
      <c r="B177" s="221"/>
      <c r="C177" s="222" t="str">
        <f>IF($B177="","",IFERROR(VLOOKUP($B177,#REF!,2,0),IFERROR(VLOOKUP($B177,'COMPOSIÇÕES COMPLEMENTARES '!$C:$K,2,0),"")))</f>
        <v/>
      </c>
      <c r="D177" s="223" t="str">
        <f>IF($B177="","",IFERROR(VLOOKUP($B177,#REF!,3,0),IFERROR(VLOOKUP($B177,'COMPOSIÇÕES COMPLEMENTARES '!$C:$K,3,0),"")))</f>
        <v/>
      </c>
      <c r="E177" s="224"/>
      <c r="F177" s="225" t="str">
        <f>IF($B177="","",IFERROR(VLOOKUP($B177,#REF!,4,0),IFERROR(VLOOKUP($B177,'COMPOSIÇÕES COMPLEMENTARES '!$C:$K,6,0),"")))</f>
        <v/>
      </c>
      <c r="G177" s="225" t="str">
        <f>IF($B177="","",IFERROR(VLOOKUP($B177,#REF!,5,0),IFERROR(VLOOKUP($B177,'COMPOSIÇÕES COMPLEMENTARES '!$C:$K,7,0),"")))</f>
        <v/>
      </c>
      <c r="H177" s="225" t="str">
        <f t="shared" si="27"/>
        <v/>
      </c>
      <c r="I177" s="225" t="str">
        <f t="shared" si="34"/>
        <v/>
      </c>
      <c r="J177" s="225" t="str">
        <f t="shared" si="35"/>
        <v/>
      </c>
      <c r="K177" s="225" t="str">
        <f t="shared" si="36"/>
        <v/>
      </c>
      <c r="L177" s="225"/>
      <c r="M177" s="139"/>
      <c r="N177" s="264"/>
      <c r="O177" s="265" t="str">
        <f t="shared" si="29"/>
        <v/>
      </c>
      <c r="P177" s="264"/>
      <c r="Q177" s="266" t="str">
        <f t="shared" si="30"/>
        <v/>
      </c>
      <c r="R177" s="264"/>
      <c r="S177" s="267" t="str">
        <f t="shared" si="31"/>
        <v/>
      </c>
      <c r="T177" s="268">
        <f ca="1">SUMIF($N$8:S$9,"QUANT.",N177:S177)</f>
        <v>0</v>
      </c>
      <c r="U177" s="269">
        <f t="shared" ca="1" si="26"/>
        <v>0</v>
      </c>
      <c r="V177" s="281" t="str">
        <f t="shared" si="28"/>
        <v/>
      </c>
      <c r="W177" s="282">
        <f t="shared" ca="1" si="32"/>
        <v>0</v>
      </c>
      <c r="X177" s="282" t="e">
        <f t="shared" ca="1" si="33"/>
        <v>#VALUE!</v>
      </c>
      <c r="Y177" s="139"/>
      <c r="Z177" s="139"/>
      <c r="AA177" s="139"/>
      <c r="AB177" s="139"/>
      <c r="AC177" s="139"/>
      <c r="AD177" s="139"/>
      <c r="AE177" s="139"/>
      <c r="AF177" s="139"/>
      <c r="AG177" s="139"/>
      <c r="AH177" s="139"/>
      <c r="AI177" s="139"/>
      <c r="AJ177" s="140">
        <f t="shared" si="37"/>
        <v>0</v>
      </c>
      <c r="AK177" s="140">
        <v>0</v>
      </c>
    </row>
    <row r="178" spans="1:37" s="141" customFormat="1" ht="15" customHeight="1">
      <c r="A178" s="220"/>
      <c r="B178" s="221"/>
      <c r="C178" s="222" t="str">
        <f>IF($B178="","",IFERROR(VLOOKUP($B178,#REF!,2,0),IFERROR(VLOOKUP($B178,'COMPOSIÇÕES COMPLEMENTARES '!$C:$K,2,0),"")))</f>
        <v/>
      </c>
      <c r="D178" s="223" t="str">
        <f>IF($B178="","",IFERROR(VLOOKUP($B178,#REF!,3,0),IFERROR(VLOOKUP($B178,'COMPOSIÇÕES COMPLEMENTARES '!$C:$K,3,0),"")))</f>
        <v/>
      </c>
      <c r="E178" s="224"/>
      <c r="F178" s="225" t="str">
        <f>IF($B178="","",IFERROR(VLOOKUP($B178,#REF!,4,0),IFERROR(VLOOKUP($B178,'COMPOSIÇÕES COMPLEMENTARES '!$C:$K,6,0),"")))</f>
        <v/>
      </c>
      <c r="G178" s="225" t="str">
        <f>IF($B178="","",IFERROR(VLOOKUP($B178,#REF!,5,0),IFERROR(VLOOKUP($B178,'COMPOSIÇÕES COMPLEMENTARES '!$C:$K,7,0),"")))</f>
        <v/>
      </c>
      <c r="H178" s="225" t="str">
        <f t="shared" si="27"/>
        <v/>
      </c>
      <c r="I178" s="225" t="str">
        <f t="shared" si="34"/>
        <v/>
      </c>
      <c r="J178" s="225" t="str">
        <f t="shared" si="35"/>
        <v/>
      </c>
      <c r="K178" s="225" t="str">
        <f t="shared" si="36"/>
        <v/>
      </c>
      <c r="L178" s="225"/>
      <c r="M178" s="139"/>
      <c r="N178" s="264"/>
      <c r="O178" s="265" t="str">
        <f t="shared" si="29"/>
        <v/>
      </c>
      <c r="P178" s="264"/>
      <c r="Q178" s="266" t="str">
        <f t="shared" si="30"/>
        <v/>
      </c>
      <c r="R178" s="264"/>
      <c r="S178" s="267" t="str">
        <f t="shared" si="31"/>
        <v/>
      </c>
      <c r="T178" s="268">
        <f ca="1">SUMIF($N$8:S$9,"QUANT.",N178:S178)</f>
        <v>0</v>
      </c>
      <c r="U178" s="269">
        <f t="shared" ca="1" si="26"/>
        <v>0</v>
      </c>
      <c r="V178" s="281" t="str">
        <f t="shared" si="28"/>
        <v/>
      </c>
      <c r="W178" s="282">
        <f t="shared" ca="1" si="32"/>
        <v>0</v>
      </c>
      <c r="X178" s="282" t="e">
        <f t="shared" ca="1" si="33"/>
        <v>#VALUE!</v>
      </c>
      <c r="Y178" s="139"/>
      <c r="Z178" s="139"/>
      <c r="AA178" s="139"/>
      <c r="AB178" s="139"/>
      <c r="AC178" s="139"/>
      <c r="AD178" s="139"/>
      <c r="AE178" s="139"/>
      <c r="AF178" s="139"/>
      <c r="AG178" s="139"/>
      <c r="AH178" s="139"/>
      <c r="AI178" s="139"/>
      <c r="AJ178" s="140">
        <f t="shared" si="37"/>
        <v>0</v>
      </c>
      <c r="AK178" s="140">
        <v>0</v>
      </c>
    </row>
    <row r="179" spans="1:37" s="141" customFormat="1" ht="15" customHeight="1">
      <c r="A179" s="220"/>
      <c r="B179" s="221"/>
      <c r="C179" s="222" t="str">
        <f>IF($B179="","",IFERROR(VLOOKUP($B179,#REF!,2,0),IFERROR(VLOOKUP($B179,'COMPOSIÇÕES COMPLEMENTARES '!$C:$K,2,0),"")))</f>
        <v/>
      </c>
      <c r="D179" s="223" t="str">
        <f>IF($B179="","",IFERROR(VLOOKUP($B179,#REF!,3,0),IFERROR(VLOOKUP($B179,'COMPOSIÇÕES COMPLEMENTARES '!$C:$K,3,0),"")))</f>
        <v/>
      </c>
      <c r="E179" s="224"/>
      <c r="F179" s="225" t="str">
        <f>IF($B179="","",IFERROR(VLOOKUP($B179,#REF!,4,0),IFERROR(VLOOKUP($B179,'COMPOSIÇÕES COMPLEMENTARES '!$C:$K,6,0),"")))</f>
        <v/>
      </c>
      <c r="G179" s="225" t="str">
        <f>IF($B179="","",IFERROR(VLOOKUP($B179,#REF!,5,0),IFERROR(VLOOKUP($B179,'COMPOSIÇÕES COMPLEMENTARES '!$C:$K,7,0),"")))</f>
        <v/>
      </c>
      <c r="H179" s="225" t="str">
        <f t="shared" si="27"/>
        <v/>
      </c>
      <c r="I179" s="225" t="str">
        <f t="shared" si="34"/>
        <v/>
      </c>
      <c r="J179" s="225" t="str">
        <f t="shared" si="35"/>
        <v/>
      </c>
      <c r="K179" s="225" t="str">
        <f t="shared" si="36"/>
        <v/>
      </c>
      <c r="L179" s="225"/>
      <c r="M179" s="139"/>
      <c r="N179" s="264"/>
      <c r="O179" s="265" t="str">
        <f t="shared" si="29"/>
        <v/>
      </c>
      <c r="P179" s="264"/>
      <c r="Q179" s="266" t="str">
        <f t="shared" si="30"/>
        <v/>
      </c>
      <c r="R179" s="264"/>
      <c r="S179" s="267" t="str">
        <f t="shared" si="31"/>
        <v/>
      </c>
      <c r="T179" s="268">
        <f ca="1">SUMIF($N$8:S$9,"QUANT.",N179:S179)</f>
        <v>0</v>
      </c>
      <c r="U179" s="269">
        <f t="shared" ca="1" si="26"/>
        <v>0</v>
      </c>
      <c r="V179" s="281" t="str">
        <f t="shared" si="28"/>
        <v/>
      </c>
      <c r="W179" s="282">
        <f t="shared" ca="1" si="32"/>
        <v>0</v>
      </c>
      <c r="X179" s="282" t="e">
        <f t="shared" ca="1" si="33"/>
        <v>#VALUE!</v>
      </c>
      <c r="Y179" s="139"/>
      <c r="Z179" s="139"/>
      <c r="AA179" s="139"/>
      <c r="AB179" s="139"/>
      <c r="AC179" s="139"/>
      <c r="AD179" s="139"/>
      <c r="AE179" s="139"/>
      <c r="AF179" s="139"/>
      <c r="AG179" s="139"/>
      <c r="AH179" s="139"/>
      <c r="AI179" s="139"/>
      <c r="AJ179" s="140">
        <f t="shared" si="37"/>
        <v>0</v>
      </c>
      <c r="AK179" s="140">
        <v>0</v>
      </c>
    </row>
    <row r="180" spans="1:37" s="141" customFormat="1" ht="15" customHeight="1">
      <c r="A180" s="220"/>
      <c r="B180" s="221"/>
      <c r="C180" s="222" t="str">
        <f>IF($B180="","",IFERROR(VLOOKUP($B180,#REF!,2,0),IFERROR(VLOOKUP($B180,'COMPOSIÇÕES COMPLEMENTARES '!$C:$K,2,0),"")))</f>
        <v/>
      </c>
      <c r="D180" s="223" t="str">
        <f>IF($B180="","",IFERROR(VLOOKUP($B180,#REF!,3,0),IFERROR(VLOOKUP($B180,'COMPOSIÇÕES COMPLEMENTARES '!$C:$K,3,0),"")))</f>
        <v/>
      </c>
      <c r="E180" s="224"/>
      <c r="F180" s="225" t="str">
        <f>IF($B180="","",IFERROR(VLOOKUP($B180,#REF!,4,0),IFERROR(VLOOKUP($B180,'COMPOSIÇÕES COMPLEMENTARES '!$C:$K,6,0),"")))</f>
        <v/>
      </c>
      <c r="G180" s="225" t="str">
        <f>IF($B180="","",IFERROR(VLOOKUP($B180,#REF!,5,0),IFERROR(VLOOKUP($B180,'COMPOSIÇÕES COMPLEMENTARES '!$C:$K,7,0),"")))</f>
        <v/>
      </c>
      <c r="H180" s="225" t="str">
        <f t="shared" si="27"/>
        <v/>
      </c>
      <c r="I180" s="225" t="str">
        <f t="shared" si="34"/>
        <v/>
      </c>
      <c r="J180" s="225" t="str">
        <f t="shared" si="35"/>
        <v/>
      </c>
      <c r="K180" s="225" t="str">
        <f t="shared" si="36"/>
        <v/>
      </c>
      <c r="L180" s="225"/>
      <c r="M180" s="139"/>
      <c r="N180" s="264"/>
      <c r="O180" s="265" t="str">
        <f t="shared" si="29"/>
        <v/>
      </c>
      <c r="P180" s="264"/>
      <c r="Q180" s="266" t="str">
        <f t="shared" si="30"/>
        <v/>
      </c>
      <c r="R180" s="264"/>
      <c r="S180" s="267" t="str">
        <f t="shared" si="31"/>
        <v/>
      </c>
      <c r="T180" s="268">
        <f ca="1">SUMIF($N$8:S$9,"QUANT.",N180:S180)</f>
        <v>0</v>
      </c>
      <c r="U180" s="269">
        <f t="shared" ca="1" si="26"/>
        <v>0</v>
      </c>
      <c r="V180" s="281" t="str">
        <f t="shared" si="28"/>
        <v/>
      </c>
      <c r="W180" s="282">
        <f t="shared" ca="1" si="32"/>
        <v>0</v>
      </c>
      <c r="X180" s="282" t="e">
        <f t="shared" ca="1" si="33"/>
        <v>#VALUE!</v>
      </c>
      <c r="Y180" s="139"/>
      <c r="Z180" s="139"/>
      <c r="AA180" s="139"/>
      <c r="AB180" s="139"/>
      <c r="AC180" s="139"/>
      <c r="AD180" s="139"/>
      <c r="AE180" s="139"/>
      <c r="AF180" s="139"/>
      <c r="AG180" s="139"/>
      <c r="AH180" s="139"/>
      <c r="AI180" s="139"/>
      <c r="AJ180" s="140">
        <f t="shared" si="37"/>
        <v>0</v>
      </c>
      <c r="AK180" s="140">
        <v>0</v>
      </c>
    </row>
    <row r="181" spans="1:37" s="141" customFormat="1" ht="15" customHeight="1">
      <c r="A181" s="220"/>
      <c r="B181" s="221"/>
      <c r="C181" s="222" t="str">
        <f>IF($B181="","",IFERROR(VLOOKUP($B181,#REF!,2,0),IFERROR(VLOOKUP($B181,'COMPOSIÇÕES COMPLEMENTARES '!$C:$K,2,0),"")))</f>
        <v/>
      </c>
      <c r="D181" s="223" t="str">
        <f>IF($B181="","",IFERROR(VLOOKUP($B181,#REF!,3,0),IFERROR(VLOOKUP($B181,'COMPOSIÇÕES COMPLEMENTARES '!$C:$K,3,0),"")))</f>
        <v/>
      </c>
      <c r="E181" s="224"/>
      <c r="F181" s="225" t="str">
        <f>IF($B181="","",IFERROR(VLOOKUP($B181,#REF!,4,0),IFERROR(VLOOKUP($B181,'COMPOSIÇÕES COMPLEMENTARES '!$C:$K,6,0),"")))</f>
        <v/>
      </c>
      <c r="G181" s="225" t="str">
        <f>IF($B181="","",IFERROR(VLOOKUP($B181,#REF!,5,0),IFERROR(VLOOKUP($B181,'COMPOSIÇÕES COMPLEMENTARES '!$C:$K,7,0),"")))</f>
        <v/>
      </c>
      <c r="H181" s="225" t="str">
        <f t="shared" si="27"/>
        <v/>
      </c>
      <c r="I181" s="225" t="str">
        <f t="shared" si="34"/>
        <v/>
      </c>
      <c r="J181" s="225" t="str">
        <f t="shared" si="35"/>
        <v/>
      </c>
      <c r="K181" s="225" t="str">
        <f t="shared" si="36"/>
        <v/>
      </c>
      <c r="L181" s="225"/>
      <c r="M181" s="139"/>
      <c r="N181" s="264"/>
      <c r="O181" s="265" t="str">
        <f t="shared" si="29"/>
        <v/>
      </c>
      <c r="P181" s="264"/>
      <c r="Q181" s="266" t="str">
        <f t="shared" si="30"/>
        <v/>
      </c>
      <c r="R181" s="264"/>
      <c r="S181" s="267" t="str">
        <f t="shared" si="31"/>
        <v/>
      </c>
      <c r="T181" s="268">
        <f ca="1">SUMIF($N$8:S$9,"QUANT.",N181:S181)</f>
        <v>0</v>
      </c>
      <c r="U181" s="269">
        <f t="shared" ca="1" si="26"/>
        <v>0</v>
      </c>
      <c r="V181" s="281" t="str">
        <f t="shared" si="28"/>
        <v/>
      </c>
      <c r="W181" s="282">
        <f t="shared" ca="1" si="32"/>
        <v>0</v>
      </c>
      <c r="X181" s="282" t="e">
        <f t="shared" ca="1" si="33"/>
        <v>#VALUE!</v>
      </c>
      <c r="Y181" s="139"/>
      <c r="Z181" s="139"/>
      <c r="AA181" s="139"/>
      <c r="AB181" s="139"/>
      <c r="AC181" s="139"/>
      <c r="AD181" s="139"/>
      <c r="AE181" s="139"/>
      <c r="AF181" s="139"/>
      <c r="AG181" s="139"/>
      <c r="AH181" s="139"/>
      <c r="AI181" s="139"/>
      <c r="AJ181" s="140">
        <f t="shared" si="37"/>
        <v>0</v>
      </c>
      <c r="AK181" s="140">
        <v>0</v>
      </c>
    </row>
    <row r="182" spans="1:37" s="141" customFormat="1" ht="15" customHeight="1">
      <c r="A182" s="220"/>
      <c r="B182" s="221"/>
      <c r="C182" s="222" t="str">
        <f>IF($B182="","",IFERROR(VLOOKUP($B182,#REF!,2,0),IFERROR(VLOOKUP($B182,'COMPOSIÇÕES COMPLEMENTARES '!$C:$K,2,0),"")))</f>
        <v/>
      </c>
      <c r="D182" s="223" t="str">
        <f>IF($B182="","",IFERROR(VLOOKUP($B182,#REF!,3,0),IFERROR(VLOOKUP($B182,'COMPOSIÇÕES COMPLEMENTARES '!$C:$K,3,0),"")))</f>
        <v/>
      </c>
      <c r="E182" s="224"/>
      <c r="F182" s="225" t="str">
        <f>IF($B182="","",IFERROR(VLOOKUP($B182,#REF!,4,0),IFERROR(VLOOKUP($B182,'COMPOSIÇÕES COMPLEMENTARES '!$C:$K,6,0),"")))</f>
        <v/>
      </c>
      <c r="G182" s="225" t="str">
        <f>IF($B182="","",IFERROR(VLOOKUP($B182,#REF!,5,0),IFERROR(VLOOKUP($B182,'COMPOSIÇÕES COMPLEMENTARES '!$C:$K,7,0),"")))</f>
        <v/>
      </c>
      <c r="H182" s="225" t="str">
        <f t="shared" si="27"/>
        <v/>
      </c>
      <c r="I182" s="225" t="str">
        <f t="shared" si="34"/>
        <v/>
      </c>
      <c r="J182" s="225" t="str">
        <f t="shared" si="35"/>
        <v/>
      </c>
      <c r="K182" s="225" t="str">
        <f t="shared" si="36"/>
        <v/>
      </c>
      <c r="L182" s="225"/>
      <c r="M182" s="139"/>
      <c r="N182" s="264"/>
      <c r="O182" s="265" t="str">
        <f t="shared" si="29"/>
        <v/>
      </c>
      <c r="P182" s="264"/>
      <c r="Q182" s="266" t="str">
        <f t="shared" si="30"/>
        <v/>
      </c>
      <c r="R182" s="264"/>
      <c r="S182" s="267" t="str">
        <f t="shared" si="31"/>
        <v/>
      </c>
      <c r="T182" s="268">
        <f ca="1">SUMIF($N$8:S$9,"QUANT.",N182:S182)</f>
        <v>0</v>
      </c>
      <c r="U182" s="269">
        <f t="shared" ca="1" si="26"/>
        <v>0</v>
      </c>
      <c r="V182" s="281" t="str">
        <f t="shared" si="28"/>
        <v/>
      </c>
      <c r="W182" s="282">
        <f t="shared" ca="1" si="32"/>
        <v>0</v>
      </c>
      <c r="X182" s="282" t="e">
        <f t="shared" ca="1" si="33"/>
        <v>#VALUE!</v>
      </c>
      <c r="Y182" s="139"/>
      <c r="Z182" s="139"/>
      <c r="AA182" s="139"/>
      <c r="AB182" s="139"/>
      <c r="AC182" s="139"/>
      <c r="AD182" s="139"/>
      <c r="AE182" s="139"/>
      <c r="AF182" s="139"/>
      <c r="AG182" s="139"/>
      <c r="AH182" s="139"/>
      <c r="AI182" s="139"/>
      <c r="AJ182" s="140">
        <f t="shared" si="37"/>
        <v>0</v>
      </c>
      <c r="AK182" s="140">
        <v>0</v>
      </c>
    </row>
    <row r="183" spans="1:37" s="141" customFormat="1" ht="15" customHeight="1">
      <c r="A183" s="220"/>
      <c r="B183" s="221"/>
      <c r="C183" s="222" t="str">
        <f>IF($B183="","",IFERROR(VLOOKUP($B183,#REF!,2,0),IFERROR(VLOOKUP($B183,'COMPOSIÇÕES COMPLEMENTARES '!$C:$K,2,0),"")))</f>
        <v/>
      </c>
      <c r="D183" s="223" t="str">
        <f>IF($B183="","",IFERROR(VLOOKUP($B183,#REF!,3,0),IFERROR(VLOOKUP($B183,'COMPOSIÇÕES COMPLEMENTARES '!$C:$K,3,0),"")))</f>
        <v/>
      </c>
      <c r="E183" s="224"/>
      <c r="F183" s="225" t="str">
        <f>IF($B183="","",IFERROR(VLOOKUP($B183,#REF!,4,0),IFERROR(VLOOKUP($B183,'COMPOSIÇÕES COMPLEMENTARES '!$C:$K,6,0),"")))</f>
        <v/>
      </c>
      <c r="G183" s="225" t="str">
        <f>IF($B183="","",IFERROR(VLOOKUP($B183,#REF!,5,0),IFERROR(VLOOKUP($B183,'COMPOSIÇÕES COMPLEMENTARES '!$C:$K,7,0),"")))</f>
        <v/>
      </c>
      <c r="H183" s="225" t="str">
        <f t="shared" si="27"/>
        <v/>
      </c>
      <c r="I183" s="225" t="str">
        <f t="shared" si="34"/>
        <v/>
      </c>
      <c r="J183" s="225" t="str">
        <f t="shared" si="35"/>
        <v/>
      </c>
      <c r="K183" s="225" t="str">
        <f t="shared" si="36"/>
        <v/>
      </c>
      <c r="L183" s="225"/>
      <c r="M183" s="139"/>
      <c r="N183" s="264"/>
      <c r="O183" s="265" t="str">
        <f t="shared" si="29"/>
        <v/>
      </c>
      <c r="P183" s="264"/>
      <c r="Q183" s="266" t="str">
        <f t="shared" si="30"/>
        <v/>
      </c>
      <c r="R183" s="264"/>
      <c r="S183" s="267" t="str">
        <f t="shared" si="31"/>
        <v/>
      </c>
      <c r="T183" s="268">
        <f ca="1">SUMIF($N$8:S$9,"QUANT.",N183:S183)</f>
        <v>0</v>
      </c>
      <c r="U183" s="269">
        <f t="shared" ca="1" si="26"/>
        <v>0</v>
      </c>
      <c r="V183" s="281" t="str">
        <f t="shared" si="28"/>
        <v/>
      </c>
      <c r="W183" s="282">
        <f t="shared" ca="1" si="32"/>
        <v>0</v>
      </c>
      <c r="X183" s="282" t="e">
        <f t="shared" ca="1" si="33"/>
        <v>#VALUE!</v>
      </c>
      <c r="Y183" s="139"/>
      <c r="Z183" s="139"/>
      <c r="AA183" s="139"/>
      <c r="AB183" s="139"/>
      <c r="AC183" s="139"/>
      <c r="AD183" s="139"/>
      <c r="AE183" s="139"/>
      <c r="AF183" s="139"/>
      <c r="AG183" s="139"/>
      <c r="AH183" s="139"/>
      <c r="AI183" s="139"/>
      <c r="AJ183" s="140">
        <f t="shared" si="37"/>
        <v>0</v>
      </c>
      <c r="AK183" s="140">
        <v>0</v>
      </c>
    </row>
    <row r="184" spans="1:37" s="141" customFormat="1" ht="15" customHeight="1">
      <c r="A184" s="220"/>
      <c r="B184" s="221"/>
      <c r="C184" s="222" t="str">
        <f>IF($B184="","",IFERROR(VLOOKUP($B184,#REF!,2,0),IFERROR(VLOOKUP($B184,'COMPOSIÇÕES COMPLEMENTARES '!$C:$K,2,0),"")))</f>
        <v/>
      </c>
      <c r="D184" s="223" t="str">
        <f>IF($B184="","",IFERROR(VLOOKUP($B184,#REF!,3,0),IFERROR(VLOOKUP($B184,'COMPOSIÇÕES COMPLEMENTARES '!$C:$K,3,0),"")))</f>
        <v/>
      </c>
      <c r="E184" s="224"/>
      <c r="F184" s="225" t="str">
        <f>IF($B184="","",IFERROR(VLOOKUP($B184,#REF!,4,0),IFERROR(VLOOKUP($B184,'COMPOSIÇÕES COMPLEMENTARES '!$C:$K,6,0),"")))</f>
        <v/>
      </c>
      <c r="G184" s="225" t="str">
        <f>IF($B184="","",IFERROR(VLOOKUP($B184,#REF!,5,0),IFERROR(VLOOKUP($B184,'COMPOSIÇÕES COMPLEMENTARES '!$C:$K,7,0),"")))</f>
        <v/>
      </c>
      <c r="H184" s="225" t="str">
        <f t="shared" si="27"/>
        <v/>
      </c>
      <c r="I184" s="225" t="str">
        <f t="shared" si="34"/>
        <v/>
      </c>
      <c r="J184" s="225" t="str">
        <f t="shared" si="35"/>
        <v/>
      </c>
      <c r="K184" s="225" t="str">
        <f t="shared" si="36"/>
        <v/>
      </c>
      <c r="L184" s="225"/>
      <c r="M184" s="139"/>
      <c r="N184" s="264"/>
      <c r="O184" s="265" t="str">
        <f t="shared" si="29"/>
        <v/>
      </c>
      <c r="P184" s="264"/>
      <c r="Q184" s="266" t="str">
        <f t="shared" si="30"/>
        <v/>
      </c>
      <c r="R184" s="264"/>
      <c r="S184" s="267" t="str">
        <f t="shared" si="31"/>
        <v/>
      </c>
      <c r="T184" s="268">
        <f ca="1">SUMIF($N$8:S$9,"QUANT.",N184:S184)</f>
        <v>0</v>
      </c>
      <c r="U184" s="269">
        <f t="shared" ca="1" si="26"/>
        <v>0</v>
      </c>
      <c r="V184" s="281" t="str">
        <f t="shared" si="28"/>
        <v/>
      </c>
      <c r="W184" s="282">
        <f t="shared" ca="1" si="32"/>
        <v>0</v>
      </c>
      <c r="X184" s="282" t="e">
        <f t="shared" ca="1" si="33"/>
        <v>#VALUE!</v>
      </c>
      <c r="Y184" s="139"/>
      <c r="Z184" s="139"/>
      <c r="AA184" s="139"/>
      <c r="AB184" s="139"/>
      <c r="AC184" s="139"/>
      <c r="AD184" s="139"/>
      <c r="AE184" s="139"/>
      <c r="AF184" s="139"/>
      <c r="AG184" s="139"/>
      <c r="AH184" s="139"/>
      <c r="AI184" s="139"/>
      <c r="AJ184" s="140">
        <f t="shared" si="37"/>
        <v>0</v>
      </c>
      <c r="AK184" s="140">
        <v>0</v>
      </c>
    </row>
    <row r="185" spans="1:37" s="141" customFormat="1" ht="15" customHeight="1">
      <c r="A185" s="220"/>
      <c r="B185" s="221"/>
      <c r="C185" s="222" t="str">
        <f>IF($B185="","",IFERROR(VLOOKUP($B185,#REF!,2,0),IFERROR(VLOOKUP($B185,'COMPOSIÇÕES COMPLEMENTARES '!$C:$K,2,0),"")))</f>
        <v/>
      </c>
      <c r="D185" s="223" t="str">
        <f>IF($B185="","",IFERROR(VLOOKUP($B185,#REF!,3,0),IFERROR(VLOOKUP($B185,'COMPOSIÇÕES COMPLEMENTARES '!$C:$K,3,0),"")))</f>
        <v/>
      </c>
      <c r="E185" s="224"/>
      <c r="F185" s="225" t="str">
        <f>IF($B185="","",IFERROR(VLOOKUP($B185,#REF!,4,0),IFERROR(VLOOKUP($B185,'COMPOSIÇÕES COMPLEMENTARES '!$C:$K,6,0),"")))</f>
        <v/>
      </c>
      <c r="G185" s="225" t="str">
        <f>IF($B185="","",IFERROR(VLOOKUP($B185,#REF!,5,0),IFERROR(VLOOKUP($B185,'COMPOSIÇÕES COMPLEMENTARES '!$C:$K,7,0),"")))</f>
        <v/>
      </c>
      <c r="H185" s="225" t="str">
        <f t="shared" si="27"/>
        <v/>
      </c>
      <c r="I185" s="225" t="str">
        <f t="shared" si="34"/>
        <v/>
      </c>
      <c r="J185" s="225" t="str">
        <f t="shared" si="35"/>
        <v/>
      </c>
      <c r="K185" s="225" t="str">
        <f t="shared" si="36"/>
        <v/>
      </c>
      <c r="L185" s="225"/>
      <c r="M185" s="139"/>
      <c r="N185" s="264"/>
      <c r="O185" s="265" t="str">
        <f t="shared" si="29"/>
        <v/>
      </c>
      <c r="P185" s="264"/>
      <c r="Q185" s="266" t="str">
        <f t="shared" si="30"/>
        <v/>
      </c>
      <c r="R185" s="264"/>
      <c r="S185" s="267" t="str">
        <f t="shared" si="31"/>
        <v/>
      </c>
      <c r="T185" s="268">
        <f ca="1">SUMIF($N$8:S$9,"QUANT.",N185:S185)</f>
        <v>0</v>
      </c>
      <c r="U185" s="269">
        <f t="shared" ca="1" si="26"/>
        <v>0</v>
      </c>
      <c r="V185" s="281" t="str">
        <f t="shared" si="28"/>
        <v/>
      </c>
      <c r="W185" s="282">
        <f t="shared" ca="1" si="32"/>
        <v>0</v>
      </c>
      <c r="X185" s="282" t="e">
        <f t="shared" ca="1" si="33"/>
        <v>#VALUE!</v>
      </c>
      <c r="Y185" s="139"/>
      <c r="Z185" s="139"/>
      <c r="AA185" s="139"/>
      <c r="AB185" s="139"/>
      <c r="AC185" s="139"/>
      <c r="AD185" s="139"/>
      <c r="AE185" s="139"/>
      <c r="AF185" s="139"/>
      <c r="AG185" s="139"/>
      <c r="AH185" s="139"/>
      <c r="AI185" s="139"/>
      <c r="AJ185" s="140">
        <f t="shared" si="37"/>
        <v>0</v>
      </c>
      <c r="AK185" s="140">
        <v>0</v>
      </c>
    </row>
    <row r="186" spans="1:37" s="141" customFormat="1" ht="15" customHeight="1">
      <c r="A186" s="220"/>
      <c r="B186" s="221"/>
      <c r="C186" s="222" t="str">
        <f>IF($B186="","",IFERROR(VLOOKUP($B186,#REF!,2,0),IFERROR(VLOOKUP($B186,'COMPOSIÇÕES COMPLEMENTARES '!$C:$K,2,0),"")))</f>
        <v/>
      </c>
      <c r="D186" s="223" t="str">
        <f>IF($B186="","",IFERROR(VLOOKUP($B186,#REF!,3,0),IFERROR(VLOOKUP($B186,'COMPOSIÇÕES COMPLEMENTARES '!$C:$K,3,0),"")))</f>
        <v/>
      </c>
      <c r="E186" s="224"/>
      <c r="F186" s="225" t="str">
        <f>IF($B186="","",IFERROR(VLOOKUP($B186,#REF!,4,0),IFERROR(VLOOKUP($B186,'COMPOSIÇÕES COMPLEMENTARES '!$C:$K,6,0),"")))</f>
        <v/>
      </c>
      <c r="G186" s="225" t="str">
        <f>IF($B186="","",IFERROR(VLOOKUP($B186,#REF!,5,0),IFERROR(VLOOKUP($B186,'COMPOSIÇÕES COMPLEMENTARES '!$C:$K,7,0),"")))</f>
        <v/>
      </c>
      <c r="H186" s="225" t="str">
        <f t="shared" si="27"/>
        <v/>
      </c>
      <c r="I186" s="225" t="str">
        <f t="shared" si="34"/>
        <v/>
      </c>
      <c r="J186" s="225" t="str">
        <f t="shared" si="35"/>
        <v/>
      </c>
      <c r="K186" s="225" t="str">
        <f t="shared" si="36"/>
        <v/>
      </c>
      <c r="L186" s="225"/>
      <c r="M186" s="139"/>
      <c r="N186" s="264"/>
      <c r="O186" s="265" t="str">
        <f t="shared" si="29"/>
        <v/>
      </c>
      <c r="P186" s="264"/>
      <c r="Q186" s="266" t="str">
        <f t="shared" si="30"/>
        <v/>
      </c>
      <c r="R186" s="264"/>
      <c r="S186" s="267" t="str">
        <f t="shared" si="31"/>
        <v/>
      </c>
      <c r="T186" s="268">
        <f ca="1">SUMIF($N$8:S$9,"QUANT.",N186:S186)</f>
        <v>0</v>
      </c>
      <c r="U186" s="269">
        <f t="shared" ca="1" si="26"/>
        <v>0</v>
      </c>
      <c r="V186" s="281" t="str">
        <f t="shared" si="28"/>
        <v/>
      </c>
      <c r="W186" s="282">
        <f t="shared" ca="1" si="32"/>
        <v>0</v>
      </c>
      <c r="X186" s="282" t="e">
        <f t="shared" ca="1" si="33"/>
        <v>#VALUE!</v>
      </c>
      <c r="Y186" s="139"/>
      <c r="Z186" s="139"/>
      <c r="AA186" s="139"/>
      <c r="AB186" s="139"/>
      <c r="AC186" s="139"/>
      <c r="AD186" s="139"/>
      <c r="AE186" s="139"/>
      <c r="AF186" s="139"/>
      <c r="AG186" s="139"/>
      <c r="AH186" s="139"/>
      <c r="AI186" s="139"/>
      <c r="AJ186" s="140">
        <f t="shared" si="37"/>
        <v>0</v>
      </c>
      <c r="AK186" s="140">
        <v>0</v>
      </c>
    </row>
    <row r="187" spans="1:37" s="141" customFormat="1" ht="15" customHeight="1">
      <c r="A187" s="220"/>
      <c r="B187" s="221"/>
      <c r="C187" s="222" t="str">
        <f>IF($B187="","",IFERROR(VLOOKUP($B187,#REF!,2,0),IFERROR(VLOOKUP($B187,'COMPOSIÇÕES COMPLEMENTARES '!$C:$K,2,0),"")))</f>
        <v/>
      </c>
      <c r="D187" s="223" t="str">
        <f>IF($B187="","",IFERROR(VLOOKUP($B187,#REF!,3,0),IFERROR(VLOOKUP($B187,'COMPOSIÇÕES COMPLEMENTARES '!$C:$K,3,0),"")))</f>
        <v/>
      </c>
      <c r="E187" s="224"/>
      <c r="F187" s="225" t="str">
        <f>IF($B187="","",IFERROR(VLOOKUP($B187,#REF!,4,0),IFERROR(VLOOKUP($B187,'COMPOSIÇÕES COMPLEMENTARES '!$C:$K,6,0),"")))</f>
        <v/>
      </c>
      <c r="G187" s="225" t="str">
        <f>IF($B187="","",IFERROR(VLOOKUP($B187,#REF!,5,0),IFERROR(VLOOKUP($B187,'COMPOSIÇÕES COMPLEMENTARES '!$C:$K,7,0),"")))</f>
        <v/>
      </c>
      <c r="H187" s="225" t="str">
        <f t="shared" si="27"/>
        <v/>
      </c>
      <c r="I187" s="225" t="str">
        <f t="shared" si="34"/>
        <v/>
      </c>
      <c r="J187" s="225" t="str">
        <f t="shared" si="35"/>
        <v/>
      </c>
      <c r="K187" s="225" t="str">
        <f t="shared" si="36"/>
        <v/>
      </c>
      <c r="L187" s="225"/>
      <c r="M187" s="139"/>
      <c r="N187" s="264"/>
      <c r="O187" s="265" t="str">
        <f t="shared" si="29"/>
        <v/>
      </c>
      <c r="P187" s="264"/>
      <c r="Q187" s="266" t="str">
        <f t="shared" si="30"/>
        <v/>
      </c>
      <c r="R187" s="264"/>
      <c r="S187" s="267" t="str">
        <f t="shared" si="31"/>
        <v/>
      </c>
      <c r="T187" s="268">
        <f ca="1">SUMIF($N$8:S$9,"QUANT.",N187:S187)</f>
        <v>0</v>
      </c>
      <c r="U187" s="269">
        <f t="shared" ca="1" si="26"/>
        <v>0</v>
      </c>
      <c r="V187" s="281" t="str">
        <f t="shared" si="28"/>
        <v/>
      </c>
      <c r="W187" s="282">
        <f t="shared" ca="1" si="32"/>
        <v>0</v>
      </c>
      <c r="X187" s="282" t="e">
        <f t="shared" ca="1" si="33"/>
        <v>#VALUE!</v>
      </c>
      <c r="Y187" s="139"/>
      <c r="Z187" s="139"/>
      <c r="AA187" s="139"/>
      <c r="AB187" s="139"/>
      <c r="AC187" s="139"/>
      <c r="AD187" s="139"/>
      <c r="AE187" s="139"/>
      <c r="AF187" s="139"/>
      <c r="AG187" s="139"/>
      <c r="AH187" s="139"/>
      <c r="AI187" s="139"/>
      <c r="AJ187" s="140">
        <f t="shared" si="37"/>
        <v>0</v>
      </c>
      <c r="AK187" s="140">
        <v>0</v>
      </c>
    </row>
    <row r="188" spans="1:37" s="141" customFormat="1" ht="15" customHeight="1">
      <c r="A188" s="220"/>
      <c r="B188" s="221"/>
      <c r="C188" s="222" t="str">
        <f>IF($B188="","",IFERROR(VLOOKUP($B188,#REF!,2,0),IFERROR(VLOOKUP($B188,'COMPOSIÇÕES COMPLEMENTARES '!$C:$K,2,0),"")))</f>
        <v/>
      </c>
      <c r="D188" s="223" t="str">
        <f>IF($B188="","",IFERROR(VLOOKUP($B188,#REF!,3,0),IFERROR(VLOOKUP($B188,'COMPOSIÇÕES COMPLEMENTARES '!$C:$K,3,0),"")))</f>
        <v/>
      </c>
      <c r="E188" s="224"/>
      <c r="F188" s="225" t="str">
        <f>IF($B188="","",IFERROR(VLOOKUP($B188,#REF!,4,0),IFERROR(VLOOKUP($B188,'COMPOSIÇÕES COMPLEMENTARES '!$C:$K,6,0),"")))</f>
        <v/>
      </c>
      <c r="G188" s="225" t="str">
        <f>IF($B188="","",IFERROR(VLOOKUP($B188,#REF!,5,0),IFERROR(VLOOKUP($B188,'COMPOSIÇÕES COMPLEMENTARES '!$C:$K,7,0),"")))</f>
        <v/>
      </c>
      <c r="H188" s="225" t="str">
        <f t="shared" si="27"/>
        <v/>
      </c>
      <c r="I188" s="225" t="str">
        <f t="shared" si="34"/>
        <v/>
      </c>
      <c r="J188" s="225" t="str">
        <f t="shared" si="35"/>
        <v/>
      </c>
      <c r="K188" s="225" t="str">
        <f t="shared" si="36"/>
        <v/>
      </c>
      <c r="L188" s="225"/>
      <c r="M188" s="139"/>
      <c r="N188" s="264"/>
      <c r="O188" s="265" t="str">
        <f t="shared" si="29"/>
        <v/>
      </c>
      <c r="P188" s="264"/>
      <c r="Q188" s="266" t="str">
        <f t="shared" si="30"/>
        <v/>
      </c>
      <c r="R188" s="264"/>
      <c r="S188" s="267" t="str">
        <f t="shared" si="31"/>
        <v/>
      </c>
      <c r="T188" s="268">
        <f ca="1">SUMIF($N$8:S$9,"QUANT.",N188:S188)</f>
        <v>0</v>
      </c>
      <c r="U188" s="269">
        <f t="shared" ca="1" si="26"/>
        <v>0</v>
      </c>
      <c r="V188" s="281" t="str">
        <f t="shared" si="28"/>
        <v/>
      </c>
      <c r="W188" s="282">
        <f t="shared" ca="1" si="32"/>
        <v>0</v>
      </c>
      <c r="X188" s="282" t="e">
        <f t="shared" ca="1" si="33"/>
        <v>#VALUE!</v>
      </c>
      <c r="Y188" s="139"/>
      <c r="Z188" s="139"/>
      <c r="AA188" s="139"/>
      <c r="AB188" s="139"/>
      <c r="AC188" s="139"/>
      <c r="AD188" s="139"/>
      <c r="AE188" s="139"/>
      <c r="AF188" s="139"/>
      <c r="AG188" s="139"/>
      <c r="AH188" s="139"/>
      <c r="AI188" s="139"/>
      <c r="AJ188" s="140">
        <f t="shared" si="37"/>
        <v>0</v>
      </c>
      <c r="AK188" s="140">
        <v>0</v>
      </c>
    </row>
    <row r="189" spans="1:37" s="141" customFormat="1" ht="15" customHeight="1">
      <c r="A189" s="220"/>
      <c r="B189" s="221"/>
      <c r="C189" s="222" t="str">
        <f>IF($B189="","",IFERROR(VLOOKUP($B189,#REF!,2,0),IFERROR(VLOOKUP($B189,'COMPOSIÇÕES COMPLEMENTARES '!$C:$K,2,0),"")))</f>
        <v/>
      </c>
      <c r="D189" s="223" t="str">
        <f>IF($B189="","",IFERROR(VLOOKUP($B189,#REF!,3,0),IFERROR(VLOOKUP($B189,'COMPOSIÇÕES COMPLEMENTARES '!$C:$K,3,0),"")))</f>
        <v/>
      </c>
      <c r="E189" s="224"/>
      <c r="F189" s="225" t="str">
        <f>IF($B189="","",IFERROR(VLOOKUP($B189,#REF!,4,0),IFERROR(VLOOKUP($B189,'COMPOSIÇÕES COMPLEMENTARES '!$C:$K,6,0),"")))</f>
        <v/>
      </c>
      <c r="G189" s="225" t="str">
        <f>IF($B189="","",IFERROR(VLOOKUP($B189,#REF!,5,0),IFERROR(VLOOKUP($B189,'COMPOSIÇÕES COMPLEMENTARES '!$C:$K,7,0),"")))</f>
        <v/>
      </c>
      <c r="H189" s="225" t="str">
        <f t="shared" si="27"/>
        <v/>
      </c>
      <c r="I189" s="225" t="str">
        <f t="shared" si="34"/>
        <v/>
      </c>
      <c r="J189" s="225" t="str">
        <f t="shared" si="35"/>
        <v/>
      </c>
      <c r="K189" s="225" t="str">
        <f t="shared" si="36"/>
        <v/>
      </c>
      <c r="L189" s="225"/>
      <c r="M189" s="139"/>
      <c r="N189" s="264"/>
      <c r="O189" s="265" t="str">
        <f t="shared" si="29"/>
        <v/>
      </c>
      <c r="P189" s="264"/>
      <c r="Q189" s="266" t="str">
        <f t="shared" si="30"/>
        <v/>
      </c>
      <c r="R189" s="264"/>
      <c r="S189" s="267" t="str">
        <f t="shared" si="31"/>
        <v/>
      </c>
      <c r="T189" s="268">
        <f ca="1">SUMIF($N$8:S$9,"QUANT.",N189:S189)</f>
        <v>0</v>
      </c>
      <c r="U189" s="269">
        <f t="shared" ca="1" si="26"/>
        <v>0</v>
      </c>
      <c r="V189" s="281" t="str">
        <f t="shared" si="28"/>
        <v/>
      </c>
      <c r="W189" s="282">
        <f t="shared" ca="1" si="32"/>
        <v>0</v>
      </c>
      <c r="X189" s="282" t="e">
        <f t="shared" ca="1" si="33"/>
        <v>#VALUE!</v>
      </c>
      <c r="Y189" s="139"/>
      <c r="Z189" s="139"/>
      <c r="AA189" s="139"/>
      <c r="AB189" s="139"/>
      <c r="AC189" s="139"/>
      <c r="AD189" s="139"/>
      <c r="AE189" s="139"/>
      <c r="AF189" s="139"/>
      <c r="AG189" s="139"/>
      <c r="AH189" s="139"/>
      <c r="AI189" s="139"/>
      <c r="AJ189" s="140">
        <f t="shared" si="37"/>
        <v>0</v>
      </c>
      <c r="AK189" s="140">
        <v>0</v>
      </c>
    </row>
    <row r="190" spans="1:37" s="141" customFormat="1" ht="15" customHeight="1">
      <c r="A190" s="220"/>
      <c r="B190" s="221"/>
      <c r="C190" s="222" t="str">
        <f>IF($B190="","",IFERROR(VLOOKUP($B190,#REF!,2,0),IFERROR(VLOOKUP($B190,'COMPOSIÇÕES COMPLEMENTARES '!$C:$K,2,0),"")))</f>
        <v/>
      </c>
      <c r="D190" s="223" t="str">
        <f>IF($B190="","",IFERROR(VLOOKUP($B190,#REF!,3,0),IFERROR(VLOOKUP($B190,'COMPOSIÇÕES COMPLEMENTARES '!$C:$K,3,0),"")))</f>
        <v/>
      </c>
      <c r="E190" s="224"/>
      <c r="F190" s="225" t="str">
        <f>IF($B190="","",IFERROR(VLOOKUP($B190,#REF!,4,0),IFERROR(VLOOKUP($B190,'COMPOSIÇÕES COMPLEMENTARES '!$C:$K,6,0),"")))</f>
        <v/>
      </c>
      <c r="G190" s="225" t="str">
        <f>IF($B190="","",IFERROR(VLOOKUP($B190,#REF!,5,0),IFERROR(VLOOKUP($B190,'COMPOSIÇÕES COMPLEMENTARES '!$C:$K,7,0),"")))</f>
        <v/>
      </c>
      <c r="H190" s="225" t="str">
        <f t="shared" si="27"/>
        <v/>
      </c>
      <c r="I190" s="225" t="str">
        <f t="shared" si="34"/>
        <v/>
      </c>
      <c r="J190" s="225" t="str">
        <f t="shared" si="35"/>
        <v/>
      </c>
      <c r="K190" s="225" t="str">
        <f t="shared" si="36"/>
        <v/>
      </c>
      <c r="L190" s="225"/>
      <c r="M190" s="139"/>
      <c r="N190" s="264"/>
      <c r="O190" s="265" t="str">
        <f t="shared" si="29"/>
        <v/>
      </c>
      <c r="P190" s="264"/>
      <c r="Q190" s="266" t="str">
        <f t="shared" si="30"/>
        <v/>
      </c>
      <c r="R190" s="264"/>
      <c r="S190" s="267" t="str">
        <f t="shared" si="31"/>
        <v/>
      </c>
      <c r="T190" s="268">
        <f ca="1">SUMIF($N$8:S$9,"QUANT.",N190:S190)</f>
        <v>0</v>
      </c>
      <c r="U190" s="269">
        <f t="shared" ca="1" si="26"/>
        <v>0</v>
      </c>
      <c r="V190" s="281" t="str">
        <f t="shared" si="28"/>
        <v/>
      </c>
      <c r="W190" s="282">
        <f t="shared" ca="1" si="32"/>
        <v>0</v>
      </c>
      <c r="X190" s="282" t="e">
        <f t="shared" ca="1" si="33"/>
        <v>#VALUE!</v>
      </c>
      <c r="Y190" s="139"/>
      <c r="Z190" s="139"/>
      <c r="AA190" s="139"/>
      <c r="AB190" s="139"/>
      <c r="AC190" s="139"/>
      <c r="AD190" s="139"/>
      <c r="AE190" s="139"/>
      <c r="AF190" s="139"/>
      <c r="AG190" s="139"/>
      <c r="AH190" s="139"/>
      <c r="AI190" s="139"/>
      <c r="AJ190" s="140">
        <f t="shared" si="37"/>
        <v>0</v>
      </c>
      <c r="AK190" s="140">
        <v>0</v>
      </c>
    </row>
    <row r="191" spans="1:37" s="141" customFormat="1" ht="15" customHeight="1">
      <c r="A191" s="220"/>
      <c r="B191" s="221"/>
      <c r="C191" s="222" t="str">
        <f>IF($B191="","",IFERROR(VLOOKUP($B191,#REF!,2,0),IFERROR(VLOOKUP($B191,'COMPOSIÇÕES COMPLEMENTARES '!$C:$K,2,0),"")))</f>
        <v/>
      </c>
      <c r="D191" s="223" t="str">
        <f>IF($B191="","",IFERROR(VLOOKUP($B191,#REF!,3,0),IFERROR(VLOOKUP($B191,'COMPOSIÇÕES COMPLEMENTARES '!$C:$K,3,0),"")))</f>
        <v/>
      </c>
      <c r="E191" s="224"/>
      <c r="F191" s="225" t="str">
        <f>IF($B191="","",IFERROR(VLOOKUP($B191,#REF!,4,0),IFERROR(VLOOKUP($B191,'COMPOSIÇÕES COMPLEMENTARES '!$C:$K,6,0),"")))</f>
        <v/>
      </c>
      <c r="G191" s="225" t="str">
        <f>IF($B191="","",IFERROR(VLOOKUP($B191,#REF!,5,0),IFERROR(VLOOKUP($B191,'COMPOSIÇÕES COMPLEMENTARES '!$C:$K,7,0),"")))</f>
        <v/>
      </c>
      <c r="H191" s="225" t="str">
        <f t="shared" si="27"/>
        <v/>
      </c>
      <c r="I191" s="225" t="str">
        <f t="shared" si="34"/>
        <v/>
      </c>
      <c r="J191" s="225" t="str">
        <f t="shared" si="35"/>
        <v/>
      </c>
      <c r="K191" s="225" t="str">
        <f t="shared" si="36"/>
        <v/>
      </c>
      <c r="L191" s="225"/>
      <c r="M191" s="139"/>
      <c r="N191" s="264"/>
      <c r="O191" s="265" t="str">
        <f t="shared" si="29"/>
        <v/>
      </c>
      <c r="P191" s="264"/>
      <c r="Q191" s="266" t="str">
        <f t="shared" si="30"/>
        <v/>
      </c>
      <c r="R191" s="264"/>
      <c r="S191" s="267" t="str">
        <f t="shared" si="31"/>
        <v/>
      </c>
      <c r="T191" s="268">
        <f ca="1">SUMIF($N$8:S$9,"QUANT.",N191:S191)</f>
        <v>0</v>
      </c>
      <c r="U191" s="269">
        <f t="shared" ca="1" si="26"/>
        <v>0</v>
      </c>
      <c r="V191" s="281" t="str">
        <f t="shared" si="28"/>
        <v/>
      </c>
      <c r="W191" s="282">
        <f t="shared" ca="1" si="32"/>
        <v>0</v>
      </c>
      <c r="X191" s="282" t="e">
        <f t="shared" ca="1" si="33"/>
        <v>#VALUE!</v>
      </c>
      <c r="Y191" s="139"/>
      <c r="Z191" s="139"/>
      <c r="AA191" s="139"/>
      <c r="AB191" s="139"/>
      <c r="AC191" s="139"/>
      <c r="AD191" s="139"/>
      <c r="AE191" s="139"/>
      <c r="AF191" s="139"/>
      <c r="AG191" s="139"/>
      <c r="AH191" s="139"/>
      <c r="AI191" s="139"/>
      <c r="AJ191" s="140">
        <f t="shared" si="37"/>
        <v>0</v>
      </c>
      <c r="AK191" s="140">
        <v>0</v>
      </c>
    </row>
    <row r="192" spans="1:37" s="141" customFormat="1" ht="15" customHeight="1">
      <c r="A192" s="220"/>
      <c r="B192" s="221"/>
      <c r="C192" s="222" t="str">
        <f>IF($B192="","",IFERROR(VLOOKUP($B192,#REF!,2,0),IFERROR(VLOOKUP($B192,'COMPOSIÇÕES COMPLEMENTARES '!$C:$K,2,0),"")))</f>
        <v/>
      </c>
      <c r="D192" s="223" t="str">
        <f>IF($B192="","",IFERROR(VLOOKUP($B192,#REF!,3,0),IFERROR(VLOOKUP($B192,'COMPOSIÇÕES COMPLEMENTARES '!$C:$K,3,0),"")))</f>
        <v/>
      </c>
      <c r="E192" s="224"/>
      <c r="F192" s="225" t="str">
        <f>IF($B192="","",IFERROR(VLOOKUP($B192,#REF!,4,0),IFERROR(VLOOKUP($B192,'COMPOSIÇÕES COMPLEMENTARES '!$C:$K,6,0),"")))</f>
        <v/>
      </c>
      <c r="G192" s="225" t="str">
        <f>IF($B192="","",IFERROR(VLOOKUP($B192,#REF!,5,0),IFERROR(VLOOKUP($B192,'COMPOSIÇÕES COMPLEMENTARES '!$C:$K,7,0),"")))</f>
        <v/>
      </c>
      <c r="H192" s="225" t="str">
        <f t="shared" si="27"/>
        <v/>
      </c>
      <c r="I192" s="225" t="str">
        <f t="shared" si="34"/>
        <v/>
      </c>
      <c r="J192" s="225" t="str">
        <f t="shared" si="35"/>
        <v/>
      </c>
      <c r="K192" s="225" t="str">
        <f t="shared" si="36"/>
        <v/>
      </c>
      <c r="L192" s="225"/>
      <c r="M192" s="139"/>
      <c r="N192" s="264"/>
      <c r="O192" s="265" t="str">
        <f t="shared" si="29"/>
        <v/>
      </c>
      <c r="P192" s="264"/>
      <c r="Q192" s="266" t="str">
        <f t="shared" si="30"/>
        <v/>
      </c>
      <c r="R192" s="264"/>
      <c r="S192" s="267" t="str">
        <f t="shared" si="31"/>
        <v/>
      </c>
      <c r="T192" s="268">
        <f ca="1">SUMIF($N$8:S$9,"QUANT.",N192:S192)</f>
        <v>0</v>
      </c>
      <c r="U192" s="269">
        <f t="shared" ca="1" si="26"/>
        <v>0</v>
      </c>
      <c r="V192" s="281" t="str">
        <f t="shared" si="28"/>
        <v/>
      </c>
      <c r="W192" s="282">
        <f t="shared" ca="1" si="32"/>
        <v>0</v>
      </c>
      <c r="X192" s="282" t="e">
        <f t="shared" ca="1" si="33"/>
        <v>#VALUE!</v>
      </c>
      <c r="Y192" s="139"/>
      <c r="Z192" s="139"/>
      <c r="AA192" s="139"/>
      <c r="AB192" s="139"/>
      <c r="AC192" s="139"/>
      <c r="AD192" s="139"/>
      <c r="AE192" s="139"/>
      <c r="AF192" s="139"/>
      <c r="AG192" s="139"/>
      <c r="AH192" s="139"/>
      <c r="AI192" s="139"/>
      <c r="AJ192" s="140">
        <f t="shared" si="37"/>
        <v>0</v>
      </c>
      <c r="AK192" s="140">
        <v>0</v>
      </c>
    </row>
    <row r="193" spans="1:37" s="141" customFormat="1" ht="15" customHeight="1">
      <c r="A193" s="220"/>
      <c r="B193" s="221"/>
      <c r="C193" s="222" t="str">
        <f>IF($B193="","",IFERROR(VLOOKUP($B193,#REF!,2,0),IFERROR(VLOOKUP($B193,'COMPOSIÇÕES COMPLEMENTARES '!$C:$K,2,0),"")))</f>
        <v/>
      </c>
      <c r="D193" s="223" t="str">
        <f>IF($B193="","",IFERROR(VLOOKUP($B193,#REF!,3,0),IFERROR(VLOOKUP($B193,'COMPOSIÇÕES COMPLEMENTARES '!$C:$K,3,0),"")))</f>
        <v/>
      </c>
      <c r="E193" s="224"/>
      <c r="F193" s="225" t="str">
        <f>IF($B193="","",IFERROR(VLOOKUP($B193,#REF!,4,0),IFERROR(VLOOKUP($B193,'COMPOSIÇÕES COMPLEMENTARES '!$C:$K,6,0),"")))</f>
        <v/>
      </c>
      <c r="G193" s="225" t="str">
        <f>IF($B193="","",IFERROR(VLOOKUP($B193,#REF!,5,0),IFERROR(VLOOKUP($B193,'COMPOSIÇÕES COMPLEMENTARES '!$C:$K,7,0),"")))</f>
        <v/>
      </c>
      <c r="H193" s="225" t="str">
        <f t="shared" si="27"/>
        <v/>
      </c>
      <c r="I193" s="225" t="str">
        <f t="shared" si="34"/>
        <v/>
      </c>
      <c r="J193" s="225" t="str">
        <f t="shared" si="35"/>
        <v/>
      </c>
      <c r="K193" s="225" t="str">
        <f t="shared" si="36"/>
        <v/>
      </c>
      <c r="L193" s="225"/>
      <c r="M193" s="139"/>
      <c r="N193" s="264"/>
      <c r="O193" s="265" t="str">
        <f t="shared" si="29"/>
        <v/>
      </c>
      <c r="P193" s="264"/>
      <c r="Q193" s="266" t="str">
        <f t="shared" si="30"/>
        <v/>
      </c>
      <c r="R193" s="264"/>
      <c r="S193" s="267" t="str">
        <f t="shared" si="31"/>
        <v/>
      </c>
      <c r="T193" s="268">
        <f ca="1">SUMIF($N$8:S$9,"QUANT.",N193:S193)</f>
        <v>0</v>
      </c>
      <c r="U193" s="269">
        <f t="shared" ca="1" si="26"/>
        <v>0</v>
      </c>
      <c r="V193" s="281" t="str">
        <f t="shared" si="28"/>
        <v/>
      </c>
      <c r="W193" s="282">
        <f t="shared" ca="1" si="32"/>
        <v>0</v>
      </c>
      <c r="X193" s="282" t="e">
        <f t="shared" ca="1" si="33"/>
        <v>#VALUE!</v>
      </c>
      <c r="Y193" s="139"/>
      <c r="Z193" s="139"/>
      <c r="AA193" s="139"/>
      <c r="AB193" s="139"/>
      <c r="AC193" s="139"/>
      <c r="AD193" s="139"/>
      <c r="AE193" s="139"/>
      <c r="AF193" s="139"/>
      <c r="AG193" s="139"/>
      <c r="AH193" s="139"/>
      <c r="AI193" s="139"/>
      <c r="AJ193" s="140">
        <f t="shared" si="37"/>
        <v>0</v>
      </c>
      <c r="AK193" s="140">
        <v>0</v>
      </c>
    </row>
    <row r="194" spans="1:37" s="141" customFormat="1" ht="15" customHeight="1">
      <c r="A194" s="220"/>
      <c r="B194" s="221"/>
      <c r="C194" s="222" t="str">
        <f>IF($B194="","",IFERROR(VLOOKUP($B194,#REF!,2,0),IFERROR(VLOOKUP($B194,'COMPOSIÇÕES COMPLEMENTARES '!$C:$K,2,0),"")))</f>
        <v/>
      </c>
      <c r="D194" s="223" t="str">
        <f>IF($B194="","",IFERROR(VLOOKUP($B194,#REF!,3,0),IFERROR(VLOOKUP($B194,'COMPOSIÇÕES COMPLEMENTARES '!$C:$K,3,0),"")))</f>
        <v/>
      </c>
      <c r="E194" s="224"/>
      <c r="F194" s="225" t="str">
        <f>IF($B194="","",IFERROR(VLOOKUP($B194,#REF!,4,0),IFERROR(VLOOKUP($B194,'COMPOSIÇÕES COMPLEMENTARES '!$C:$K,6,0),"")))</f>
        <v/>
      </c>
      <c r="G194" s="225" t="str">
        <f>IF($B194="","",IFERROR(VLOOKUP($B194,#REF!,5,0),IFERROR(VLOOKUP($B194,'COMPOSIÇÕES COMPLEMENTARES '!$C:$K,7,0),"")))</f>
        <v/>
      </c>
      <c r="H194" s="225" t="str">
        <f t="shared" si="27"/>
        <v/>
      </c>
      <c r="I194" s="225" t="str">
        <f t="shared" si="34"/>
        <v/>
      </c>
      <c r="J194" s="225" t="str">
        <f t="shared" si="35"/>
        <v/>
      </c>
      <c r="K194" s="225" t="str">
        <f t="shared" si="36"/>
        <v/>
      </c>
      <c r="L194" s="225"/>
      <c r="M194" s="139"/>
      <c r="N194" s="264"/>
      <c r="O194" s="265" t="str">
        <f t="shared" si="29"/>
        <v/>
      </c>
      <c r="P194" s="264"/>
      <c r="Q194" s="266" t="str">
        <f t="shared" si="30"/>
        <v/>
      </c>
      <c r="R194" s="264"/>
      <c r="S194" s="267" t="str">
        <f t="shared" si="31"/>
        <v/>
      </c>
      <c r="T194" s="268">
        <f ca="1">SUMIF($N$8:S$9,"QUANT.",N194:S194)</f>
        <v>0</v>
      </c>
      <c r="U194" s="269">
        <f t="shared" ca="1" si="26"/>
        <v>0</v>
      </c>
      <c r="V194" s="281" t="str">
        <f t="shared" si="28"/>
        <v/>
      </c>
      <c r="W194" s="282">
        <f t="shared" ca="1" si="32"/>
        <v>0</v>
      </c>
      <c r="X194" s="282" t="e">
        <f t="shared" ca="1" si="33"/>
        <v>#VALUE!</v>
      </c>
      <c r="Y194" s="139"/>
      <c r="Z194" s="139"/>
      <c r="AA194" s="139"/>
      <c r="AB194" s="139"/>
      <c r="AC194" s="139"/>
      <c r="AD194" s="139"/>
      <c r="AE194" s="139"/>
      <c r="AF194" s="139"/>
      <c r="AG194" s="139"/>
      <c r="AH194" s="139"/>
      <c r="AI194" s="139"/>
      <c r="AJ194" s="140">
        <f t="shared" si="37"/>
        <v>0</v>
      </c>
      <c r="AK194" s="140">
        <v>0</v>
      </c>
    </row>
    <row r="195" spans="1:37" s="141" customFormat="1" ht="15" customHeight="1">
      <c r="A195" s="220"/>
      <c r="B195" s="221"/>
      <c r="C195" s="222" t="str">
        <f>IF($B195="","",IFERROR(VLOOKUP($B195,#REF!,2,0),IFERROR(VLOOKUP($B195,'COMPOSIÇÕES COMPLEMENTARES '!$C:$K,2,0),"")))</f>
        <v/>
      </c>
      <c r="D195" s="223" t="str">
        <f>IF($B195="","",IFERROR(VLOOKUP($B195,#REF!,3,0),IFERROR(VLOOKUP($B195,'COMPOSIÇÕES COMPLEMENTARES '!$C:$K,3,0),"")))</f>
        <v/>
      </c>
      <c r="E195" s="224"/>
      <c r="F195" s="225" t="str">
        <f>IF($B195="","",IFERROR(VLOOKUP($B195,#REF!,4,0),IFERROR(VLOOKUP($B195,'COMPOSIÇÕES COMPLEMENTARES '!$C:$K,6,0),"")))</f>
        <v/>
      </c>
      <c r="G195" s="225" t="str">
        <f>IF($B195="","",IFERROR(VLOOKUP($B195,#REF!,5,0),IFERROR(VLOOKUP($B195,'COMPOSIÇÕES COMPLEMENTARES '!$C:$K,7,0),"")))</f>
        <v/>
      </c>
      <c r="H195" s="225" t="str">
        <f t="shared" si="27"/>
        <v/>
      </c>
      <c r="I195" s="225" t="str">
        <f t="shared" si="34"/>
        <v/>
      </c>
      <c r="J195" s="225" t="str">
        <f t="shared" si="35"/>
        <v/>
      </c>
      <c r="K195" s="225" t="str">
        <f t="shared" si="36"/>
        <v/>
      </c>
      <c r="L195" s="225"/>
      <c r="M195" s="139"/>
      <c r="N195" s="264"/>
      <c r="O195" s="265" t="str">
        <f t="shared" si="29"/>
        <v/>
      </c>
      <c r="P195" s="264"/>
      <c r="Q195" s="266" t="str">
        <f t="shared" si="30"/>
        <v/>
      </c>
      <c r="R195" s="264"/>
      <c r="S195" s="267" t="str">
        <f t="shared" si="31"/>
        <v/>
      </c>
      <c r="T195" s="268">
        <f ca="1">SUMIF($N$8:S$9,"QUANT.",N195:S195)</f>
        <v>0</v>
      </c>
      <c r="U195" s="269">
        <f t="shared" ca="1" si="26"/>
        <v>0</v>
      </c>
      <c r="V195" s="281" t="str">
        <f t="shared" si="28"/>
        <v/>
      </c>
      <c r="W195" s="282">
        <f t="shared" ca="1" si="32"/>
        <v>0</v>
      </c>
      <c r="X195" s="282" t="e">
        <f t="shared" ca="1" si="33"/>
        <v>#VALUE!</v>
      </c>
      <c r="Y195" s="139"/>
      <c r="Z195" s="139"/>
      <c r="AA195" s="139"/>
      <c r="AB195" s="139"/>
      <c r="AC195" s="139"/>
      <c r="AD195" s="139"/>
      <c r="AE195" s="139"/>
      <c r="AF195" s="139"/>
      <c r="AG195" s="139"/>
      <c r="AH195" s="139"/>
      <c r="AI195" s="139"/>
      <c r="AJ195" s="140">
        <f t="shared" si="37"/>
        <v>0</v>
      </c>
      <c r="AK195" s="140">
        <v>0</v>
      </c>
    </row>
    <row r="196" spans="1:37" s="141" customFormat="1" ht="15" customHeight="1">
      <c r="A196" s="220"/>
      <c r="B196" s="221"/>
      <c r="C196" s="222" t="str">
        <f>IF($B196="","",IFERROR(VLOOKUP($B196,#REF!,2,0),IFERROR(VLOOKUP($B196,'COMPOSIÇÕES COMPLEMENTARES '!$C:$K,2,0),"")))</f>
        <v/>
      </c>
      <c r="D196" s="223" t="str">
        <f>IF($B196="","",IFERROR(VLOOKUP($B196,#REF!,3,0),IFERROR(VLOOKUP($B196,'COMPOSIÇÕES COMPLEMENTARES '!$C:$K,3,0),"")))</f>
        <v/>
      </c>
      <c r="E196" s="224"/>
      <c r="F196" s="225" t="str">
        <f>IF($B196="","",IFERROR(VLOOKUP($B196,#REF!,4,0),IFERROR(VLOOKUP($B196,'COMPOSIÇÕES COMPLEMENTARES '!$C:$K,6,0),"")))</f>
        <v/>
      </c>
      <c r="G196" s="225" t="str">
        <f>IF($B196="","",IFERROR(VLOOKUP($B196,#REF!,5,0),IFERROR(VLOOKUP($B196,'COMPOSIÇÕES COMPLEMENTARES '!$C:$K,7,0),"")))</f>
        <v/>
      </c>
      <c r="H196" s="225" t="str">
        <f t="shared" si="27"/>
        <v/>
      </c>
      <c r="I196" s="225" t="str">
        <f t="shared" si="34"/>
        <v/>
      </c>
      <c r="J196" s="225" t="str">
        <f t="shared" si="35"/>
        <v/>
      </c>
      <c r="K196" s="225" t="str">
        <f t="shared" si="36"/>
        <v/>
      </c>
      <c r="L196" s="225"/>
      <c r="M196" s="139"/>
      <c r="N196" s="264"/>
      <c r="O196" s="265" t="str">
        <f t="shared" si="29"/>
        <v/>
      </c>
      <c r="P196" s="264"/>
      <c r="Q196" s="266" t="str">
        <f t="shared" si="30"/>
        <v/>
      </c>
      <c r="R196" s="264"/>
      <c r="S196" s="267" t="str">
        <f t="shared" si="31"/>
        <v/>
      </c>
      <c r="T196" s="268">
        <f ca="1">SUMIF($N$8:S$9,"QUANT.",N196:S196)</f>
        <v>0</v>
      </c>
      <c r="U196" s="269">
        <f t="shared" ref="U196:U259" ca="1" si="38">SUMIF($N$8:$S$9,"CUSTO",N196:S196)</f>
        <v>0</v>
      </c>
      <c r="V196" s="281" t="str">
        <f t="shared" si="28"/>
        <v/>
      </c>
      <c r="W196" s="282">
        <f t="shared" ca="1" si="32"/>
        <v>0</v>
      </c>
      <c r="X196" s="282" t="e">
        <f t="shared" ca="1" si="33"/>
        <v>#VALUE!</v>
      </c>
      <c r="Y196" s="139"/>
      <c r="Z196" s="139"/>
      <c r="AA196" s="139"/>
      <c r="AB196" s="139"/>
      <c r="AC196" s="139"/>
      <c r="AD196" s="139"/>
      <c r="AE196" s="139"/>
      <c r="AF196" s="139"/>
      <c r="AG196" s="139"/>
      <c r="AH196" s="139"/>
      <c r="AI196" s="139"/>
      <c r="AJ196" s="140">
        <f t="shared" si="37"/>
        <v>0</v>
      </c>
      <c r="AK196" s="140">
        <v>0</v>
      </c>
    </row>
    <row r="197" spans="1:37" s="141" customFormat="1" ht="15" customHeight="1">
      <c r="A197" s="220"/>
      <c r="B197" s="221"/>
      <c r="C197" s="222" t="str">
        <f>IF($B197="","",IFERROR(VLOOKUP($B197,#REF!,2,0),IFERROR(VLOOKUP($B197,'COMPOSIÇÕES COMPLEMENTARES '!$C:$K,2,0),"")))</f>
        <v/>
      </c>
      <c r="D197" s="223" t="str">
        <f>IF($B197="","",IFERROR(VLOOKUP($B197,#REF!,3,0),IFERROR(VLOOKUP($B197,'COMPOSIÇÕES COMPLEMENTARES '!$C:$K,3,0),"")))</f>
        <v/>
      </c>
      <c r="E197" s="224"/>
      <c r="F197" s="225" t="str">
        <f>IF($B197="","",IFERROR(VLOOKUP($B197,#REF!,4,0),IFERROR(VLOOKUP($B197,'COMPOSIÇÕES COMPLEMENTARES '!$C:$K,6,0),"")))</f>
        <v/>
      </c>
      <c r="G197" s="225" t="str">
        <f>IF($B197="","",IFERROR(VLOOKUP($B197,#REF!,5,0),IFERROR(VLOOKUP($B197,'COMPOSIÇÕES COMPLEMENTARES '!$C:$K,7,0),"")))</f>
        <v/>
      </c>
      <c r="H197" s="225" t="str">
        <f t="shared" ref="H197:H260" si="39">IF(E197="","",F197+G197)</f>
        <v/>
      </c>
      <c r="I197" s="225" t="str">
        <f t="shared" si="34"/>
        <v/>
      </c>
      <c r="J197" s="225" t="str">
        <f t="shared" si="35"/>
        <v/>
      </c>
      <c r="K197" s="225" t="str">
        <f t="shared" si="36"/>
        <v/>
      </c>
      <c r="L197" s="225"/>
      <c r="M197" s="139"/>
      <c r="N197" s="264"/>
      <c r="O197" s="265" t="str">
        <f t="shared" si="29"/>
        <v/>
      </c>
      <c r="P197" s="264"/>
      <c r="Q197" s="266" t="str">
        <f t="shared" si="30"/>
        <v/>
      </c>
      <c r="R197" s="264"/>
      <c r="S197" s="267" t="str">
        <f t="shared" si="31"/>
        <v/>
      </c>
      <c r="T197" s="268">
        <f ca="1">SUMIF($N$8:S$9,"QUANT.",N197:S197)</f>
        <v>0</v>
      </c>
      <c r="U197" s="269">
        <f t="shared" ca="1" si="38"/>
        <v>0</v>
      </c>
      <c r="V197" s="281" t="str">
        <f t="shared" ref="V197:V260" si="40">IF(B197&lt;&gt;"",IF(U197=0,"MEDIR",IF(K197-U197=0,"OK",IF(K197-U197&gt;0,"MEDIR","ALERTA!"))),"")</f>
        <v/>
      </c>
      <c r="W197" s="282">
        <f t="shared" ca="1" si="32"/>
        <v>0</v>
      </c>
      <c r="X197" s="282" t="e">
        <f t="shared" ca="1" si="33"/>
        <v>#VALUE!</v>
      </c>
      <c r="Y197" s="139"/>
      <c r="Z197" s="139"/>
      <c r="AA197" s="139"/>
      <c r="AB197" s="139"/>
      <c r="AC197" s="139"/>
      <c r="AD197" s="139"/>
      <c r="AE197" s="139"/>
      <c r="AF197" s="139"/>
      <c r="AG197" s="139"/>
      <c r="AH197" s="139"/>
      <c r="AI197" s="139"/>
      <c r="AJ197" s="140">
        <f t="shared" si="37"/>
        <v>0</v>
      </c>
      <c r="AK197" s="140">
        <v>0</v>
      </c>
    </row>
    <row r="198" spans="1:37" s="141" customFormat="1" ht="15" customHeight="1">
      <c r="A198" s="220"/>
      <c r="B198" s="221"/>
      <c r="C198" s="222" t="str">
        <f>IF($B198="","",IFERROR(VLOOKUP($B198,#REF!,2,0),IFERROR(VLOOKUP($B198,'COMPOSIÇÕES COMPLEMENTARES '!$C:$K,2,0),"")))</f>
        <v/>
      </c>
      <c r="D198" s="223" t="str">
        <f>IF($B198="","",IFERROR(VLOOKUP($B198,#REF!,3,0),IFERROR(VLOOKUP($B198,'COMPOSIÇÕES COMPLEMENTARES '!$C:$K,3,0),"")))</f>
        <v/>
      </c>
      <c r="E198" s="224"/>
      <c r="F198" s="225" t="str">
        <f>IF($B198="","",IFERROR(VLOOKUP($B198,#REF!,4,0),IFERROR(VLOOKUP($B198,'COMPOSIÇÕES COMPLEMENTARES '!$C:$K,6,0),"")))</f>
        <v/>
      </c>
      <c r="G198" s="225" t="str">
        <f>IF($B198="","",IFERROR(VLOOKUP($B198,#REF!,5,0),IFERROR(VLOOKUP($B198,'COMPOSIÇÕES COMPLEMENTARES '!$C:$K,7,0),"")))</f>
        <v/>
      </c>
      <c r="H198" s="225" t="str">
        <f t="shared" si="39"/>
        <v/>
      </c>
      <c r="I198" s="225" t="str">
        <f t="shared" si="34"/>
        <v/>
      </c>
      <c r="J198" s="225" t="str">
        <f t="shared" si="35"/>
        <v/>
      </c>
      <c r="K198" s="225" t="str">
        <f t="shared" si="36"/>
        <v/>
      </c>
      <c r="L198" s="225"/>
      <c r="M198" s="139"/>
      <c r="N198" s="264"/>
      <c r="O198" s="265" t="str">
        <f t="shared" ref="O198:O261" si="41">IF(OR(N198="",$K198=""),"",(N198/$E198)*$K198)</f>
        <v/>
      </c>
      <c r="P198" s="264"/>
      <c r="Q198" s="266" t="str">
        <f t="shared" ref="Q198:Q261" si="42">IF(OR(P198="",$K198=""),"",(P198/$E198)*$K198)</f>
        <v/>
      </c>
      <c r="R198" s="264"/>
      <c r="S198" s="267" t="str">
        <f t="shared" ref="S198:S261" si="43">IF(OR(R198="",$K198=""),"",(R198/$E198)*$K198)</f>
        <v/>
      </c>
      <c r="T198" s="268">
        <f ca="1">SUMIF($N$8:S$9,"QUANT.",N198:S198)</f>
        <v>0</v>
      </c>
      <c r="U198" s="269">
        <f t="shared" ca="1" si="38"/>
        <v>0</v>
      </c>
      <c r="V198" s="281" t="str">
        <f t="shared" si="40"/>
        <v/>
      </c>
      <c r="W198" s="282">
        <f t="shared" ref="W198:W261" ca="1" si="44">IF(T198="",0,E198-T198)</f>
        <v>0</v>
      </c>
      <c r="X198" s="282" t="e">
        <f t="shared" ref="X198:X261" ca="1" si="45">IF(U198="",0,K198-U198)</f>
        <v>#VALUE!</v>
      </c>
      <c r="Y198" s="139"/>
      <c r="Z198" s="139"/>
      <c r="AA198" s="139"/>
      <c r="AB198" s="139"/>
      <c r="AC198" s="139"/>
      <c r="AD198" s="139"/>
      <c r="AE198" s="139"/>
      <c r="AF198" s="139"/>
      <c r="AG198" s="139"/>
      <c r="AH198" s="139"/>
      <c r="AI198" s="139"/>
      <c r="AJ198" s="140">
        <f t="shared" si="37"/>
        <v>0</v>
      </c>
      <c r="AK198" s="140">
        <v>0</v>
      </c>
    </row>
    <row r="199" spans="1:37" s="141" customFormat="1" ht="15" customHeight="1">
      <c r="A199" s="220"/>
      <c r="B199" s="221"/>
      <c r="C199" s="222" t="str">
        <f>IF($B199="","",IFERROR(VLOOKUP($B199,#REF!,2,0),IFERROR(VLOOKUP($B199,'COMPOSIÇÕES COMPLEMENTARES '!$C:$K,2,0),"")))</f>
        <v/>
      </c>
      <c r="D199" s="223" t="str">
        <f>IF($B199="","",IFERROR(VLOOKUP($B199,#REF!,3,0),IFERROR(VLOOKUP($B199,'COMPOSIÇÕES COMPLEMENTARES '!$C:$K,3,0),"")))</f>
        <v/>
      </c>
      <c r="E199" s="224"/>
      <c r="F199" s="225" t="str">
        <f>IF($B199="","",IFERROR(VLOOKUP($B199,#REF!,4,0),IFERROR(VLOOKUP($B199,'COMPOSIÇÕES COMPLEMENTARES '!$C:$K,6,0),"")))</f>
        <v/>
      </c>
      <c r="G199" s="225" t="str">
        <f>IF($B199="","",IFERROR(VLOOKUP($B199,#REF!,5,0),IFERROR(VLOOKUP($B199,'COMPOSIÇÕES COMPLEMENTARES '!$C:$K,7,0),"")))</f>
        <v/>
      </c>
      <c r="H199" s="225" t="str">
        <f t="shared" si="39"/>
        <v/>
      </c>
      <c r="I199" s="225" t="str">
        <f t="shared" si="34"/>
        <v/>
      </c>
      <c r="J199" s="225" t="str">
        <f t="shared" si="35"/>
        <v/>
      </c>
      <c r="K199" s="225" t="str">
        <f t="shared" si="36"/>
        <v/>
      </c>
      <c r="L199" s="225"/>
      <c r="M199" s="139"/>
      <c r="N199" s="264"/>
      <c r="O199" s="265" t="str">
        <f t="shared" si="41"/>
        <v/>
      </c>
      <c r="P199" s="264"/>
      <c r="Q199" s="266" t="str">
        <f t="shared" si="42"/>
        <v/>
      </c>
      <c r="R199" s="264"/>
      <c r="S199" s="267" t="str">
        <f t="shared" si="43"/>
        <v/>
      </c>
      <c r="T199" s="268">
        <f ca="1">SUMIF($N$8:S$9,"QUANT.",N199:S199)</f>
        <v>0</v>
      </c>
      <c r="U199" s="269">
        <f t="shared" ca="1" si="38"/>
        <v>0</v>
      </c>
      <c r="V199" s="281" t="str">
        <f t="shared" si="40"/>
        <v/>
      </c>
      <c r="W199" s="282">
        <f t="shared" ca="1" si="44"/>
        <v>0</v>
      </c>
      <c r="X199" s="282" t="e">
        <f t="shared" ca="1" si="45"/>
        <v>#VALUE!</v>
      </c>
      <c r="Y199" s="139"/>
      <c r="Z199" s="139"/>
      <c r="AA199" s="139"/>
      <c r="AB199" s="139"/>
      <c r="AC199" s="139"/>
      <c r="AD199" s="139"/>
      <c r="AE199" s="139"/>
      <c r="AF199" s="139"/>
      <c r="AG199" s="139"/>
      <c r="AH199" s="139"/>
      <c r="AI199" s="139"/>
      <c r="AJ199" s="140">
        <f t="shared" si="37"/>
        <v>0</v>
      </c>
      <c r="AK199" s="140">
        <v>0</v>
      </c>
    </row>
    <row r="200" spans="1:37" s="141" customFormat="1" ht="15" customHeight="1">
      <c r="A200" s="220"/>
      <c r="B200" s="221"/>
      <c r="C200" s="222" t="str">
        <f>IF($B200="","",IFERROR(VLOOKUP($B200,#REF!,2,0),IFERROR(VLOOKUP($B200,'COMPOSIÇÕES COMPLEMENTARES '!$C:$K,2,0),"")))</f>
        <v/>
      </c>
      <c r="D200" s="223" t="str">
        <f>IF($B200="","",IFERROR(VLOOKUP($B200,#REF!,3,0),IFERROR(VLOOKUP($B200,'COMPOSIÇÕES COMPLEMENTARES '!$C:$K,3,0),"")))</f>
        <v/>
      </c>
      <c r="E200" s="224"/>
      <c r="F200" s="225" t="str">
        <f>IF($B200="","",IFERROR(VLOOKUP($B200,#REF!,4,0),IFERROR(VLOOKUP($B200,'COMPOSIÇÕES COMPLEMENTARES '!$C:$K,6,0),"")))</f>
        <v/>
      </c>
      <c r="G200" s="225" t="str">
        <f>IF($B200="","",IFERROR(VLOOKUP($B200,#REF!,5,0),IFERROR(VLOOKUP($B200,'COMPOSIÇÕES COMPLEMENTARES '!$C:$K,7,0),"")))</f>
        <v/>
      </c>
      <c r="H200" s="225" t="str">
        <f t="shared" si="39"/>
        <v/>
      </c>
      <c r="I200" s="225" t="str">
        <f t="shared" si="34"/>
        <v/>
      </c>
      <c r="J200" s="225" t="str">
        <f t="shared" si="35"/>
        <v/>
      </c>
      <c r="K200" s="225" t="str">
        <f t="shared" si="36"/>
        <v/>
      </c>
      <c r="L200" s="225"/>
      <c r="M200" s="139"/>
      <c r="N200" s="264"/>
      <c r="O200" s="265" t="str">
        <f t="shared" si="41"/>
        <v/>
      </c>
      <c r="P200" s="264"/>
      <c r="Q200" s="266" t="str">
        <f t="shared" si="42"/>
        <v/>
      </c>
      <c r="R200" s="264"/>
      <c r="S200" s="267" t="str">
        <f t="shared" si="43"/>
        <v/>
      </c>
      <c r="T200" s="268">
        <f ca="1">SUMIF($N$8:S$9,"QUANT.",N200:S200)</f>
        <v>0</v>
      </c>
      <c r="U200" s="269">
        <f t="shared" ca="1" si="38"/>
        <v>0</v>
      </c>
      <c r="V200" s="281" t="str">
        <f t="shared" si="40"/>
        <v/>
      </c>
      <c r="W200" s="282">
        <f t="shared" ca="1" si="44"/>
        <v>0</v>
      </c>
      <c r="X200" s="282" t="e">
        <f t="shared" ca="1" si="45"/>
        <v>#VALUE!</v>
      </c>
      <c r="Y200" s="139"/>
      <c r="Z200" s="139"/>
      <c r="AA200" s="139"/>
      <c r="AB200" s="139"/>
      <c r="AC200" s="139"/>
      <c r="AD200" s="139"/>
      <c r="AE200" s="139"/>
      <c r="AF200" s="139"/>
      <c r="AG200" s="139"/>
      <c r="AH200" s="139"/>
      <c r="AI200" s="139"/>
      <c r="AJ200" s="140">
        <f t="shared" si="37"/>
        <v>0</v>
      </c>
      <c r="AK200" s="140">
        <v>0</v>
      </c>
    </row>
    <row r="201" spans="1:37" s="141" customFormat="1" ht="15" customHeight="1">
      <c r="A201" s="220"/>
      <c r="B201" s="221"/>
      <c r="C201" s="222" t="str">
        <f>IF($B201="","",IFERROR(VLOOKUP($B201,#REF!,2,0),IFERROR(VLOOKUP($B201,'COMPOSIÇÕES COMPLEMENTARES '!$C:$K,2,0),"")))</f>
        <v/>
      </c>
      <c r="D201" s="223" t="str">
        <f>IF($B201="","",IFERROR(VLOOKUP($B201,#REF!,3,0),IFERROR(VLOOKUP($B201,'COMPOSIÇÕES COMPLEMENTARES '!$C:$K,3,0),"")))</f>
        <v/>
      </c>
      <c r="E201" s="224"/>
      <c r="F201" s="225" t="str">
        <f>IF($B201="","",IFERROR(VLOOKUP($B201,#REF!,4,0),IFERROR(VLOOKUP($B201,'COMPOSIÇÕES COMPLEMENTARES '!$C:$K,6,0),"")))</f>
        <v/>
      </c>
      <c r="G201" s="225" t="str">
        <f>IF($B201="","",IFERROR(VLOOKUP($B201,#REF!,5,0),IFERROR(VLOOKUP($B201,'COMPOSIÇÕES COMPLEMENTARES '!$C:$K,7,0),"")))</f>
        <v/>
      </c>
      <c r="H201" s="225" t="str">
        <f t="shared" si="39"/>
        <v/>
      </c>
      <c r="I201" s="225" t="str">
        <f t="shared" si="34"/>
        <v/>
      </c>
      <c r="J201" s="225" t="str">
        <f t="shared" si="35"/>
        <v/>
      </c>
      <c r="K201" s="225" t="str">
        <f t="shared" si="36"/>
        <v/>
      </c>
      <c r="L201" s="225"/>
      <c r="M201" s="139"/>
      <c r="N201" s="264"/>
      <c r="O201" s="265" t="str">
        <f t="shared" si="41"/>
        <v/>
      </c>
      <c r="P201" s="264"/>
      <c r="Q201" s="266" t="str">
        <f t="shared" si="42"/>
        <v/>
      </c>
      <c r="R201" s="264"/>
      <c r="S201" s="267" t="str">
        <f t="shared" si="43"/>
        <v/>
      </c>
      <c r="T201" s="268">
        <f ca="1">SUMIF($N$8:S$9,"QUANT.",N201:S201)</f>
        <v>0</v>
      </c>
      <c r="U201" s="269">
        <f t="shared" ca="1" si="38"/>
        <v>0</v>
      </c>
      <c r="V201" s="281" t="str">
        <f t="shared" si="40"/>
        <v/>
      </c>
      <c r="W201" s="282">
        <f t="shared" ca="1" si="44"/>
        <v>0</v>
      </c>
      <c r="X201" s="282" t="e">
        <f t="shared" ca="1" si="45"/>
        <v>#VALUE!</v>
      </c>
      <c r="Y201" s="139"/>
      <c r="Z201" s="139"/>
      <c r="AA201" s="139"/>
      <c r="AB201" s="139"/>
      <c r="AC201" s="139"/>
      <c r="AD201" s="139"/>
      <c r="AE201" s="139"/>
      <c r="AF201" s="139"/>
      <c r="AG201" s="139"/>
      <c r="AH201" s="139"/>
      <c r="AI201" s="139"/>
      <c r="AJ201" s="140">
        <f t="shared" si="37"/>
        <v>0</v>
      </c>
      <c r="AK201" s="140">
        <v>0</v>
      </c>
    </row>
    <row r="202" spans="1:37" s="141" customFormat="1" ht="15" customHeight="1">
      <c r="A202" s="220"/>
      <c r="B202" s="221"/>
      <c r="C202" s="222" t="str">
        <f>IF($B202="","",IFERROR(VLOOKUP($B202,#REF!,2,0),IFERROR(VLOOKUP($B202,'COMPOSIÇÕES COMPLEMENTARES '!$C:$K,2,0),"")))</f>
        <v/>
      </c>
      <c r="D202" s="223" t="str">
        <f>IF($B202="","",IFERROR(VLOOKUP($B202,#REF!,3,0),IFERROR(VLOOKUP($B202,'COMPOSIÇÕES COMPLEMENTARES '!$C:$K,3,0),"")))</f>
        <v/>
      </c>
      <c r="E202" s="224"/>
      <c r="F202" s="225" t="str">
        <f>IF($B202="","",IFERROR(VLOOKUP($B202,#REF!,4,0),IFERROR(VLOOKUP($B202,'COMPOSIÇÕES COMPLEMENTARES '!$C:$K,6,0),"")))</f>
        <v/>
      </c>
      <c r="G202" s="225" t="str">
        <f>IF($B202="","",IFERROR(VLOOKUP($B202,#REF!,5,0),IFERROR(VLOOKUP($B202,'COMPOSIÇÕES COMPLEMENTARES '!$C:$K,7,0),"")))</f>
        <v/>
      </c>
      <c r="H202" s="225" t="str">
        <f t="shared" si="39"/>
        <v/>
      </c>
      <c r="I202" s="225" t="str">
        <f t="shared" si="34"/>
        <v/>
      </c>
      <c r="J202" s="225" t="str">
        <f t="shared" si="35"/>
        <v/>
      </c>
      <c r="K202" s="225" t="str">
        <f t="shared" si="36"/>
        <v/>
      </c>
      <c r="L202" s="225"/>
      <c r="M202" s="139"/>
      <c r="N202" s="264"/>
      <c r="O202" s="265" t="str">
        <f t="shared" si="41"/>
        <v/>
      </c>
      <c r="P202" s="264"/>
      <c r="Q202" s="266" t="str">
        <f t="shared" si="42"/>
        <v/>
      </c>
      <c r="R202" s="264"/>
      <c r="S202" s="267" t="str">
        <f t="shared" si="43"/>
        <v/>
      </c>
      <c r="T202" s="268">
        <f ca="1">SUMIF($N$8:S$9,"QUANT.",N202:S202)</f>
        <v>0</v>
      </c>
      <c r="U202" s="269">
        <f t="shared" ca="1" si="38"/>
        <v>0</v>
      </c>
      <c r="V202" s="281" t="str">
        <f t="shared" si="40"/>
        <v/>
      </c>
      <c r="W202" s="282">
        <f t="shared" ca="1" si="44"/>
        <v>0</v>
      </c>
      <c r="X202" s="282" t="e">
        <f t="shared" ca="1" si="45"/>
        <v>#VALUE!</v>
      </c>
      <c r="Y202" s="139"/>
      <c r="Z202" s="139"/>
      <c r="AA202" s="139"/>
      <c r="AB202" s="139"/>
      <c r="AC202" s="139"/>
      <c r="AD202" s="139"/>
      <c r="AE202" s="139"/>
      <c r="AF202" s="139"/>
      <c r="AG202" s="139"/>
      <c r="AH202" s="139"/>
      <c r="AI202" s="139"/>
      <c r="AJ202" s="140">
        <f t="shared" si="37"/>
        <v>0</v>
      </c>
      <c r="AK202" s="140">
        <v>0</v>
      </c>
    </row>
    <row r="203" spans="1:37" s="141" customFormat="1" ht="15" customHeight="1">
      <c r="A203" s="220"/>
      <c r="B203" s="221"/>
      <c r="C203" s="222" t="str">
        <f>IF($B203="","",IFERROR(VLOOKUP($B203,#REF!,2,0),IFERROR(VLOOKUP($B203,'COMPOSIÇÕES COMPLEMENTARES '!$C:$K,2,0),"")))</f>
        <v/>
      </c>
      <c r="D203" s="223" t="str">
        <f>IF($B203="","",IFERROR(VLOOKUP($B203,#REF!,3,0),IFERROR(VLOOKUP($B203,'COMPOSIÇÕES COMPLEMENTARES '!$C:$K,3,0),"")))</f>
        <v/>
      </c>
      <c r="E203" s="224"/>
      <c r="F203" s="225" t="str">
        <f>IF($B203="","",IFERROR(VLOOKUP($B203,#REF!,4,0),IFERROR(VLOOKUP($B203,'COMPOSIÇÕES COMPLEMENTARES '!$C:$K,6,0),"")))</f>
        <v/>
      </c>
      <c r="G203" s="225" t="str">
        <f>IF($B203="","",IFERROR(VLOOKUP($B203,#REF!,5,0),IFERROR(VLOOKUP($B203,'COMPOSIÇÕES COMPLEMENTARES '!$C:$K,7,0),"")))</f>
        <v/>
      </c>
      <c r="H203" s="225" t="str">
        <f t="shared" si="39"/>
        <v/>
      </c>
      <c r="I203" s="225" t="str">
        <f t="shared" si="34"/>
        <v/>
      </c>
      <c r="J203" s="225" t="str">
        <f t="shared" si="35"/>
        <v/>
      </c>
      <c r="K203" s="225" t="str">
        <f t="shared" si="36"/>
        <v/>
      </c>
      <c r="L203" s="225"/>
      <c r="M203" s="139"/>
      <c r="N203" s="264"/>
      <c r="O203" s="265" t="str">
        <f t="shared" si="41"/>
        <v/>
      </c>
      <c r="P203" s="264"/>
      <c r="Q203" s="266" t="str">
        <f t="shared" si="42"/>
        <v/>
      </c>
      <c r="R203" s="264"/>
      <c r="S203" s="267" t="str">
        <f t="shared" si="43"/>
        <v/>
      </c>
      <c r="T203" s="268">
        <f ca="1">SUMIF($N$8:S$9,"QUANT.",N203:S203)</f>
        <v>0</v>
      </c>
      <c r="U203" s="269">
        <f t="shared" ca="1" si="38"/>
        <v>0</v>
      </c>
      <c r="V203" s="281" t="str">
        <f t="shared" si="40"/>
        <v/>
      </c>
      <c r="W203" s="282">
        <f t="shared" ca="1" si="44"/>
        <v>0</v>
      </c>
      <c r="X203" s="282" t="e">
        <f t="shared" ca="1" si="45"/>
        <v>#VALUE!</v>
      </c>
      <c r="Y203" s="139"/>
      <c r="Z203" s="139"/>
      <c r="AA203" s="139"/>
      <c r="AB203" s="139"/>
      <c r="AC203" s="139"/>
      <c r="AD203" s="139"/>
      <c r="AE203" s="139"/>
      <c r="AF203" s="139"/>
      <c r="AG203" s="139"/>
      <c r="AH203" s="139"/>
      <c r="AI203" s="139"/>
      <c r="AJ203" s="140">
        <f t="shared" si="37"/>
        <v>0</v>
      </c>
      <c r="AK203" s="140">
        <v>0</v>
      </c>
    </row>
    <row r="204" spans="1:37" s="141" customFormat="1" ht="15" customHeight="1">
      <c r="A204" s="220"/>
      <c r="B204" s="221"/>
      <c r="C204" s="222" t="str">
        <f>IF($B204="","",IFERROR(VLOOKUP($B204,#REF!,2,0),IFERROR(VLOOKUP($B204,'COMPOSIÇÕES COMPLEMENTARES '!$C:$K,2,0),"")))</f>
        <v/>
      </c>
      <c r="D204" s="223" t="str">
        <f>IF($B204="","",IFERROR(VLOOKUP($B204,#REF!,3,0),IFERROR(VLOOKUP($B204,'COMPOSIÇÕES COMPLEMENTARES '!$C:$K,3,0),"")))</f>
        <v/>
      </c>
      <c r="E204" s="224"/>
      <c r="F204" s="225" t="str">
        <f>IF($B204="","",IFERROR(VLOOKUP($B204,#REF!,4,0),IFERROR(VLOOKUP($B204,'COMPOSIÇÕES COMPLEMENTARES '!$C:$K,6,0),"")))</f>
        <v/>
      </c>
      <c r="G204" s="225" t="str">
        <f>IF($B204="","",IFERROR(VLOOKUP($B204,#REF!,5,0),IFERROR(VLOOKUP($B204,'COMPOSIÇÕES COMPLEMENTARES '!$C:$K,7,0),"")))</f>
        <v/>
      </c>
      <c r="H204" s="225" t="str">
        <f t="shared" si="39"/>
        <v/>
      </c>
      <c r="I204" s="225" t="str">
        <f t="shared" si="34"/>
        <v/>
      </c>
      <c r="J204" s="225" t="str">
        <f t="shared" si="35"/>
        <v/>
      </c>
      <c r="K204" s="225" t="str">
        <f t="shared" si="36"/>
        <v/>
      </c>
      <c r="L204" s="225"/>
      <c r="M204" s="139"/>
      <c r="N204" s="264"/>
      <c r="O204" s="265" t="str">
        <f t="shared" si="41"/>
        <v/>
      </c>
      <c r="P204" s="264"/>
      <c r="Q204" s="266" t="str">
        <f t="shared" si="42"/>
        <v/>
      </c>
      <c r="R204" s="264"/>
      <c r="S204" s="267" t="str">
        <f t="shared" si="43"/>
        <v/>
      </c>
      <c r="T204" s="268">
        <f ca="1">SUMIF($N$8:S$9,"QUANT.",N204:S204)</f>
        <v>0</v>
      </c>
      <c r="U204" s="269">
        <f t="shared" ca="1" si="38"/>
        <v>0</v>
      </c>
      <c r="V204" s="281" t="str">
        <f t="shared" si="40"/>
        <v/>
      </c>
      <c r="W204" s="282">
        <f t="shared" ca="1" si="44"/>
        <v>0</v>
      </c>
      <c r="X204" s="282" t="e">
        <f t="shared" ca="1" si="45"/>
        <v>#VALUE!</v>
      </c>
      <c r="Y204" s="139"/>
      <c r="Z204" s="139"/>
      <c r="AA204" s="139"/>
      <c r="AB204" s="139"/>
      <c r="AC204" s="139"/>
      <c r="AD204" s="139"/>
      <c r="AE204" s="139"/>
      <c r="AF204" s="139"/>
      <c r="AG204" s="139"/>
      <c r="AH204" s="139"/>
      <c r="AI204" s="139"/>
      <c r="AJ204" s="140">
        <f t="shared" si="37"/>
        <v>0</v>
      </c>
      <c r="AK204" s="140">
        <v>0</v>
      </c>
    </row>
    <row r="205" spans="1:37" s="141" customFormat="1" ht="15" customHeight="1">
      <c r="A205" s="220"/>
      <c r="B205" s="221"/>
      <c r="C205" s="222" t="str">
        <f>IF($B205="","",IFERROR(VLOOKUP($B205,#REF!,2,0),IFERROR(VLOOKUP($B205,'COMPOSIÇÕES COMPLEMENTARES '!$C:$K,2,0),"")))</f>
        <v/>
      </c>
      <c r="D205" s="223" t="str">
        <f>IF($B205="","",IFERROR(VLOOKUP($B205,#REF!,3,0),IFERROR(VLOOKUP($B205,'COMPOSIÇÕES COMPLEMENTARES '!$C:$K,3,0),"")))</f>
        <v/>
      </c>
      <c r="E205" s="224"/>
      <c r="F205" s="225" t="str">
        <f>IF($B205="","",IFERROR(VLOOKUP($B205,#REF!,4,0),IFERROR(VLOOKUP($B205,'COMPOSIÇÕES COMPLEMENTARES '!$C:$K,6,0),"")))</f>
        <v/>
      </c>
      <c r="G205" s="225" t="str">
        <f>IF($B205="","",IFERROR(VLOOKUP($B205,#REF!,5,0),IFERROR(VLOOKUP($B205,'COMPOSIÇÕES COMPLEMENTARES '!$C:$K,7,0),"")))</f>
        <v/>
      </c>
      <c r="H205" s="225" t="str">
        <f t="shared" si="39"/>
        <v/>
      </c>
      <c r="I205" s="225" t="str">
        <f t="shared" si="34"/>
        <v/>
      </c>
      <c r="J205" s="225" t="str">
        <f t="shared" si="35"/>
        <v/>
      </c>
      <c r="K205" s="225" t="str">
        <f t="shared" si="36"/>
        <v/>
      </c>
      <c r="L205" s="225"/>
      <c r="M205" s="139"/>
      <c r="N205" s="264"/>
      <c r="O205" s="265" t="str">
        <f t="shared" si="41"/>
        <v/>
      </c>
      <c r="P205" s="264"/>
      <c r="Q205" s="266" t="str">
        <f t="shared" si="42"/>
        <v/>
      </c>
      <c r="R205" s="264"/>
      <c r="S205" s="267" t="str">
        <f t="shared" si="43"/>
        <v/>
      </c>
      <c r="T205" s="268">
        <f ca="1">SUMIF($N$8:S$9,"QUANT.",N205:S205)</f>
        <v>0</v>
      </c>
      <c r="U205" s="269">
        <f t="shared" ca="1" si="38"/>
        <v>0</v>
      </c>
      <c r="V205" s="281" t="str">
        <f t="shared" si="40"/>
        <v/>
      </c>
      <c r="W205" s="282">
        <f t="shared" ca="1" si="44"/>
        <v>0</v>
      </c>
      <c r="X205" s="282" t="e">
        <f t="shared" ca="1" si="45"/>
        <v>#VALUE!</v>
      </c>
      <c r="Y205" s="139"/>
      <c r="Z205" s="139"/>
      <c r="AA205" s="139"/>
      <c r="AB205" s="139"/>
      <c r="AC205" s="139"/>
      <c r="AD205" s="139"/>
      <c r="AE205" s="139"/>
      <c r="AF205" s="139"/>
      <c r="AG205" s="139"/>
      <c r="AH205" s="139"/>
      <c r="AI205" s="139"/>
      <c r="AJ205" s="140">
        <f t="shared" si="37"/>
        <v>0</v>
      </c>
      <c r="AK205" s="140">
        <v>0</v>
      </c>
    </row>
    <row r="206" spans="1:37" s="141" customFormat="1" ht="15" customHeight="1">
      <c r="A206" s="220"/>
      <c r="B206" s="221"/>
      <c r="C206" s="222" t="str">
        <f>IF($B206="","",IFERROR(VLOOKUP($B206,#REF!,2,0),IFERROR(VLOOKUP($B206,'COMPOSIÇÕES COMPLEMENTARES '!$C:$K,2,0),"")))</f>
        <v/>
      </c>
      <c r="D206" s="223" t="str">
        <f>IF($B206="","",IFERROR(VLOOKUP($B206,#REF!,3,0),IFERROR(VLOOKUP($B206,'COMPOSIÇÕES COMPLEMENTARES '!$C:$K,3,0),"")))</f>
        <v/>
      </c>
      <c r="E206" s="224"/>
      <c r="F206" s="225" t="str">
        <f>IF($B206="","",IFERROR(VLOOKUP($B206,#REF!,4,0),IFERROR(VLOOKUP($B206,'COMPOSIÇÕES COMPLEMENTARES '!$C:$K,6,0),"")))</f>
        <v/>
      </c>
      <c r="G206" s="225" t="str">
        <f>IF($B206="","",IFERROR(VLOOKUP($B206,#REF!,5,0),IFERROR(VLOOKUP($B206,'COMPOSIÇÕES COMPLEMENTARES '!$C:$K,7,0),"")))</f>
        <v/>
      </c>
      <c r="H206" s="225" t="str">
        <f t="shared" si="39"/>
        <v/>
      </c>
      <c r="I206" s="225" t="str">
        <f t="shared" ref="I206:I269" si="46">IF(E206="","",TRUNC((E206*F206),2))</f>
        <v/>
      </c>
      <c r="J206" s="225" t="str">
        <f t="shared" ref="J206:J269" si="47">IF(E206="","",TRUNC((E206*G206),2))</f>
        <v/>
      </c>
      <c r="K206" s="225" t="str">
        <f t="shared" ref="K206:K269" si="48">IF(E206="","",TRUNC((E206*H206),2))</f>
        <v/>
      </c>
      <c r="L206" s="225"/>
      <c r="M206" s="139"/>
      <c r="N206" s="264"/>
      <c r="O206" s="265" t="str">
        <f t="shared" si="41"/>
        <v/>
      </c>
      <c r="P206" s="264"/>
      <c r="Q206" s="266" t="str">
        <f t="shared" si="42"/>
        <v/>
      </c>
      <c r="R206" s="264"/>
      <c r="S206" s="267" t="str">
        <f t="shared" si="43"/>
        <v/>
      </c>
      <c r="T206" s="268">
        <f ca="1">SUMIF($N$8:S$9,"QUANT.",N206:S206)</f>
        <v>0</v>
      </c>
      <c r="U206" s="269">
        <f t="shared" ca="1" si="38"/>
        <v>0</v>
      </c>
      <c r="V206" s="281" t="str">
        <f t="shared" si="40"/>
        <v/>
      </c>
      <c r="W206" s="282">
        <f t="shared" ca="1" si="44"/>
        <v>0</v>
      </c>
      <c r="X206" s="282" t="e">
        <f t="shared" ca="1" si="45"/>
        <v>#VALUE!</v>
      </c>
      <c r="Y206" s="139"/>
      <c r="Z206" s="139"/>
      <c r="AA206" s="139"/>
      <c r="AB206" s="139"/>
      <c r="AC206" s="139"/>
      <c r="AD206" s="139"/>
      <c r="AE206" s="139"/>
      <c r="AF206" s="139"/>
      <c r="AG206" s="139"/>
      <c r="AH206" s="139"/>
      <c r="AI206" s="139"/>
      <c r="AJ206" s="140">
        <f t="shared" si="37"/>
        <v>0</v>
      </c>
      <c r="AK206" s="140">
        <v>0</v>
      </c>
    </row>
    <row r="207" spans="1:37" s="141" customFormat="1" ht="15" customHeight="1">
      <c r="A207" s="220"/>
      <c r="B207" s="221"/>
      <c r="C207" s="222" t="str">
        <f>IF($B207="","",IFERROR(VLOOKUP($B207,#REF!,2,0),IFERROR(VLOOKUP($B207,'COMPOSIÇÕES COMPLEMENTARES '!$C:$K,2,0),"")))</f>
        <v/>
      </c>
      <c r="D207" s="223" t="str">
        <f>IF($B207="","",IFERROR(VLOOKUP($B207,#REF!,3,0),IFERROR(VLOOKUP($B207,'COMPOSIÇÕES COMPLEMENTARES '!$C:$K,3,0),"")))</f>
        <v/>
      </c>
      <c r="E207" s="224"/>
      <c r="F207" s="225" t="str">
        <f>IF($B207="","",IFERROR(VLOOKUP($B207,#REF!,4,0),IFERROR(VLOOKUP($B207,'COMPOSIÇÕES COMPLEMENTARES '!$C:$K,6,0),"")))</f>
        <v/>
      </c>
      <c r="G207" s="225" t="str">
        <f>IF($B207="","",IFERROR(VLOOKUP($B207,#REF!,5,0),IFERROR(VLOOKUP($B207,'COMPOSIÇÕES COMPLEMENTARES '!$C:$K,7,0),"")))</f>
        <v/>
      </c>
      <c r="H207" s="225" t="str">
        <f t="shared" si="39"/>
        <v/>
      </c>
      <c r="I207" s="225" t="str">
        <f t="shared" si="46"/>
        <v/>
      </c>
      <c r="J207" s="225" t="str">
        <f t="shared" si="47"/>
        <v/>
      </c>
      <c r="K207" s="225" t="str">
        <f t="shared" si="48"/>
        <v/>
      </c>
      <c r="L207" s="225"/>
      <c r="M207" s="139"/>
      <c r="N207" s="264"/>
      <c r="O207" s="265" t="str">
        <f t="shared" si="41"/>
        <v/>
      </c>
      <c r="P207" s="264"/>
      <c r="Q207" s="266" t="str">
        <f t="shared" si="42"/>
        <v/>
      </c>
      <c r="R207" s="264"/>
      <c r="S207" s="267" t="str">
        <f t="shared" si="43"/>
        <v/>
      </c>
      <c r="T207" s="268">
        <f ca="1">SUMIF($N$8:S$9,"QUANT.",N207:S207)</f>
        <v>0</v>
      </c>
      <c r="U207" s="269">
        <f t="shared" ca="1" si="38"/>
        <v>0</v>
      </c>
      <c r="V207" s="281" t="str">
        <f t="shared" si="40"/>
        <v/>
      </c>
      <c r="W207" s="282">
        <f t="shared" ca="1" si="44"/>
        <v>0</v>
      </c>
      <c r="X207" s="282" t="e">
        <f t="shared" ca="1" si="45"/>
        <v>#VALUE!</v>
      </c>
      <c r="Y207" s="139"/>
      <c r="Z207" s="139"/>
      <c r="AA207" s="139"/>
      <c r="AB207" s="139"/>
      <c r="AC207" s="139"/>
      <c r="AD207" s="139"/>
      <c r="AE207" s="139"/>
      <c r="AF207" s="139"/>
      <c r="AG207" s="139"/>
      <c r="AH207" s="139"/>
      <c r="AI207" s="139"/>
      <c r="AJ207" s="140">
        <f t="shared" si="37"/>
        <v>0</v>
      </c>
      <c r="AK207" s="140">
        <v>0</v>
      </c>
    </row>
    <row r="208" spans="1:37" s="141" customFormat="1" ht="15" customHeight="1">
      <c r="A208" s="220"/>
      <c r="B208" s="221"/>
      <c r="C208" s="222" t="str">
        <f>IF($B208="","",IFERROR(VLOOKUP($B208,#REF!,2,0),IFERROR(VLOOKUP($B208,'COMPOSIÇÕES COMPLEMENTARES '!$C:$K,2,0),"")))</f>
        <v/>
      </c>
      <c r="D208" s="223" t="str">
        <f>IF($B208="","",IFERROR(VLOOKUP($B208,#REF!,3,0),IFERROR(VLOOKUP($B208,'COMPOSIÇÕES COMPLEMENTARES '!$C:$K,3,0),"")))</f>
        <v/>
      </c>
      <c r="E208" s="224"/>
      <c r="F208" s="225" t="str">
        <f>IF($B208="","",IFERROR(VLOOKUP($B208,#REF!,4,0),IFERROR(VLOOKUP($B208,'COMPOSIÇÕES COMPLEMENTARES '!$C:$K,6,0),"")))</f>
        <v/>
      </c>
      <c r="G208" s="225" t="str">
        <f>IF($B208="","",IFERROR(VLOOKUP($B208,#REF!,5,0),IFERROR(VLOOKUP($B208,'COMPOSIÇÕES COMPLEMENTARES '!$C:$K,7,0),"")))</f>
        <v/>
      </c>
      <c r="H208" s="225" t="str">
        <f t="shared" si="39"/>
        <v/>
      </c>
      <c r="I208" s="225" t="str">
        <f t="shared" si="46"/>
        <v/>
      </c>
      <c r="J208" s="225" t="str">
        <f t="shared" si="47"/>
        <v/>
      </c>
      <c r="K208" s="225" t="str">
        <f t="shared" si="48"/>
        <v/>
      </c>
      <c r="L208" s="225"/>
      <c r="M208" s="139"/>
      <c r="N208" s="264"/>
      <c r="O208" s="265" t="str">
        <f t="shared" si="41"/>
        <v/>
      </c>
      <c r="P208" s="264"/>
      <c r="Q208" s="266" t="str">
        <f t="shared" si="42"/>
        <v/>
      </c>
      <c r="R208" s="264"/>
      <c r="S208" s="267" t="str">
        <f t="shared" si="43"/>
        <v/>
      </c>
      <c r="T208" s="268">
        <f ca="1">SUMIF($N$8:S$9,"QUANT.",N208:S208)</f>
        <v>0</v>
      </c>
      <c r="U208" s="269">
        <f t="shared" ca="1" si="38"/>
        <v>0</v>
      </c>
      <c r="V208" s="281" t="str">
        <f t="shared" si="40"/>
        <v/>
      </c>
      <c r="W208" s="282">
        <f t="shared" ca="1" si="44"/>
        <v>0</v>
      </c>
      <c r="X208" s="282" t="e">
        <f t="shared" ca="1" si="45"/>
        <v>#VALUE!</v>
      </c>
      <c r="Y208" s="139"/>
      <c r="Z208" s="139"/>
      <c r="AA208" s="139"/>
      <c r="AB208" s="139"/>
      <c r="AC208" s="139"/>
      <c r="AD208" s="139"/>
      <c r="AE208" s="139"/>
      <c r="AF208" s="139"/>
      <c r="AG208" s="139"/>
      <c r="AH208" s="139"/>
      <c r="AI208" s="139"/>
      <c r="AJ208" s="140">
        <f t="shared" si="37"/>
        <v>0</v>
      </c>
      <c r="AK208" s="140">
        <v>0</v>
      </c>
    </row>
    <row r="209" spans="1:37" s="141" customFormat="1" ht="15" customHeight="1">
      <c r="A209" s="220"/>
      <c r="B209" s="221"/>
      <c r="C209" s="222" t="str">
        <f>IF($B209="","",IFERROR(VLOOKUP($B209,#REF!,2,0),IFERROR(VLOOKUP($B209,'COMPOSIÇÕES COMPLEMENTARES '!$C:$K,2,0),"")))</f>
        <v/>
      </c>
      <c r="D209" s="223" t="str">
        <f>IF($B209="","",IFERROR(VLOOKUP($B209,#REF!,3,0),IFERROR(VLOOKUP($B209,'COMPOSIÇÕES COMPLEMENTARES '!$C:$K,3,0),"")))</f>
        <v/>
      </c>
      <c r="E209" s="224"/>
      <c r="F209" s="225" t="str">
        <f>IF($B209="","",IFERROR(VLOOKUP($B209,#REF!,4,0),IFERROR(VLOOKUP($B209,'COMPOSIÇÕES COMPLEMENTARES '!$C:$K,6,0),"")))</f>
        <v/>
      </c>
      <c r="G209" s="225" t="str">
        <f>IF($B209="","",IFERROR(VLOOKUP($B209,#REF!,5,0),IFERROR(VLOOKUP($B209,'COMPOSIÇÕES COMPLEMENTARES '!$C:$K,7,0),"")))</f>
        <v/>
      </c>
      <c r="H209" s="225" t="str">
        <f t="shared" si="39"/>
        <v/>
      </c>
      <c r="I209" s="225" t="str">
        <f t="shared" si="46"/>
        <v/>
      </c>
      <c r="J209" s="225" t="str">
        <f t="shared" si="47"/>
        <v/>
      </c>
      <c r="K209" s="225" t="str">
        <f t="shared" si="48"/>
        <v/>
      </c>
      <c r="L209" s="225"/>
      <c r="M209" s="139"/>
      <c r="N209" s="264"/>
      <c r="O209" s="265" t="str">
        <f t="shared" si="41"/>
        <v/>
      </c>
      <c r="P209" s="264"/>
      <c r="Q209" s="266" t="str">
        <f t="shared" si="42"/>
        <v/>
      </c>
      <c r="R209" s="264"/>
      <c r="S209" s="267" t="str">
        <f t="shared" si="43"/>
        <v/>
      </c>
      <c r="T209" s="268">
        <f ca="1">SUMIF($N$8:S$9,"QUANT.",N209:S209)</f>
        <v>0</v>
      </c>
      <c r="U209" s="269">
        <f t="shared" ca="1" si="38"/>
        <v>0</v>
      </c>
      <c r="V209" s="281" t="str">
        <f t="shared" si="40"/>
        <v/>
      </c>
      <c r="W209" s="282">
        <f t="shared" ca="1" si="44"/>
        <v>0</v>
      </c>
      <c r="X209" s="282" t="e">
        <f t="shared" ca="1" si="45"/>
        <v>#VALUE!</v>
      </c>
      <c r="Y209" s="139"/>
      <c r="Z209" s="139"/>
      <c r="AA209" s="139"/>
      <c r="AB209" s="139"/>
      <c r="AC209" s="139"/>
      <c r="AD209" s="139"/>
      <c r="AE209" s="139"/>
      <c r="AF209" s="139"/>
      <c r="AG209" s="139"/>
      <c r="AH209" s="139"/>
      <c r="AI209" s="139"/>
      <c r="AJ209" s="140">
        <f t="shared" si="37"/>
        <v>0</v>
      </c>
      <c r="AK209" s="140">
        <v>0</v>
      </c>
    </row>
    <row r="210" spans="1:37" s="141" customFormat="1" ht="15" customHeight="1">
      <c r="A210" s="220"/>
      <c r="B210" s="221"/>
      <c r="C210" s="222" t="str">
        <f>IF($B210="","",IFERROR(VLOOKUP($B210,#REF!,2,0),IFERROR(VLOOKUP($B210,'COMPOSIÇÕES COMPLEMENTARES '!$C:$K,2,0),"")))</f>
        <v/>
      </c>
      <c r="D210" s="223" t="str">
        <f>IF($B210="","",IFERROR(VLOOKUP($B210,#REF!,3,0),IFERROR(VLOOKUP($B210,'COMPOSIÇÕES COMPLEMENTARES '!$C:$K,3,0),"")))</f>
        <v/>
      </c>
      <c r="E210" s="224"/>
      <c r="F210" s="225" t="str">
        <f>IF($B210="","",IFERROR(VLOOKUP($B210,#REF!,4,0),IFERROR(VLOOKUP($B210,'COMPOSIÇÕES COMPLEMENTARES '!$C:$K,6,0),"")))</f>
        <v/>
      </c>
      <c r="G210" s="225" t="str">
        <f>IF($B210="","",IFERROR(VLOOKUP($B210,#REF!,5,0),IFERROR(VLOOKUP($B210,'COMPOSIÇÕES COMPLEMENTARES '!$C:$K,7,0),"")))</f>
        <v/>
      </c>
      <c r="H210" s="225" t="str">
        <f t="shared" si="39"/>
        <v/>
      </c>
      <c r="I210" s="225" t="str">
        <f t="shared" si="46"/>
        <v/>
      </c>
      <c r="J210" s="225" t="str">
        <f t="shared" si="47"/>
        <v/>
      </c>
      <c r="K210" s="225" t="str">
        <f t="shared" si="48"/>
        <v/>
      </c>
      <c r="L210" s="225"/>
      <c r="M210" s="139"/>
      <c r="N210" s="264"/>
      <c r="O210" s="265" t="str">
        <f t="shared" si="41"/>
        <v/>
      </c>
      <c r="P210" s="264"/>
      <c r="Q210" s="266" t="str">
        <f t="shared" si="42"/>
        <v/>
      </c>
      <c r="R210" s="264"/>
      <c r="S210" s="267" t="str">
        <f t="shared" si="43"/>
        <v/>
      </c>
      <c r="T210" s="268">
        <f ca="1">SUMIF($N$8:S$9,"QUANT.",N210:S210)</f>
        <v>0</v>
      </c>
      <c r="U210" s="269">
        <f t="shared" ca="1" si="38"/>
        <v>0</v>
      </c>
      <c r="V210" s="281" t="str">
        <f t="shared" si="40"/>
        <v/>
      </c>
      <c r="W210" s="282">
        <f t="shared" ca="1" si="44"/>
        <v>0</v>
      </c>
      <c r="X210" s="282" t="e">
        <f t="shared" ca="1" si="45"/>
        <v>#VALUE!</v>
      </c>
      <c r="Y210" s="139"/>
      <c r="Z210" s="139"/>
      <c r="AA210" s="139"/>
      <c r="AB210" s="139"/>
      <c r="AC210" s="139"/>
      <c r="AD210" s="139"/>
      <c r="AE210" s="139"/>
      <c r="AF210" s="139"/>
      <c r="AG210" s="139"/>
      <c r="AH210" s="139"/>
      <c r="AI210" s="139"/>
      <c r="AJ210" s="140">
        <f t="shared" si="37"/>
        <v>0</v>
      </c>
      <c r="AK210" s="140">
        <v>0</v>
      </c>
    </row>
    <row r="211" spans="1:37" s="141" customFormat="1" ht="15" customHeight="1">
      <c r="A211" s="220"/>
      <c r="B211" s="221"/>
      <c r="C211" s="222" t="str">
        <f>IF($B211="","",IFERROR(VLOOKUP($B211,#REF!,2,0),IFERROR(VLOOKUP($B211,'COMPOSIÇÕES COMPLEMENTARES '!$C:$K,2,0),"")))</f>
        <v/>
      </c>
      <c r="D211" s="223" t="str">
        <f>IF($B211="","",IFERROR(VLOOKUP($B211,#REF!,3,0),IFERROR(VLOOKUP($B211,'COMPOSIÇÕES COMPLEMENTARES '!$C:$K,3,0),"")))</f>
        <v/>
      </c>
      <c r="E211" s="224"/>
      <c r="F211" s="225" t="str">
        <f>IF($B211="","",IFERROR(VLOOKUP($B211,#REF!,4,0),IFERROR(VLOOKUP($B211,'COMPOSIÇÕES COMPLEMENTARES '!$C:$K,6,0),"")))</f>
        <v/>
      </c>
      <c r="G211" s="225" t="str">
        <f>IF($B211="","",IFERROR(VLOOKUP($B211,#REF!,5,0),IFERROR(VLOOKUP($B211,'COMPOSIÇÕES COMPLEMENTARES '!$C:$K,7,0),"")))</f>
        <v/>
      </c>
      <c r="H211" s="225" t="str">
        <f t="shared" si="39"/>
        <v/>
      </c>
      <c r="I211" s="225" t="str">
        <f t="shared" si="46"/>
        <v/>
      </c>
      <c r="J211" s="225" t="str">
        <f t="shared" si="47"/>
        <v/>
      </c>
      <c r="K211" s="225" t="str">
        <f t="shared" si="48"/>
        <v/>
      </c>
      <c r="L211" s="225"/>
      <c r="M211" s="139"/>
      <c r="N211" s="264"/>
      <c r="O211" s="265" t="str">
        <f t="shared" si="41"/>
        <v/>
      </c>
      <c r="P211" s="264"/>
      <c r="Q211" s="266" t="str">
        <f t="shared" si="42"/>
        <v/>
      </c>
      <c r="R211" s="264"/>
      <c r="S211" s="267" t="str">
        <f t="shared" si="43"/>
        <v/>
      </c>
      <c r="T211" s="268">
        <f ca="1">SUMIF($N$8:S$9,"QUANT.",N211:S211)</f>
        <v>0</v>
      </c>
      <c r="U211" s="269">
        <f t="shared" ca="1" si="38"/>
        <v>0</v>
      </c>
      <c r="V211" s="281" t="str">
        <f t="shared" si="40"/>
        <v/>
      </c>
      <c r="W211" s="282">
        <f t="shared" ca="1" si="44"/>
        <v>0</v>
      </c>
      <c r="X211" s="282" t="e">
        <f t="shared" ca="1" si="45"/>
        <v>#VALUE!</v>
      </c>
      <c r="Y211" s="139"/>
      <c r="Z211" s="139"/>
      <c r="AA211" s="139"/>
      <c r="AB211" s="139"/>
      <c r="AC211" s="139"/>
      <c r="AD211" s="139"/>
      <c r="AE211" s="139"/>
      <c r="AF211" s="139"/>
      <c r="AG211" s="139"/>
      <c r="AH211" s="139"/>
      <c r="AI211" s="139"/>
      <c r="AJ211" s="140">
        <f t="shared" si="37"/>
        <v>0</v>
      </c>
      <c r="AK211" s="140">
        <v>0</v>
      </c>
    </row>
    <row r="212" spans="1:37" s="141" customFormat="1" ht="15" customHeight="1">
      <c r="A212" s="220"/>
      <c r="B212" s="221"/>
      <c r="C212" s="222" t="str">
        <f>IF($B212="","",IFERROR(VLOOKUP($B212,#REF!,2,0),IFERROR(VLOOKUP($B212,'COMPOSIÇÕES COMPLEMENTARES '!$C:$K,2,0),"")))</f>
        <v/>
      </c>
      <c r="D212" s="223" t="str">
        <f>IF($B212="","",IFERROR(VLOOKUP($B212,#REF!,3,0),IFERROR(VLOOKUP($B212,'COMPOSIÇÕES COMPLEMENTARES '!$C:$K,3,0),"")))</f>
        <v/>
      </c>
      <c r="E212" s="224"/>
      <c r="F212" s="225" t="str">
        <f>IF($B212="","",IFERROR(VLOOKUP($B212,#REF!,4,0),IFERROR(VLOOKUP($B212,'COMPOSIÇÕES COMPLEMENTARES '!$C:$K,6,0),"")))</f>
        <v/>
      </c>
      <c r="G212" s="225" t="str">
        <f>IF($B212="","",IFERROR(VLOOKUP($B212,#REF!,5,0),IFERROR(VLOOKUP($B212,'COMPOSIÇÕES COMPLEMENTARES '!$C:$K,7,0),"")))</f>
        <v/>
      </c>
      <c r="H212" s="225" t="str">
        <f t="shared" si="39"/>
        <v/>
      </c>
      <c r="I212" s="225" t="str">
        <f t="shared" si="46"/>
        <v/>
      </c>
      <c r="J212" s="225" t="str">
        <f t="shared" si="47"/>
        <v/>
      </c>
      <c r="K212" s="225" t="str">
        <f t="shared" si="48"/>
        <v/>
      </c>
      <c r="L212" s="225"/>
      <c r="M212" s="139"/>
      <c r="N212" s="264"/>
      <c r="O212" s="265" t="str">
        <f t="shared" si="41"/>
        <v/>
      </c>
      <c r="P212" s="264"/>
      <c r="Q212" s="266" t="str">
        <f t="shared" si="42"/>
        <v/>
      </c>
      <c r="R212" s="264"/>
      <c r="S212" s="267" t="str">
        <f t="shared" si="43"/>
        <v/>
      </c>
      <c r="T212" s="268">
        <f ca="1">SUMIF($N$8:S$9,"QUANT.",N212:S212)</f>
        <v>0</v>
      </c>
      <c r="U212" s="269">
        <f t="shared" ca="1" si="38"/>
        <v>0</v>
      </c>
      <c r="V212" s="281" t="str">
        <f t="shared" si="40"/>
        <v/>
      </c>
      <c r="W212" s="282">
        <f t="shared" ca="1" si="44"/>
        <v>0</v>
      </c>
      <c r="X212" s="282" t="e">
        <f t="shared" ca="1" si="45"/>
        <v>#VALUE!</v>
      </c>
      <c r="Y212" s="139"/>
      <c r="Z212" s="139"/>
      <c r="AA212" s="139"/>
      <c r="AB212" s="139"/>
      <c r="AC212" s="139"/>
      <c r="AD212" s="139"/>
      <c r="AE212" s="139"/>
      <c r="AF212" s="139"/>
      <c r="AG212" s="139"/>
      <c r="AH212" s="139"/>
      <c r="AI212" s="139"/>
      <c r="AJ212" s="140">
        <f t="shared" si="37"/>
        <v>0</v>
      </c>
      <c r="AK212" s="140">
        <v>0</v>
      </c>
    </row>
    <row r="213" spans="1:37" s="141" customFormat="1" ht="15" customHeight="1">
      <c r="A213" s="220"/>
      <c r="B213" s="221"/>
      <c r="C213" s="222" t="str">
        <f>IF($B213="","",IFERROR(VLOOKUP($B213,#REF!,2,0),IFERROR(VLOOKUP($B213,'COMPOSIÇÕES COMPLEMENTARES '!$C:$K,2,0),"")))</f>
        <v/>
      </c>
      <c r="D213" s="223" t="str">
        <f>IF($B213="","",IFERROR(VLOOKUP($B213,#REF!,3,0),IFERROR(VLOOKUP($B213,'COMPOSIÇÕES COMPLEMENTARES '!$C:$K,3,0),"")))</f>
        <v/>
      </c>
      <c r="E213" s="224"/>
      <c r="F213" s="225" t="str">
        <f>IF($B213="","",IFERROR(VLOOKUP($B213,#REF!,4,0),IFERROR(VLOOKUP($B213,'COMPOSIÇÕES COMPLEMENTARES '!$C:$K,6,0),"")))</f>
        <v/>
      </c>
      <c r="G213" s="225" t="str">
        <f>IF($B213="","",IFERROR(VLOOKUP($B213,#REF!,5,0),IFERROR(VLOOKUP($B213,'COMPOSIÇÕES COMPLEMENTARES '!$C:$K,7,0),"")))</f>
        <v/>
      </c>
      <c r="H213" s="225" t="str">
        <f t="shared" si="39"/>
        <v/>
      </c>
      <c r="I213" s="225" t="str">
        <f t="shared" si="46"/>
        <v/>
      </c>
      <c r="J213" s="225" t="str">
        <f t="shared" si="47"/>
        <v/>
      </c>
      <c r="K213" s="225" t="str">
        <f t="shared" si="48"/>
        <v/>
      </c>
      <c r="L213" s="225"/>
      <c r="M213" s="139"/>
      <c r="N213" s="264"/>
      <c r="O213" s="265" t="str">
        <f t="shared" si="41"/>
        <v/>
      </c>
      <c r="P213" s="264"/>
      <c r="Q213" s="266" t="str">
        <f t="shared" si="42"/>
        <v/>
      </c>
      <c r="R213" s="264"/>
      <c r="S213" s="267" t="str">
        <f t="shared" si="43"/>
        <v/>
      </c>
      <c r="T213" s="268">
        <f ca="1">SUMIF($N$8:S$9,"QUANT.",N213:S213)</f>
        <v>0</v>
      </c>
      <c r="U213" s="269">
        <f t="shared" ca="1" si="38"/>
        <v>0</v>
      </c>
      <c r="V213" s="281" t="str">
        <f t="shared" si="40"/>
        <v/>
      </c>
      <c r="W213" s="282">
        <f t="shared" ca="1" si="44"/>
        <v>0</v>
      </c>
      <c r="X213" s="282" t="e">
        <f t="shared" ca="1" si="45"/>
        <v>#VALUE!</v>
      </c>
      <c r="Y213" s="139"/>
      <c r="Z213" s="139"/>
      <c r="AA213" s="139"/>
      <c r="AB213" s="139"/>
      <c r="AC213" s="139"/>
      <c r="AD213" s="139"/>
      <c r="AE213" s="139"/>
      <c r="AF213" s="139"/>
      <c r="AG213" s="139"/>
      <c r="AH213" s="139"/>
      <c r="AI213" s="139"/>
      <c r="AJ213" s="140">
        <f t="shared" si="37"/>
        <v>0</v>
      </c>
      <c r="AK213" s="140">
        <v>0</v>
      </c>
    </row>
    <row r="214" spans="1:37" s="141" customFormat="1" ht="15" customHeight="1">
      <c r="A214" s="220"/>
      <c r="B214" s="221"/>
      <c r="C214" s="222" t="str">
        <f>IF($B214="","",IFERROR(VLOOKUP($B214,#REF!,2,0),IFERROR(VLOOKUP($B214,'COMPOSIÇÕES COMPLEMENTARES '!$C:$K,2,0),"")))</f>
        <v/>
      </c>
      <c r="D214" s="223" t="str">
        <f>IF($B214="","",IFERROR(VLOOKUP($B214,#REF!,3,0),IFERROR(VLOOKUP($B214,'COMPOSIÇÕES COMPLEMENTARES '!$C:$K,3,0),"")))</f>
        <v/>
      </c>
      <c r="E214" s="224"/>
      <c r="F214" s="225" t="str">
        <f>IF($B214="","",IFERROR(VLOOKUP($B214,#REF!,4,0),IFERROR(VLOOKUP($B214,'COMPOSIÇÕES COMPLEMENTARES '!$C:$K,6,0),"")))</f>
        <v/>
      </c>
      <c r="G214" s="225" t="str">
        <f>IF($B214="","",IFERROR(VLOOKUP($B214,#REF!,5,0),IFERROR(VLOOKUP($B214,'COMPOSIÇÕES COMPLEMENTARES '!$C:$K,7,0),"")))</f>
        <v/>
      </c>
      <c r="H214" s="225" t="str">
        <f t="shared" si="39"/>
        <v/>
      </c>
      <c r="I214" s="225" t="str">
        <f t="shared" si="46"/>
        <v/>
      </c>
      <c r="J214" s="225" t="str">
        <f t="shared" si="47"/>
        <v/>
      </c>
      <c r="K214" s="225" t="str">
        <f t="shared" si="48"/>
        <v/>
      </c>
      <c r="L214" s="225"/>
      <c r="M214" s="139"/>
      <c r="N214" s="264"/>
      <c r="O214" s="265" t="str">
        <f t="shared" si="41"/>
        <v/>
      </c>
      <c r="P214" s="264"/>
      <c r="Q214" s="266" t="str">
        <f t="shared" si="42"/>
        <v/>
      </c>
      <c r="R214" s="264"/>
      <c r="S214" s="267" t="str">
        <f t="shared" si="43"/>
        <v/>
      </c>
      <c r="T214" s="268">
        <f ca="1">SUMIF($N$8:S$9,"QUANT.",N214:S214)</f>
        <v>0</v>
      </c>
      <c r="U214" s="269">
        <f t="shared" ca="1" si="38"/>
        <v>0</v>
      </c>
      <c r="V214" s="281" t="str">
        <f t="shared" si="40"/>
        <v/>
      </c>
      <c r="W214" s="282">
        <f t="shared" ca="1" si="44"/>
        <v>0</v>
      </c>
      <c r="X214" s="282" t="e">
        <f t="shared" ca="1" si="45"/>
        <v>#VALUE!</v>
      </c>
      <c r="Y214" s="139"/>
      <c r="Z214" s="139"/>
      <c r="AA214" s="139"/>
      <c r="AB214" s="139"/>
      <c r="AC214" s="139"/>
      <c r="AD214" s="139"/>
      <c r="AE214" s="139"/>
      <c r="AF214" s="139"/>
      <c r="AG214" s="139"/>
      <c r="AH214" s="139"/>
      <c r="AI214" s="139"/>
      <c r="AJ214" s="140">
        <f t="shared" si="37"/>
        <v>0</v>
      </c>
      <c r="AK214" s="140">
        <v>0</v>
      </c>
    </row>
    <row r="215" spans="1:37" s="141" customFormat="1" ht="15" customHeight="1">
      <c r="A215" s="220"/>
      <c r="B215" s="221"/>
      <c r="C215" s="222" t="str">
        <f>IF($B215="","",IFERROR(VLOOKUP($B215,#REF!,2,0),IFERROR(VLOOKUP($B215,'COMPOSIÇÕES COMPLEMENTARES '!$C:$K,2,0),"")))</f>
        <v/>
      </c>
      <c r="D215" s="223" t="str">
        <f>IF($B215="","",IFERROR(VLOOKUP($B215,#REF!,3,0),IFERROR(VLOOKUP($B215,'COMPOSIÇÕES COMPLEMENTARES '!$C:$K,3,0),"")))</f>
        <v/>
      </c>
      <c r="E215" s="224"/>
      <c r="F215" s="225" t="str">
        <f>IF($B215="","",IFERROR(VLOOKUP($B215,#REF!,4,0),IFERROR(VLOOKUP($B215,'COMPOSIÇÕES COMPLEMENTARES '!$C:$K,6,0),"")))</f>
        <v/>
      </c>
      <c r="G215" s="225" t="str">
        <f>IF($B215="","",IFERROR(VLOOKUP($B215,#REF!,5,0),IFERROR(VLOOKUP($B215,'COMPOSIÇÕES COMPLEMENTARES '!$C:$K,7,0),"")))</f>
        <v/>
      </c>
      <c r="H215" s="225" t="str">
        <f t="shared" si="39"/>
        <v/>
      </c>
      <c r="I215" s="225" t="str">
        <f t="shared" si="46"/>
        <v/>
      </c>
      <c r="J215" s="225" t="str">
        <f t="shared" si="47"/>
        <v/>
      </c>
      <c r="K215" s="225" t="str">
        <f t="shared" si="48"/>
        <v/>
      </c>
      <c r="L215" s="225"/>
      <c r="M215" s="139"/>
      <c r="N215" s="264"/>
      <c r="O215" s="265" t="str">
        <f t="shared" si="41"/>
        <v/>
      </c>
      <c r="P215" s="264"/>
      <c r="Q215" s="266" t="str">
        <f t="shared" si="42"/>
        <v/>
      </c>
      <c r="R215" s="264"/>
      <c r="S215" s="267" t="str">
        <f t="shared" si="43"/>
        <v/>
      </c>
      <c r="T215" s="268">
        <f ca="1">SUMIF($N$8:S$9,"QUANT.",N215:S215)</f>
        <v>0</v>
      </c>
      <c r="U215" s="269">
        <f t="shared" ca="1" si="38"/>
        <v>0</v>
      </c>
      <c r="V215" s="281" t="str">
        <f t="shared" si="40"/>
        <v/>
      </c>
      <c r="W215" s="282">
        <f t="shared" ca="1" si="44"/>
        <v>0</v>
      </c>
      <c r="X215" s="282" t="e">
        <f t="shared" ca="1" si="45"/>
        <v>#VALUE!</v>
      </c>
      <c r="Y215" s="139"/>
      <c r="Z215" s="139"/>
      <c r="AA215" s="139"/>
      <c r="AB215" s="139"/>
      <c r="AC215" s="139"/>
      <c r="AD215" s="139"/>
      <c r="AE215" s="139"/>
      <c r="AF215" s="139"/>
      <c r="AG215" s="139"/>
      <c r="AH215" s="139"/>
      <c r="AI215" s="139"/>
      <c r="AJ215" s="140">
        <f t="shared" si="37"/>
        <v>0</v>
      </c>
      <c r="AK215" s="140">
        <v>0</v>
      </c>
    </row>
    <row r="216" spans="1:37" s="141" customFormat="1" ht="15" customHeight="1">
      <c r="A216" s="220"/>
      <c r="B216" s="221"/>
      <c r="C216" s="222" t="str">
        <f>IF($B216="","",IFERROR(VLOOKUP($B216,#REF!,2,0),IFERROR(VLOOKUP($B216,'COMPOSIÇÕES COMPLEMENTARES '!$C:$K,2,0),"")))</f>
        <v/>
      </c>
      <c r="D216" s="223" t="str">
        <f>IF($B216="","",IFERROR(VLOOKUP($B216,#REF!,3,0),IFERROR(VLOOKUP($B216,'COMPOSIÇÕES COMPLEMENTARES '!$C:$K,3,0),"")))</f>
        <v/>
      </c>
      <c r="E216" s="224"/>
      <c r="F216" s="225" t="str">
        <f>IF($B216="","",IFERROR(VLOOKUP($B216,#REF!,4,0),IFERROR(VLOOKUP($B216,'COMPOSIÇÕES COMPLEMENTARES '!$C:$K,6,0),"")))</f>
        <v/>
      </c>
      <c r="G216" s="225" t="str">
        <f>IF($B216="","",IFERROR(VLOOKUP($B216,#REF!,5,0),IFERROR(VLOOKUP($B216,'COMPOSIÇÕES COMPLEMENTARES '!$C:$K,7,0),"")))</f>
        <v/>
      </c>
      <c r="H216" s="225" t="str">
        <f t="shared" si="39"/>
        <v/>
      </c>
      <c r="I216" s="225" t="str">
        <f t="shared" si="46"/>
        <v/>
      </c>
      <c r="J216" s="225" t="str">
        <f t="shared" si="47"/>
        <v/>
      </c>
      <c r="K216" s="225" t="str">
        <f t="shared" si="48"/>
        <v/>
      </c>
      <c r="L216" s="225"/>
      <c r="M216" s="139"/>
      <c r="N216" s="264"/>
      <c r="O216" s="265" t="str">
        <f t="shared" si="41"/>
        <v/>
      </c>
      <c r="P216" s="264"/>
      <c r="Q216" s="266" t="str">
        <f t="shared" si="42"/>
        <v/>
      </c>
      <c r="R216" s="264"/>
      <c r="S216" s="267" t="str">
        <f t="shared" si="43"/>
        <v/>
      </c>
      <c r="T216" s="268">
        <f ca="1">SUMIF($N$8:S$9,"QUANT.",N216:S216)</f>
        <v>0</v>
      </c>
      <c r="U216" s="269">
        <f t="shared" ca="1" si="38"/>
        <v>0</v>
      </c>
      <c r="V216" s="281" t="str">
        <f t="shared" si="40"/>
        <v/>
      </c>
      <c r="W216" s="282">
        <f t="shared" ca="1" si="44"/>
        <v>0</v>
      </c>
      <c r="X216" s="282" t="e">
        <f t="shared" ca="1" si="45"/>
        <v>#VALUE!</v>
      </c>
      <c r="Y216" s="139"/>
      <c r="Z216" s="139"/>
      <c r="AA216" s="139"/>
      <c r="AB216" s="139"/>
      <c r="AC216" s="139"/>
      <c r="AD216" s="139"/>
      <c r="AE216" s="139"/>
      <c r="AF216" s="139"/>
      <c r="AG216" s="139"/>
      <c r="AH216" s="139"/>
      <c r="AI216" s="139"/>
      <c r="AJ216" s="140">
        <f t="shared" si="37"/>
        <v>0</v>
      </c>
      <c r="AK216" s="140">
        <v>0</v>
      </c>
    </row>
    <row r="217" spans="1:37" s="141" customFormat="1" ht="15" customHeight="1">
      <c r="A217" s="220"/>
      <c r="B217" s="221"/>
      <c r="C217" s="222" t="str">
        <f>IF($B217="","",IFERROR(VLOOKUP($B217,#REF!,2,0),IFERROR(VLOOKUP($B217,'COMPOSIÇÕES COMPLEMENTARES '!$C:$K,2,0),"")))</f>
        <v/>
      </c>
      <c r="D217" s="223" t="str">
        <f>IF($B217="","",IFERROR(VLOOKUP($B217,#REF!,3,0),IFERROR(VLOOKUP($B217,'COMPOSIÇÕES COMPLEMENTARES '!$C:$K,3,0),"")))</f>
        <v/>
      </c>
      <c r="E217" s="224"/>
      <c r="F217" s="225" t="str">
        <f>IF($B217="","",IFERROR(VLOOKUP($B217,#REF!,4,0),IFERROR(VLOOKUP($B217,'COMPOSIÇÕES COMPLEMENTARES '!$C:$K,6,0),"")))</f>
        <v/>
      </c>
      <c r="G217" s="225" t="str">
        <f>IF($B217="","",IFERROR(VLOOKUP($B217,#REF!,5,0),IFERROR(VLOOKUP($B217,'COMPOSIÇÕES COMPLEMENTARES '!$C:$K,7,0),"")))</f>
        <v/>
      </c>
      <c r="H217" s="225" t="str">
        <f t="shared" si="39"/>
        <v/>
      </c>
      <c r="I217" s="225" t="str">
        <f t="shared" si="46"/>
        <v/>
      </c>
      <c r="J217" s="225" t="str">
        <f t="shared" si="47"/>
        <v/>
      </c>
      <c r="K217" s="225" t="str">
        <f t="shared" si="48"/>
        <v/>
      </c>
      <c r="L217" s="225"/>
      <c r="M217" s="139"/>
      <c r="N217" s="264"/>
      <c r="O217" s="265" t="str">
        <f t="shared" si="41"/>
        <v/>
      </c>
      <c r="P217" s="264"/>
      <c r="Q217" s="266" t="str">
        <f t="shared" si="42"/>
        <v/>
      </c>
      <c r="R217" s="264"/>
      <c r="S217" s="267" t="str">
        <f t="shared" si="43"/>
        <v/>
      </c>
      <c r="T217" s="268">
        <f ca="1">SUMIF($N$8:S$9,"QUANT.",N217:S217)</f>
        <v>0</v>
      </c>
      <c r="U217" s="269">
        <f t="shared" ca="1" si="38"/>
        <v>0</v>
      </c>
      <c r="V217" s="281" t="str">
        <f t="shared" si="40"/>
        <v/>
      </c>
      <c r="W217" s="282">
        <f t="shared" ca="1" si="44"/>
        <v>0</v>
      </c>
      <c r="X217" s="282" t="e">
        <f t="shared" ca="1" si="45"/>
        <v>#VALUE!</v>
      </c>
      <c r="Y217" s="139"/>
      <c r="Z217" s="139"/>
      <c r="AA217" s="139"/>
      <c r="AB217" s="139"/>
      <c r="AC217" s="139"/>
      <c r="AD217" s="139"/>
      <c r="AE217" s="139"/>
      <c r="AF217" s="139"/>
      <c r="AG217" s="139"/>
      <c r="AH217" s="139"/>
      <c r="AI217" s="139"/>
      <c r="AJ217" s="140">
        <f t="shared" si="37"/>
        <v>0</v>
      </c>
      <c r="AK217" s="140">
        <v>0</v>
      </c>
    </row>
    <row r="218" spans="1:37" s="141" customFormat="1" ht="15" customHeight="1">
      <c r="A218" s="220"/>
      <c r="B218" s="221"/>
      <c r="C218" s="222" t="str">
        <f>IF($B218="","",IFERROR(VLOOKUP($B218,#REF!,2,0),IFERROR(VLOOKUP($B218,'COMPOSIÇÕES COMPLEMENTARES '!$C:$K,2,0),"")))</f>
        <v/>
      </c>
      <c r="D218" s="223" t="str">
        <f>IF($B218="","",IFERROR(VLOOKUP($B218,#REF!,3,0),IFERROR(VLOOKUP($B218,'COMPOSIÇÕES COMPLEMENTARES '!$C:$K,3,0),"")))</f>
        <v/>
      </c>
      <c r="E218" s="224"/>
      <c r="F218" s="225" t="str">
        <f>IF($B218="","",IFERROR(VLOOKUP($B218,#REF!,4,0),IFERROR(VLOOKUP($B218,'COMPOSIÇÕES COMPLEMENTARES '!$C:$K,6,0),"")))</f>
        <v/>
      </c>
      <c r="G218" s="225" t="str">
        <f>IF($B218="","",IFERROR(VLOOKUP($B218,#REF!,5,0),IFERROR(VLOOKUP($B218,'COMPOSIÇÕES COMPLEMENTARES '!$C:$K,7,0),"")))</f>
        <v/>
      </c>
      <c r="H218" s="225" t="str">
        <f t="shared" si="39"/>
        <v/>
      </c>
      <c r="I218" s="225" t="str">
        <f t="shared" si="46"/>
        <v/>
      </c>
      <c r="J218" s="225" t="str">
        <f t="shared" si="47"/>
        <v/>
      </c>
      <c r="K218" s="225" t="str">
        <f t="shared" si="48"/>
        <v/>
      </c>
      <c r="L218" s="225"/>
      <c r="M218" s="139"/>
      <c r="N218" s="264"/>
      <c r="O218" s="265" t="str">
        <f t="shared" si="41"/>
        <v/>
      </c>
      <c r="P218" s="264"/>
      <c r="Q218" s="266" t="str">
        <f t="shared" si="42"/>
        <v/>
      </c>
      <c r="R218" s="264"/>
      <c r="S218" s="267" t="str">
        <f t="shared" si="43"/>
        <v/>
      </c>
      <c r="T218" s="268">
        <f ca="1">SUMIF($N$8:S$9,"QUANT.",N218:S218)</f>
        <v>0</v>
      </c>
      <c r="U218" s="269">
        <f t="shared" ca="1" si="38"/>
        <v>0</v>
      </c>
      <c r="V218" s="281" t="str">
        <f t="shared" si="40"/>
        <v/>
      </c>
      <c r="W218" s="282">
        <f t="shared" ca="1" si="44"/>
        <v>0</v>
      </c>
      <c r="X218" s="282" t="e">
        <f t="shared" ca="1" si="45"/>
        <v>#VALUE!</v>
      </c>
      <c r="Y218" s="139"/>
      <c r="Z218" s="139"/>
      <c r="AA218" s="139"/>
      <c r="AB218" s="139"/>
      <c r="AC218" s="139"/>
      <c r="AD218" s="139"/>
      <c r="AE218" s="139"/>
      <c r="AF218" s="139"/>
      <c r="AG218" s="139"/>
      <c r="AH218" s="139"/>
      <c r="AI218" s="139"/>
      <c r="AJ218" s="140">
        <f t="shared" si="37"/>
        <v>0</v>
      </c>
      <c r="AK218" s="140">
        <v>0</v>
      </c>
    </row>
    <row r="219" spans="1:37" s="141" customFormat="1" ht="15" customHeight="1">
      <c r="A219" s="220"/>
      <c r="B219" s="221"/>
      <c r="C219" s="222" t="str">
        <f>IF($B219="","",IFERROR(VLOOKUP($B219,#REF!,2,0),IFERROR(VLOOKUP($B219,'COMPOSIÇÕES COMPLEMENTARES '!$C:$K,2,0),"")))</f>
        <v/>
      </c>
      <c r="D219" s="223" t="str">
        <f>IF($B219="","",IFERROR(VLOOKUP($B219,#REF!,3,0),IFERROR(VLOOKUP($B219,'COMPOSIÇÕES COMPLEMENTARES '!$C:$K,3,0),"")))</f>
        <v/>
      </c>
      <c r="E219" s="224"/>
      <c r="F219" s="225" t="str">
        <f>IF($B219="","",IFERROR(VLOOKUP($B219,#REF!,4,0),IFERROR(VLOOKUP($B219,'COMPOSIÇÕES COMPLEMENTARES '!$C:$K,6,0),"")))</f>
        <v/>
      </c>
      <c r="G219" s="225" t="str">
        <f>IF($B219="","",IFERROR(VLOOKUP($B219,#REF!,5,0),IFERROR(VLOOKUP($B219,'COMPOSIÇÕES COMPLEMENTARES '!$C:$K,7,0),"")))</f>
        <v/>
      </c>
      <c r="H219" s="225" t="str">
        <f t="shared" si="39"/>
        <v/>
      </c>
      <c r="I219" s="225" t="str">
        <f t="shared" si="46"/>
        <v/>
      </c>
      <c r="J219" s="225" t="str">
        <f t="shared" si="47"/>
        <v/>
      </c>
      <c r="K219" s="225" t="str">
        <f t="shared" si="48"/>
        <v/>
      </c>
      <c r="L219" s="225"/>
      <c r="M219" s="139"/>
      <c r="N219" s="264"/>
      <c r="O219" s="265" t="str">
        <f t="shared" si="41"/>
        <v/>
      </c>
      <c r="P219" s="264"/>
      <c r="Q219" s="266" t="str">
        <f t="shared" si="42"/>
        <v/>
      </c>
      <c r="R219" s="264"/>
      <c r="S219" s="267" t="str">
        <f t="shared" si="43"/>
        <v/>
      </c>
      <c r="T219" s="268">
        <f ca="1">SUMIF($N$8:S$9,"QUANT.",N219:S219)</f>
        <v>0</v>
      </c>
      <c r="U219" s="269">
        <f t="shared" ca="1" si="38"/>
        <v>0</v>
      </c>
      <c r="V219" s="281" t="str">
        <f t="shared" si="40"/>
        <v/>
      </c>
      <c r="W219" s="282">
        <f t="shared" ca="1" si="44"/>
        <v>0</v>
      </c>
      <c r="X219" s="282" t="e">
        <f t="shared" ca="1" si="45"/>
        <v>#VALUE!</v>
      </c>
      <c r="Y219" s="139"/>
      <c r="Z219" s="139"/>
      <c r="AA219" s="139"/>
      <c r="AB219" s="139"/>
      <c r="AC219" s="139"/>
      <c r="AD219" s="139"/>
      <c r="AE219" s="139"/>
      <c r="AF219" s="139"/>
      <c r="AG219" s="139"/>
      <c r="AH219" s="139"/>
      <c r="AI219" s="139"/>
      <c r="AJ219" s="140">
        <f t="shared" si="37"/>
        <v>0</v>
      </c>
      <c r="AK219" s="140">
        <v>0</v>
      </c>
    </row>
    <row r="220" spans="1:37" s="141" customFormat="1" ht="15" customHeight="1">
      <c r="A220" s="220"/>
      <c r="B220" s="221"/>
      <c r="C220" s="222" t="str">
        <f>IF($B220="","",IFERROR(VLOOKUP($B220,#REF!,2,0),IFERROR(VLOOKUP($B220,'COMPOSIÇÕES COMPLEMENTARES '!$C:$K,2,0),"")))</f>
        <v/>
      </c>
      <c r="D220" s="223" t="str">
        <f>IF($B220="","",IFERROR(VLOOKUP($B220,#REF!,3,0),IFERROR(VLOOKUP($B220,'COMPOSIÇÕES COMPLEMENTARES '!$C:$K,3,0),"")))</f>
        <v/>
      </c>
      <c r="E220" s="224"/>
      <c r="F220" s="225" t="str">
        <f>IF($B220="","",IFERROR(VLOOKUP($B220,#REF!,4,0),IFERROR(VLOOKUP($B220,'COMPOSIÇÕES COMPLEMENTARES '!$C:$K,6,0),"")))</f>
        <v/>
      </c>
      <c r="G220" s="225" t="str">
        <f>IF($B220="","",IFERROR(VLOOKUP($B220,#REF!,5,0),IFERROR(VLOOKUP($B220,'COMPOSIÇÕES COMPLEMENTARES '!$C:$K,7,0),"")))</f>
        <v/>
      </c>
      <c r="H220" s="225" t="str">
        <f t="shared" si="39"/>
        <v/>
      </c>
      <c r="I220" s="225" t="str">
        <f t="shared" si="46"/>
        <v/>
      </c>
      <c r="J220" s="225" t="str">
        <f t="shared" si="47"/>
        <v/>
      </c>
      <c r="K220" s="225" t="str">
        <f t="shared" si="48"/>
        <v/>
      </c>
      <c r="L220" s="225"/>
      <c r="M220" s="139"/>
      <c r="N220" s="264"/>
      <c r="O220" s="265" t="str">
        <f t="shared" si="41"/>
        <v/>
      </c>
      <c r="P220" s="264"/>
      <c r="Q220" s="266" t="str">
        <f t="shared" si="42"/>
        <v/>
      </c>
      <c r="R220" s="264"/>
      <c r="S220" s="267" t="str">
        <f t="shared" si="43"/>
        <v/>
      </c>
      <c r="T220" s="268">
        <f ca="1">SUMIF($N$8:S$9,"QUANT.",N220:S220)</f>
        <v>0</v>
      </c>
      <c r="U220" s="269">
        <f t="shared" ca="1" si="38"/>
        <v>0</v>
      </c>
      <c r="V220" s="281" t="str">
        <f t="shared" si="40"/>
        <v/>
      </c>
      <c r="W220" s="282">
        <f t="shared" ca="1" si="44"/>
        <v>0</v>
      </c>
      <c r="X220" s="282" t="e">
        <f t="shared" ca="1" si="45"/>
        <v>#VALUE!</v>
      </c>
      <c r="Y220" s="139"/>
      <c r="Z220" s="139"/>
      <c r="AA220" s="139"/>
      <c r="AB220" s="139"/>
      <c r="AC220" s="139"/>
      <c r="AD220" s="139"/>
      <c r="AE220" s="139"/>
      <c r="AF220" s="139"/>
      <c r="AG220" s="139"/>
      <c r="AH220" s="139"/>
      <c r="AI220" s="139"/>
      <c r="AJ220" s="140">
        <f t="shared" si="37"/>
        <v>0</v>
      </c>
      <c r="AK220" s="140">
        <v>0</v>
      </c>
    </row>
    <row r="221" spans="1:37" s="141" customFormat="1" ht="15" customHeight="1">
      <c r="A221" s="220"/>
      <c r="B221" s="221"/>
      <c r="C221" s="222" t="str">
        <f>IF($B221="","",IFERROR(VLOOKUP($B221,#REF!,2,0),IFERROR(VLOOKUP($B221,'COMPOSIÇÕES COMPLEMENTARES '!$C:$K,2,0),"")))</f>
        <v/>
      </c>
      <c r="D221" s="223" t="str">
        <f>IF($B221="","",IFERROR(VLOOKUP($B221,#REF!,3,0),IFERROR(VLOOKUP($B221,'COMPOSIÇÕES COMPLEMENTARES '!$C:$K,3,0),"")))</f>
        <v/>
      </c>
      <c r="E221" s="224"/>
      <c r="F221" s="225" t="str">
        <f>IF($B221="","",IFERROR(VLOOKUP($B221,#REF!,4,0),IFERROR(VLOOKUP($B221,'COMPOSIÇÕES COMPLEMENTARES '!$C:$K,6,0),"")))</f>
        <v/>
      </c>
      <c r="G221" s="225" t="str">
        <f>IF($B221="","",IFERROR(VLOOKUP($B221,#REF!,5,0),IFERROR(VLOOKUP($B221,'COMPOSIÇÕES COMPLEMENTARES '!$C:$K,7,0),"")))</f>
        <v/>
      </c>
      <c r="H221" s="225" t="str">
        <f t="shared" si="39"/>
        <v/>
      </c>
      <c r="I221" s="225" t="str">
        <f t="shared" si="46"/>
        <v/>
      </c>
      <c r="J221" s="225" t="str">
        <f t="shared" si="47"/>
        <v/>
      </c>
      <c r="K221" s="225" t="str">
        <f t="shared" si="48"/>
        <v/>
      </c>
      <c r="L221" s="225"/>
      <c r="M221" s="139"/>
      <c r="N221" s="264"/>
      <c r="O221" s="265" t="str">
        <f t="shared" si="41"/>
        <v/>
      </c>
      <c r="P221" s="264"/>
      <c r="Q221" s="266" t="str">
        <f t="shared" si="42"/>
        <v/>
      </c>
      <c r="R221" s="264"/>
      <c r="S221" s="267" t="str">
        <f t="shared" si="43"/>
        <v/>
      </c>
      <c r="T221" s="268">
        <f ca="1">SUMIF($N$8:S$9,"QUANT.",N221:S221)</f>
        <v>0</v>
      </c>
      <c r="U221" s="269">
        <f t="shared" ca="1" si="38"/>
        <v>0</v>
      </c>
      <c r="V221" s="281" t="str">
        <f t="shared" si="40"/>
        <v/>
      </c>
      <c r="W221" s="282">
        <f t="shared" ca="1" si="44"/>
        <v>0</v>
      </c>
      <c r="X221" s="282" t="e">
        <f t="shared" ca="1" si="45"/>
        <v>#VALUE!</v>
      </c>
      <c r="Y221" s="139"/>
      <c r="Z221" s="139"/>
      <c r="AA221" s="139"/>
      <c r="AB221" s="139"/>
      <c r="AC221" s="139"/>
      <c r="AD221" s="139"/>
      <c r="AE221" s="139"/>
      <c r="AF221" s="139"/>
      <c r="AG221" s="139"/>
      <c r="AH221" s="139"/>
      <c r="AI221" s="139"/>
      <c r="AJ221" s="140">
        <f t="shared" si="37"/>
        <v>0</v>
      </c>
      <c r="AK221" s="140">
        <v>0</v>
      </c>
    </row>
    <row r="222" spans="1:37" s="141" customFormat="1" ht="15" customHeight="1">
      <c r="A222" s="220"/>
      <c r="B222" s="221"/>
      <c r="C222" s="222" t="str">
        <f>IF($B222="","",IFERROR(VLOOKUP($B222,#REF!,2,0),IFERROR(VLOOKUP($B222,'COMPOSIÇÕES COMPLEMENTARES '!$C:$K,2,0),"")))</f>
        <v/>
      </c>
      <c r="D222" s="223" t="str">
        <f>IF($B222="","",IFERROR(VLOOKUP($B222,#REF!,3,0),IFERROR(VLOOKUP($B222,'COMPOSIÇÕES COMPLEMENTARES '!$C:$K,3,0),"")))</f>
        <v/>
      </c>
      <c r="E222" s="224"/>
      <c r="F222" s="225" t="str">
        <f>IF($B222="","",IFERROR(VLOOKUP($B222,#REF!,4,0),IFERROR(VLOOKUP($B222,'COMPOSIÇÕES COMPLEMENTARES '!$C:$K,6,0),"")))</f>
        <v/>
      </c>
      <c r="G222" s="225" t="str">
        <f>IF($B222="","",IFERROR(VLOOKUP($B222,#REF!,5,0),IFERROR(VLOOKUP($B222,'COMPOSIÇÕES COMPLEMENTARES '!$C:$K,7,0),"")))</f>
        <v/>
      </c>
      <c r="H222" s="225" t="str">
        <f t="shared" si="39"/>
        <v/>
      </c>
      <c r="I222" s="225" t="str">
        <f t="shared" si="46"/>
        <v/>
      </c>
      <c r="J222" s="225" t="str">
        <f t="shared" si="47"/>
        <v/>
      </c>
      <c r="K222" s="225" t="str">
        <f t="shared" si="48"/>
        <v/>
      </c>
      <c r="L222" s="225"/>
      <c r="M222" s="139"/>
      <c r="N222" s="264"/>
      <c r="O222" s="265" t="str">
        <f t="shared" si="41"/>
        <v/>
      </c>
      <c r="P222" s="264"/>
      <c r="Q222" s="266" t="str">
        <f t="shared" si="42"/>
        <v/>
      </c>
      <c r="R222" s="264"/>
      <c r="S222" s="267" t="str">
        <f t="shared" si="43"/>
        <v/>
      </c>
      <c r="T222" s="268">
        <f ca="1">SUMIF($N$8:S$9,"QUANT.",N222:S222)</f>
        <v>0</v>
      </c>
      <c r="U222" s="269">
        <f t="shared" ca="1" si="38"/>
        <v>0</v>
      </c>
      <c r="V222" s="281" t="str">
        <f t="shared" si="40"/>
        <v/>
      </c>
      <c r="W222" s="282">
        <f t="shared" ca="1" si="44"/>
        <v>0</v>
      </c>
      <c r="X222" s="282" t="e">
        <f t="shared" ca="1" si="45"/>
        <v>#VALUE!</v>
      </c>
      <c r="Y222" s="139"/>
      <c r="Z222" s="139"/>
      <c r="AA222" s="139"/>
      <c r="AB222" s="139"/>
      <c r="AC222" s="139"/>
      <c r="AD222" s="139"/>
      <c r="AE222" s="139"/>
      <c r="AF222" s="139"/>
      <c r="AG222" s="139"/>
      <c r="AH222" s="139"/>
      <c r="AI222" s="139"/>
      <c r="AJ222" s="140">
        <f t="shared" ref="AJ222:AJ285" si="49">B222-AK222</f>
        <v>0</v>
      </c>
      <c r="AK222" s="140">
        <v>0</v>
      </c>
    </row>
    <row r="223" spans="1:37" s="141" customFormat="1" ht="15" customHeight="1">
      <c r="A223" s="220"/>
      <c r="B223" s="221"/>
      <c r="C223" s="222" t="str">
        <f>IF($B223="","",IFERROR(VLOOKUP($B223,#REF!,2,0),IFERROR(VLOOKUP($B223,'COMPOSIÇÕES COMPLEMENTARES '!$C:$K,2,0),"")))</f>
        <v/>
      </c>
      <c r="D223" s="223" t="str">
        <f>IF($B223="","",IFERROR(VLOOKUP($B223,#REF!,3,0),IFERROR(VLOOKUP($B223,'COMPOSIÇÕES COMPLEMENTARES '!$C:$K,3,0),"")))</f>
        <v/>
      </c>
      <c r="E223" s="224"/>
      <c r="F223" s="225" t="str">
        <f>IF($B223="","",IFERROR(VLOOKUP($B223,#REF!,4,0),IFERROR(VLOOKUP($B223,'COMPOSIÇÕES COMPLEMENTARES '!$C:$K,6,0),"")))</f>
        <v/>
      </c>
      <c r="G223" s="225" t="str">
        <f>IF($B223="","",IFERROR(VLOOKUP($B223,#REF!,5,0),IFERROR(VLOOKUP($B223,'COMPOSIÇÕES COMPLEMENTARES '!$C:$K,7,0),"")))</f>
        <v/>
      </c>
      <c r="H223" s="225" t="str">
        <f t="shared" si="39"/>
        <v/>
      </c>
      <c r="I223" s="225" t="str">
        <f t="shared" si="46"/>
        <v/>
      </c>
      <c r="J223" s="225" t="str">
        <f t="shared" si="47"/>
        <v/>
      </c>
      <c r="K223" s="225" t="str">
        <f t="shared" si="48"/>
        <v/>
      </c>
      <c r="L223" s="225"/>
      <c r="M223" s="139"/>
      <c r="N223" s="264"/>
      <c r="O223" s="265" t="str">
        <f t="shared" si="41"/>
        <v/>
      </c>
      <c r="P223" s="264"/>
      <c r="Q223" s="266" t="str">
        <f t="shared" si="42"/>
        <v/>
      </c>
      <c r="R223" s="264"/>
      <c r="S223" s="267" t="str">
        <f t="shared" si="43"/>
        <v/>
      </c>
      <c r="T223" s="268">
        <f ca="1">SUMIF($N$8:S$9,"QUANT.",N223:S223)</f>
        <v>0</v>
      </c>
      <c r="U223" s="269">
        <f t="shared" ca="1" si="38"/>
        <v>0</v>
      </c>
      <c r="V223" s="281" t="str">
        <f t="shared" si="40"/>
        <v/>
      </c>
      <c r="W223" s="282">
        <f t="shared" ca="1" si="44"/>
        <v>0</v>
      </c>
      <c r="X223" s="282" t="e">
        <f t="shared" ca="1" si="45"/>
        <v>#VALUE!</v>
      </c>
      <c r="Y223" s="139"/>
      <c r="Z223" s="139"/>
      <c r="AA223" s="139"/>
      <c r="AB223" s="139"/>
      <c r="AC223" s="139"/>
      <c r="AD223" s="139"/>
      <c r="AE223" s="139"/>
      <c r="AF223" s="139"/>
      <c r="AG223" s="139"/>
      <c r="AH223" s="139"/>
      <c r="AI223" s="139"/>
      <c r="AJ223" s="140">
        <f t="shared" si="49"/>
        <v>0</v>
      </c>
      <c r="AK223" s="140">
        <v>0</v>
      </c>
    </row>
    <row r="224" spans="1:37" s="141" customFormat="1" ht="15" customHeight="1">
      <c r="A224" s="220"/>
      <c r="B224" s="221"/>
      <c r="C224" s="222" t="str">
        <f>IF($B224="","",IFERROR(VLOOKUP($B224,#REF!,2,0),IFERROR(VLOOKUP($B224,'COMPOSIÇÕES COMPLEMENTARES '!$C:$K,2,0),"")))</f>
        <v/>
      </c>
      <c r="D224" s="223" t="str">
        <f>IF($B224="","",IFERROR(VLOOKUP($B224,#REF!,3,0),IFERROR(VLOOKUP($B224,'COMPOSIÇÕES COMPLEMENTARES '!$C:$K,3,0),"")))</f>
        <v/>
      </c>
      <c r="E224" s="224"/>
      <c r="F224" s="225" t="str">
        <f>IF($B224="","",IFERROR(VLOOKUP($B224,#REF!,4,0),IFERROR(VLOOKUP($B224,'COMPOSIÇÕES COMPLEMENTARES '!$C:$K,6,0),"")))</f>
        <v/>
      </c>
      <c r="G224" s="225" t="str">
        <f>IF($B224="","",IFERROR(VLOOKUP($B224,#REF!,5,0),IFERROR(VLOOKUP($B224,'COMPOSIÇÕES COMPLEMENTARES '!$C:$K,7,0),"")))</f>
        <v/>
      </c>
      <c r="H224" s="225" t="str">
        <f t="shared" si="39"/>
        <v/>
      </c>
      <c r="I224" s="225" t="str">
        <f t="shared" si="46"/>
        <v/>
      </c>
      <c r="J224" s="225" t="str">
        <f t="shared" si="47"/>
        <v/>
      </c>
      <c r="K224" s="225" t="str">
        <f t="shared" si="48"/>
        <v/>
      </c>
      <c r="L224" s="225"/>
      <c r="M224" s="139"/>
      <c r="N224" s="264"/>
      <c r="O224" s="265" t="str">
        <f t="shared" si="41"/>
        <v/>
      </c>
      <c r="P224" s="264"/>
      <c r="Q224" s="266" t="str">
        <f t="shared" si="42"/>
        <v/>
      </c>
      <c r="R224" s="264"/>
      <c r="S224" s="267" t="str">
        <f t="shared" si="43"/>
        <v/>
      </c>
      <c r="T224" s="268">
        <f ca="1">SUMIF($N$8:S$9,"QUANT.",N224:S224)</f>
        <v>0</v>
      </c>
      <c r="U224" s="269">
        <f t="shared" ca="1" si="38"/>
        <v>0</v>
      </c>
      <c r="V224" s="281" t="str">
        <f t="shared" si="40"/>
        <v/>
      </c>
      <c r="W224" s="282">
        <f t="shared" ca="1" si="44"/>
        <v>0</v>
      </c>
      <c r="X224" s="282" t="e">
        <f t="shared" ca="1" si="45"/>
        <v>#VALUE!</v>
      </c>
      <c r="Y224" s="139"/>
      <c r="Z224" s="139"/>
      <c r="AA224" s="139"/>
      <c r="AB224" s="139"/>
      <c r="AC224" s="139"/>
      <c r="AD224" s="139"/>
      <c r="AE224" s="139"/>
      <c r="AF224" s="139"/>
      <c r="AG224" s="139"/>
      <c r="AH224" s="139"/>
      <c r="AI224" s="139"/>
      <c r="AJ224" s="140">
        <f t="shared" si="49"/>
        <v>0</v>
      </c>
      <c r="AK224" s="140">
        <v>0</v>
      </c>
    </row>
    <row r="225" spans="1:37" s="141" customFormat="1" ht="15" customHeight="1">
      <c r="A225" s="220"/>
      <c r="B225" s="221"/>
      <c r="C225" s="222" t="str">
        <f>IF($B225="","",IFERROR(VLOOKUP($B225,#REF!,2,0),IFERROR(VLOOKUP($B225,'COMPOSIÇÕES COMPLEMENTARES '!$C:$K,2,0),"")))</f>
        <v/>
      </c>
      <c r="D225" s="223" t="str">
        <f>IF($B225="","",IFERROR(VLOOKUP($B225,#REF!,3,0),IFERROR(VLOOKUP($B225,'COMPOSIÇÕES COMPLEMENTARES '!$C:$K,3,0),"")))</f>
        <v/>
      </c>
      <c r="E225" s="224"/>
      <c r="F225" s="225" t="str">
        <f>IF($B225="","",IFERROR(VLOOKUP($B225,#REF!,4,0),IFERROR(VLOOKUP($B225,'COMPOSIÇÕES COMPLEMENTARES '!$C:$K,6,0),"")))</f>
        <v/>
      </c>
      <c r="G225" s="225" t="str">
        <f>IF($B225="","",IFERROR(VLOOKUP($B225,#REF!,5,0),IFERROR(VLOOKUP($B225,'COMPOSIÇÕES COMPLEMENTARES '!$C:$K,7,0),"")))</f>
        <v/>
      </c>
      <c r="H225" s="225" t="str">
        <f t="shared" si="39"/>
        <v/>
      </c>
      <c r="I225" s="225" t="str">
        <f t="shared" si="46"/>
        <v/>
      </c>
      <c r="J225" s="225" t="str">
        <f t="shared" si="47"/>
        <v/>
      </c>
      <c r="K225" s="225" t="str">
        <f t="shared" si="48"/>
        <v/>
      </c>
      <c r="L225" s="225"/>
      <c r="M225" s="139"/>
      <c r="N225" s="264"/>
      <c r="O225" s="265" t="str">
        <f t="shared" si="41"/>
        <v/>
      </c>
      <c r="P225" s="264"/>
      <c r="Q225" s="266" t="str">
        <f t="shared" si="42"/>
        <v/>
      </c>
      <c r="R225" s="264"/>
      <c r="S225" s="267" t="str">
        <f t="shared" si="43"/>
        <v/>
      </c>
      <c r="T225" s="268">
        <f ca="1">SUMIF($N$8:S$9,"QUANT.",N225:S225)</f>
        <v>0</v>
      </c>
      <c r="U225" s="269">
        <f t="shared" ca="1" si="38"/>
        <v>0</v>
      </c>
      <c r="V225" s="281" t="str">
        <f t="shared" si="40"/>
        <v/>
      </c>
      <c r="W225" s="282">
        <f t="shared" ca="1" si="44"/>
        <v>0</v>
      </c>
      <c r="X225" s="282" t="e">
        <f t="shared" ca="1" si="45"/>
        <v>#VALUE!</v>
      </c>
      <c r="Y225" s="139"/>
      <c r="Z225" s="139"/>
      <c r="AA225" s="139"/>
      <c r="AB225" s="139"/>
      <c r="AC225" s="139"/>
      <c r="AD225" s="139"/>
      <c r="AE225" s="139"/>
      <c r="AF225" s="139"/>
      <c r="AG225" s="139"/>
      <c r="AH225" s="139"/>
      <c r="AI225" s="139"/>
      <c r="AJ225" s="140">
        <f t="shared" si="49"/>
        <v>0</v>
      </c>
      <c r="AK225" s="140">
        <v>0</v>
      </c>
    </row>
    <row r="226" spans="1:37" s="141" customFormat="1" ht="15" customHeight="1">
      <c r="A226" s="220"/>
      <c r="B226" s="221"/>
      <c r="C226" s="222" t="str">
        <f>IF($B226="","",IFERROR(VLOOKUP($B226,#REF!,2,0),IFERROR(VLOOKUP($B226,'COMPOSIÇÕES COMPLEMENTARES '!$C:$K,2,0),"")))</f>
        <v/>
      </c>
      <c r="D226" s="223" t="str">
        <f>IF($B226="","",IFERROR(VLOOKUP($B226,#REF!,3,0),IFERROR(VLOOKUP($B226,'COMPOSIÇÕES COMPLEMENTARES '!$C:$K,3,0),"")))</f>
        <v/>
      </c>
      <c r="E226" s="224"/>
      <c r="F226" s="225" t="str">
        <f>IF($B226="","",IFERROR(VLOOKUP($B226,#REF!,4,0),IFERROR(VLOOKUP($B226,'COMPOSIÇÕES COMPLEMENTARES '!$C:$K,6,0),"")))</f>
        <v/>
      </c>
      <c r="G226" s="225" t="str">
        <f>IF($B226="","",IFERROR(VLOOKUP($B226,#REF!,5,0),IFERROR(VLOOKUP($B226,'COMPOSIÇÕES COMPLEMENTARES '!$C:$K,7,0),"")))</f>
        <v/>
      </c>
      <c r="H226" s="225" t="str">
        <f t="shared" si="39"/>
        <v/>
      </c>
      <c r="I226" s="225" t="str">
        <f t="shared" si="46"/>
        <v/>
      </c>
      <c r="J226" s="225" t="str">
        <f t="shared" si="47"/>
        <v/>
      </c>
      <c r="K226" s="225" t="str">
        <f t="shared" si="48"/>
        <v/>
      </c>
      <c r="L226" s="225"/>
      <c r="M226" s="139"/>
      <c r="N226" s="264"/>
      <c r="O226" s="265" t="str">
        <f t="shared" si="41"/>
        <v/>
      </c>
      <c r="P226" s="264"/>
      <c r="Q226" s="266" t="str">
        <f t="shared" si="42"/>
        <v/>
      </c>
      <c r="R226" s="264"/>
      <c r="S226" s="267" t="str">
        <f t="shared" si="43"/>
        <v/>
      </c>
      <c r="T226" s="268">
        <f ca="1">SUMIF($N$8:S$9,"QUANT.",N226:S226)</f>
        <v>0</v>
      </c>
      <c r="U226" s="269">
        <f t="shared" ca="1" si="38"/>
        <v>0</v>
      </c>
      <c r="V226" s="281" t="str">
        <f t="shared" si="40"/>
        <v/>
      </c>
      <c r="W226" s="282">
        <f t="shared" ca="1" si="44"/>
        <v>0</v>
      </c>
      <c r="X226" s="282" t="e">
        <f t="shared" ca="1" si="45"/>
        <v>#VALUE!</v>
      </c>
      <c r="Y226" s="139"/>
      <c r="Z226" s="139"/>
      <c r="AA226" s="139"/>
      <c r="AB226" s="139"/>
      <c r="AC226" s="139"/>
      <c r="AD226" s="139"/>
      <c r="AE226" s="139"/>
      <c r="AF226" s="139"/>
      <c r="AG226" s="139"/>
      <c r="AH226" s="139"/>
      <c r="AI226" s="139"/>
      <c r="AJ226" s="140">
        <f t="shared" si="49"/>
        <v>0</v>
      </c>
      <c r="AK226" s="140">
        <v>0</v>
      </c>
    </row>
    <row r="227" spans="1:37" s="141" customFormat="1" ht="15" customHeight="1">
      <c r="A227" s="220"/>
      <c r="B227" s="221"/>
      <c r="C227" s="222" t="str">
        <f>IF($B227="","",IFERROR(VLOOKUP($B227,#REF!,2,0),IFERROR(VLOOKUP($B227,'COMPOSIÇÕES COMPLEMENTARES '!$C:$K,2,0),"")))</f>
        <v/>
      </c>
      <c r="D227" s="223" t="str">
        <f>IF($B227="","",IFERROR(VLOOKUP($B227,#REF!,3,0),IFERROR(VLOOKUP($B227,'COMPOSIÇÕES COMPLEMENTARES '!$C:$K,3,0),"")))</f>
        <v/>
      </c>
      <c r="E227" s="224"/>
      <c r="F227" s="225" t="str">
        <f>IF($B227="","",IFERROR(VLOOKUP($B227,#REF!,4,0),IFERROR(VLOOKUP($B227,'COMPOSIÇÕES COMPLEMENTARES '!$C:$K,6,0),"")))</f>
        <v/>
      </c>
      <c r="G227" s="225" t="str">
        <f>IF($B227="","",IFERROR(VLOOKUP($B227,#REF!,5,0),IFERROR(VLOOKUP($B227,'COMPOSIÇÕES COMPLEMENTARES '!$C:$K,7,0),"")))</f>
        <v/>
      </c>
      <c r="H227" s="225" t="str">
        <f t="shared" si="39"/>
        <v/>
      </c>
      <c r="I227" s="225" t="str">
        <f t="shared" si="46"/>
        <v/>
      </c>
      <c r="J227" s="225" t="str">
        <f t="shared" si="47"/>
        <v/>
      </c>
      <c r="K227" s="225" t="str">
        <f t="shared" si="48"/>
        <v/>
      </c>
      <c r="L227" s="225"/>
      <c r="M227" s="139"/>
      <c r="N227" s="264"/>
      <c r="O227" s="265" t="str">
        <f t="shared" si="41"/>
        <v/>
      </c>
      <c r="P227" s="264"/>
      <c r="Q227" s="266" t="str">
        <f t="shared" si="42"/>
        <v/>
      </c>
      <c r="R227" s="264"/>
      <c r="S227" s="267" t="str">
        <f t="shared" si="43"/>
        <v/>
      </c>
      <c r="T227" s="268">
        <f ca="1">SUMIF($N$8:S$9,"QUANT.",N227:S227)</f>
        <v>0</v>
      </c>
      <c r="U227" s="269">
        <f t="shared" ca="1" si="38"/>
        <v>0</v>
      </c>
      <c r="V227" s="281" t="str">
        <f t="shared" si="40"/>
        <v/>
      </c>
      <c r="W227" s="282">
        <f t="shared" ca="1" si="44"/>
        <v>0</v>
      </c>
      <c r="X227" s="282" t="e">
        <f t="shared" ca="1" si="45"/>
        <v>#VALUE!</v>
      </c>
      <c r="Y227" s="139"/>
      <c r="Z227" s="139"/>
      <c r="AA227" s="139"/>
      <c r="AB227" s="139"/>
      <c r="AC227" s="139"/>
      <c r="AD227" s="139"/>
      <c r="AE227" s="139"/>
      <c r="AF227" s="139"/>
      <c r="AG227" s="139"/>
      <c r="AH227" s="139"/>
      <c r="AI227" s="139"/>
      <c r="AJ227" s="140">
        <f t="shared" si="49"/>
        <v>0</v>
      </c>
      <c r="AK227" s="140">
        <v>0</v>
      </c>
    </row>
    <row r="228" spans="1:37" s="141" customFormat="1" ht="15" customHeight="1">
      <c r="A228" s="220"/>
      <c r="B228" s="221"/>
      <c r="C228" s="222" t="str">
        <f>IF($B228="","",IFERROR(VLOOKUP($B228,#REF!,2,0),IFERROR(VLOOKUP($B228,'COMPOSIÇÕES COMPLEMENTARES '!$C:$K,2,0),"")))</f>
        <v/>
      </c>
      <c r="D228" s="223" t="str">
        <f>IF($B228="","",IFERROR(VLOOKUP($B228,#REF!,3,0),IFERROR(VLOOKUP($B228,'COMPOSIÇÕES COMPLEMENTARES '!$C:$K,3,0),"")))</f>
        <v/>
      </c>
      <c r="E228" s="224"/>
      <c r="F228" s="225" t="str">
        <f>IF($B228="","",IFERROR(VLOOKUP($B228,#REF!,4,0),IFERROR(VLOOKUP($B228,'COMPOSIÇÕES COMPLEMENTARES '!$C:$K,6,0),"")))</f>
        <v/>
      </c>
      <c r="G228" s="225" t="str">
        <f>IF($B228="","",IFERROR(VLOOKUP($B228,#REF!,5,0),IFERROR(VLOOKUP($B228,'COMPOSIÇÕES COMPLEMENTARES '!$C:$K,7,0),"")))</f>
        <v/>
      </c>
      <c r="H228" s="225" t="str">
        <f t="shared" si="39"/>
        <v/>
      </c>
      <c r="I228" s="225" t="str">
        <f t="shared" si="46"/>
        <v/>
      </c>
      <c r="J228" s="225" t="str">
        <f t="shared" si="47"/>
        <v/>
      </c>
      <c r="K228" s="225" t="str">
        <f t="shared" si="48"/>
        <v/>
      </c>
      <c r="L228" s="225"/>
      <c r="M228" s="139"/>
      <c r="N228" s="264"/>
      <c r="O228" s="265" t="str">
        <f t="shared" si="41"/>
        <v/>
      </c>
      <c r="P228" s="264"/>
      <c r="Q228" s="266" t="str">
        <f t="shared" si="42"/>
        <v/>
      </c>
      <c r="R228" s="264"/>
      <c r="S228" s="267" t="str">
        <f t="shared" si="43"/>
        <v/>
      </c>
      <c r="T228" s="268">
        <f ca="1">SUMIF($N$8:S$9,"QUANT.",N228:S228)</f>
        <v>0</v>
      </c>
      <c r="U228" s="269">
        <f t="shared" ca="1" si="38"/>
        <v>0</v>
      </c>
      <c r="V228" s="281" t="str">
        <f t="shared" si="40"/>
        <v/>
      </c>
      <c r="W228" s="282">
        <f t="shared" ca="1" si="44"/>
        <v>0</v>
      </c>
      <c r="X228" s="282" t="e">
        <f t="shared" ca="1" si="45"/>
        <v>#VALUE!</v>
      </c>
      <c r="Y228" s="139"/>
      <c r="Z228" s="139"/>
      <c r="AA228" s="139"/>
      <c r="AB228" s="139"/>
      <c r="AC228" s="139"/>
      <c r="AD228" s="139"/>
      <c r="AE228" s="139"/>
      <c r="AF228" s="139"/>
      <c r="AG228" s="139"/>
      <c r="AH228" s="139"/>
      <c r="AI228" s="139"/>
      <c r="AJ228" s="140">
        <f t="shared" si="49"/>
        <v>0</v>
      </c>
      <c r="AK228" s="140">
        <v>0</v>
      </c>
    </row>
    <row r="229" spans="1:37" s="141" customFormat="1" ht="15" customHeight="1">
      <c r="A229" s="220"/>
      <c r="B229" s="221"/>
      <c r="C229" s="222" t="str">
        <f>IF($B229="","",IFERROR(VLOOKUP($B229,#REF!,2,0),IFERROR(VLOOKUP($B229,'COMPOSIÇÕES COMPLEMENTARES '!$C:$K,2,0),"")))</f>
        <v/>
      </c>
      <c r="D229" s="223" t="str">
        <f>IF($B229="","",IFERROR(VLOOKUP($B229,#REF!,3,0),IFERROR(VLOOKUP($B229,'COMPOSIÇÕES COMPLEMENTARES '!$C:$K,3,0),"")))</f>
        <v/>
      </c>
      <c r="E229" s="224"/>
      <c r="F229" s="225" t="str">
        <f>IF($B229="","",IFERROR(VLOOKUP($B229,#REF!,4,0),IFERROR(VLOOKUP($B229,'COMPOSIÇÕES COMPLEMENTARES '!$C:$K,6,0),"")))</f>
        <v/>
      </c>
      <c r="G229" s="225" t="str">
        <f>IF($B229="","",IFERROR(VLOOKUP($B229,#REF!,5,0),IFERROR(VLOOKUP($B229,'COMPOSIÇÕES COMPLEMENTARES '!$C:$K,7,0),"")))</f>
        <v/>
      </c>
      <c r="H229" s="225" t="str">
        <f t="shared" si="39"/>
        <v/>
      </c>
      <c r="I229" s="225" t="str">
        <f t="shared" si="46"/>
        <v/>
      </c>
      <c r="J229" s="225" t="str">
        <f t="shared" si="47"/>
        <v/>
      </c>
      <c r="K229" s="225" t="str">
        <f t="shared" si="48"/>
        <v/>
      </c>
      <c r="L229" s="225"/>
      <c r="M229" s="139"/>
      <c r="N229" s="264"/>
      <c r="O229" s="265" t="str">
        <f t="shared" si="41"/>
        <v/>
      </c>
      <c r="P229" s="264"/>
      <c r="Q229" s="266" t="str">
        <f t="shared" si="42"/>
        <v/>
      </c>
      <c r="R229" s="264"/>
      <c r="S229" s="267" t="str">
        <f t="shared" si="43"/>
        <v/>
      </c>
      <c r="T229" s="268">
        <f ca="1">SUMIF($N$8:S$9,"QUANT.",N229:S229)</f>
        <v>0</v>
      </c>
      <c r="U229" s="269">
        <f t="shared" ca="1" si="38"/>
        <v>0</v>
      </c>
      <c r="V229" s="281" t="str">
        <f t="shared" si="40"/>
        <v/>
      </c>
      <c r="W229" s="282">
        <f t="shared" ca="1" si="44"/>
        <v>0</v>
      </c>
      <c r="X229" s="282" t="e">
        <f t="shared" ca="1" si="45"/>
        <v>#VALUE!</v>
      </c>
      <c r="Y229" s="139"/>
      <c r="Z229" s="139"/>
      <c r="AA229" s="139"/>
      <c r="AB229" s="139"/>
      <c r="AC229" s="139"/>
      <c r="AD229" s="139"/>
      <c r="AE229" s="139"/>
      <c r="AF229" s="139"/>
      <c r="AG229" s="139"/>
      <c r="AH229" s="139"/>
      <c r="AI229" s="139"/>
      <c r="AJ229" s="140">
        <f t="shared" si="49"/>
        <v>0</v>
      </c>
      <c r="AK229" s="140">
        <v>0</v>
      </c>
    </row>
    <row r="230" spans="1:37" s="141" customFormat="1" ht="15" customHeight="1">
      <c r="A230" s="220"/>
      <c r="B230" s="221"/>
      <c r="C230" s="222" t="str">
        <f>IF($B230="","",IFERROR(VLOOKUP($B230,#REF!,2,0),IFERROR(VLOOKUP($B230,'COMPOSIÇÕES COMPLEMENTARES '!$C:$K,2,0),"")))</f>
        <v/>
      </c>
      <c r="D230" s="223" t="str">
        <f>IF($B230="","",IFERROR(VLOOKUP($B230,#REF!,3,0),IFERROR(VLOOKUP($B230,'COMPOSIÇÕES COMPLEMENTARES '!$C:$K,3,0),"")))</f>
        <v/>
      </c>
      <c r="E230" s="224"/>
      <c r="F230" s="225" t="str">
        <f>IF($B230="","",IFERROR(VLOOKUP($B230,#REF!,4,0),IFERROR(VLOOKUP($B230,'COMPOSIÇÕES COMPLEMENTARES '!$C:$K,6,0),"")))</f>
        <v/>
      </c>
      <c r="G230" s="225" t="str">
        <f>IF($B230="","",IFERROR(VLOOKUP($B230,#REF!,5,0),IFERROR(VLOOKUP($B230,'COMPOSIÇÕES COMPLEMENTARES '!$C:$K,7,0),"")))</f>
        <v/>
      </c>
      <c r="H230" s="225" t="str">
        <f t="shared" si="39"/>
        <v/>
      </c>
      <c r="I230" s="225" t="str">
        <f t="shared" si="46"/>
        <v/>
      </c>
      <c r="J230" s="225" t="str">
        <f t="shared" si="47"/>
        <v/>
      </c>
      <c r="K230" s="225" t="str">
        <f t="shared" si="48"/>
        <v/>
      </c>
      <c r="L230" s="225"/>
      <c r="M230" s="139"/>
      <c r="N230" s="264"/>
      <c r="O230" s="265" t="str">
        <f t="shared" si="41"/>
        <v/>
      </c>
      <c r="P230" s="264"/>
      <c r="Q230" s="266" t="str">
        <f t="shared" si="42"/>
        <v/>
      </c>
      <c r="R230" s="264"/>
      <c r="S230" s="267" t="str">
        <f t="shared" si="43"/>
        <v/>
      </c>
      <c r="T230" s="268">
        <f ca="1">SUMIF($N$8:S$9,"QUANT.",N230:S230)</f>
        <v>0</v>
      </c>
      <c r="U230" s="269">
        <f t="shared" ca="1" si="38"/>
        <v>0</v>
      </c>
      <c r="V230" s="281" t="str">
        <f t="shared" si="40"/>
        <v/>
      </c>
      <c r="W230" s="282">
        <f t="shared" ca="1" si="44"/>
        <v>0</v>
      </c>
      <c r="X230" s="282" t="e">
        <f t="shared" ca="1" si="45"/>
        <v>#VALUE!</v>
      </c>
      <c r="Y230" s="139"/>
      <c r="Z230" s="139"/>
      <c r="AA230" s="139"/>
      <c r="AB230" s="139"/>
      <c r="AC230" s="139"/>
      <c r="AD230" s="139"/>
      <c r="AE230" s="139"/>
      <c r="AF230" s="139"/>
      <c r="AG230" s="139"/>
      <c r="AH230" s="139"/>
      <c r="AI230" s="139"/>
      <c r="AJ230" s="140">
        <f t="shared" si="49"/>
        <v>0</v>
      </c>
      <c r="AK230" s="140">
        <v>0</v>
      </c>
    </row>
    <row r="231" spans="1:37" s="141" customFormat="1" ht="15" customHeight="1">
      <c r="A231" s="220"/>
      <c r="B231" s="221"/>
      <c r="C231" s="222" t="str">
        <f>IF($B231="","",IFERROR(VLOOKUP($B231,#REF!,2,0),IFERROR(VLOOKUP($B231,'COMPOSIÇÕES COMPLEMENTARES '!$C:$K,2,0),"")))</f>
        <v/>
      </c>
      <c r="D231" s="223" t="str">
        <f>IF($B231="","",IFERROR(VLOOKUP($B231,#REF!,3,0),IFERROR(VLOOKUP($B231,'COMPOSIÇÕES COMPLEMENTARES '!$C:$K,3,0),"")))</f>
        <v/>
      </c>
      <c r="E231" s="224"/>
      <c r="F231" s="225" t="str">
        <f>IF($B231="","",IFERROR(VLOOKUP($B231,#REF!,4,0),IFERROR(VLOOKUP($B231,'COMPOSIÇÕES COMPLEMENTARES '!$C:$K,6,0),"")))</f>
        <v/>
      </c>
      <c r="G231" s="225" t="str">
        <f>IF($B231="","",IFERROR(VLOOKUP($B231,#REF!,5,0),IFERROR(VLOOKUP($B231,'COMPOSIÇÕES COMPLEMENTARES '!$C:$K,7,0),"")))</f>
        <v/>
      </c>
      <c r="H231" s="225" t="str">
        <f t="shared" si="39"/>
        <v/>
      </c>
      <c r="I231" s="225" t="str">
        <f t="shared" si="46"/>
        <v/>
      </c>
      <c r="J231" s="225" t="str">
        <f t="shared" si="47"/>
        <v/>
      </c>
      <c r="K231" s="225" t="str">
        <f t="shared" si="48"/>
        <v/>
      </c>
      <c r="L231" s="225"/>
      <c r="M231" s="139"/>
      <c r="N231" s="264"/>
      <c r="O231" s="265" t="str">
        <f t="shared" si="41"/>
        <v/>
      </c>
      <c r="P231" s="264"/>
      <c r="Q231" s="266" t="str">
        <f t="shared" si="42"/>
        <v/>
      </c>
      <c r="R231" s="264"/>
      <c r="S231" s="267" t="str">
        <f t="shared" si="43"/>
        <v/>
      </c>
      <c r="T231" s="268">
        <f ca="1">SUMIF($N$8:S$9,"QUANT.",N231:S231)</f>
        <v>0</v>
      </c>
      <c r="U231" s="269">
        <f t="shared" ca="1" si="38"/>
        <v>0</v>
      </c>
      <c r="V231" s="281" t="str">
        <f t="shared" si="40"/>
        <v/>
      </c>
      <c r="W231" s="282">
        <f t="shared" ca="1" si="44"/>
        <v>0</v>
      </c>
      <c r="X231" s="282" t="e">
        <f t="shared" ca="1" si="45"/>
        <v>#VALUE!</v>
      </c>
      <c r="Y231" s="139"/>
      <c r="Z231" s="139"/>
      <c r="AA231" s="139"/>
      <c r="AB231" s="139"/>
      <c r="AC231" s="139"/>
      <c r="AD231" s="139"/>
      <c r="AE231" s="139"/>
      <c r="AF231" s="139"/>
      <c r="AG231" s="139"/>
      <c r="AH231" s="139"/>
      <c r="AI231" s="139"/>
      <c r="AJ231" s="140">
        <f t="shared" si="49"/>
        <v>0</v>
      </c>
      <c r="AK231" s="140">
        <v>0</v>
      </c>
    </row>
    <row r="232" spans="1:37" s="141" customFormat="1" ht="15" customHeight="1">
      <c r="A232" s="220"/>
      <c r="B232" s="221"/>
      <c r="C232" s="222" t="str">
        <f>IF($B232="","",IFERROR(VLOOKUP($B232,#REF!,2,0),IFERROR(VLOOKUP($B232,'COMPOSIÇÕES COMPLEMENTARES '!$C:$K,2,0),"")))</f>
        <v/>
      </c>
      <c r="D232" s="223" t="str">
        <f>IF($B232="","",IFERROR(VLOOKUP($B232,#REF!,3,0),IFERROR(VLOOKUP($B232,'COMPOSIÇÕES COMPLEMENTARES '!$C:$K,3,0),"")))</f>
        <v/>
      </c>
      <c r="E232" s="224"/>
      <c r="F232" s="225" t="str">
        <f>IF($B232="","",IFERROR(VLOOKUP($B232,#REF!,4,0),IFERROR(VLOOKUP($B232,'COMPOSIÇÕES COMPLEMENTARES '!$C:$K,6,0),"")))</f>
        <v/>
      </c>
      <c r="G232" s="225" t="str">
        <f>IF($B232="","",IFERROR(VLOOKUP($B232,#REF!,5,0),IFERROR(VLOOKUP($B232,'COMPOSIÇÕES COMPLEMENTARES '!$C:$K,7,0),"")))</f>
        <v/>
      </c>
      <c r="H232" s="225" t="str">
        <f t="shared" si="39"/>
        <v/>
      </c>
      <c r="I232" s="225" t="str">
        <f t="shared" si="46"/>
        <v/>
      </c>
      <c r="J232" s="225" t="str">
        <f t="shared" si="47"/>
        <v/>
      </c>
      <c r="K232" s="225" t="str">
        <f t="shared" si="48"/>
        <v/>
      </c>
      <c r="L232" s="225"/>
      <c r="M232" s="139"/>
      <c r="N232" s="264"/>
      <c r="O232" s="265" t="str">
        <f t="shared" si="41"/>
        <v/>
      </c>
      <c r="P232" s="264"/>
      <c r="Q232" s="266" t="str">
        <f t="shared" si="42"/>
        <v/>
      </c>
      <c r="R232" s="264"/>
      <c r="S232" s="267" t="str">
        <f t="shared" si="43"/>
        <v/>
      </c>
      <c r="T232" s="268">
        <f ca="1">SUMIF($N$8:S$9,"QUANT.",N232:S232)</f>
        <v>0</v>
      </c>
      <c r="U232" s="269">
        <f t="shared" ca="1" si="38"/>
        <v>0</v>
      </c>
      <c r="V232" s="281" t="str">
        <f t="shared" si="40"/>
        <v/>
      </c>
      <c r="W232" s="282">
        <f t="shared" ca="1" si="44"/>
        <v>0</v>
      </c>
      <c r="X232" s="282" t="e">
        <f t="shared" ca="1" si="45"/>
        <v>#VALUE!</v>
      </c>
      <c r="Y232" s="139"/>
      <c r="Z232" s="139"/>
      <c r="AA232" s="139"/>
      <c r="AB232" s="139"/>
      <c r="AC232" s="139"/>
      <c r="AD232" s="139"/>
      <c r="AE232" s="139"/>
      <c r="AF232" s="139"/>
      <c r="AG232" s="139"/>
      <c r="AH232" s="139"/>
      <c r="AI232" s="139"/>
      <c r="AJ232" s="140">
        <f t="shared" si="49"/>
        <v>0</v>
      </c>
      <c r="AK232" s="140">
        <v>0</v>
      </c>
    </row>
    <row r="233" spans="1:37" s="141" customFormat="1" ht="15" customHeight="1">
      <c r="A233" s="220"/>
      <c r="B233" s="221"/>
      <c r="C233" s="222" t="str">
        <f>IF($B233="","",IFERROR(VLOOKUP($B233,#REF!,2,0),IFERROR(VLOOKUP($B233,'COMPOSIÇÕES COMPLEMENTARES '!$C:$K,2,0),"")))</f>
        <v/>
      </c>
      <c r="D233" s="223" t="str">
        <f>IF($B233="","",IFERROR(VLOOKUP($B233,#REF!,3,0),IFERROR(VLOOKUP($B233,'COMPOSIÇÕES COMPLEMENTARES '!$C:$K,3,0),"")))</f>
        <v/>
      </c>
      <c r="E233" s="224"/>
      <c r="F233" s="225" t="str">
        <f>IF($B233="","",IFERROR(VLOOKUP($B233,#REF!,4,0),IFERROR(VLOOKUP($B233,'COMPOSIÇÕES COMPLEMENTARES '!$C:$K,6,0),"")))</f>
        <v/>
      </c>
      <c r="G233" s="225" t="str">
        <f>IF($B233="","",IFERROR(VLOOKUP($B233,#REF!,5,0),IFERROR(VLOOKUP($B233,'COMPOSIÇÕES COMPLEMENTARES '!$C:$K,7,0),"")))</f>
        <v/>
      </c>
      <c r="H233" s="225" t="str">
        <f t="shared" si="39"/>
        <v/>
      </c>
      <c r="I233" s="225" t="str">
        <f t="shared" si="46"/>
        <v/>
      </c>
      <c r="J233" s="225" t="str">
        <f t="shared" si="47"/>
        <v/>
      </c>
      <c r="K233" s="225" t="str">
        <f t="shared" si="48"/>
        <v/>
      </c>
      <c r="L233" s="225"/>
      <c r="M233" s="139"/>
      <c r="N233" s="264"/>
      <c r="O233" s="265" t="str">
        <f t="shared" si="41"/>
        <v/>
      </c>
      <c r="P233" s="264"/>
      <c r="Q233" s="266" t="str">
        <f t="shared" si="42"/>
        <v/>
      </c>
      <c r="R233" s="264"/>
      <c r="S233" s="267" t="str">
        <f t="shared" si="43"/>
        <v/>
      </c>
      <c r="T233" s="268">
        <f ca="1">SUMIF($N$8:S$9,"QUANT.",N233:S233)</f>
        <v>0</v>
      </c>
      <c r="U233" s="269">
        <f t="shared" ca="1" si="38"/>
        <v>0</v>
      </c>
      <c r="V233" s="281" t="str">
        <f t="shared" si="40"/>
        <v/>
      </c>
      <c r="W233" s="282">
        <f t="shared" ca="1" si="44"/>
        <v>0</v>
      </c>
      <c r="X233" s="282" t="e">
        <f t="shared" ca="1" si="45"/>
        <v>#VALUE!</v>
      </c>
      <c r="Y233" s="139"/>
      <c r="Z233" s="139"/>
      <c r="AA233" s="139"/>
      <c r="AB233" s="139"/>
      <c r="AC233" s="139"/>
      <c r="AD233" s="139"/>
      <c r="AE233" s="139"/>
      <c r="AF233" s="139"/>
      <c r="AG233" s="139"/>
      <c r="AH233" s="139"/>
      <c r="AI233" s="139"/>
      <c r="AJ233" s="140">
        <f t="shared" si="49"/>
        <v>0</v>
      </c>
      <c r="AK233" s="140">
        <v>0</v>
      </c>
    </row>
    <row r="234" spans="1:37" s="141" customFormat="1" ht="15" customHeight="1">
      <c r="A234" s="220"/>
      <c r="B234" s="221"/>
      <c r="C234" s="222" t="str">
        <f>IF($B234="","",IFERROR(VLOOKUP($B234,#REF!,2,0),IFERROR(VLOOKUP($B234,'COMPOSIÇÕES COMPLEMENTARES '!$C:$K,2,0),"")))</f>
        <v/>
      </c>
      <c r="D234" s="223" t="str">
        <f>IF($B234="","",IFERROR(VLOOKUP($B234,#REF!,3,0),IFERROR(VLOOKUP($B234,'COMPOSIÇÕES COMPLEMENTARES '!$C:$K,3,0),"")))</f>
        <v/>
      </c>
      <c r="E234" s="224"/>
      <c r="F234" s="225" t="str">
        <f>IF($B234="","",IFERROR(VLOOKUP($B234,#REF!,4,0),IFERROR(VLOOKUP($B234,'COMPOSIÇÕES COMPLEMENTARES '!$C:$K,6,0),"")))</f>
        <v/>
      </c>
      <c r="G234" s="225" t="str">
        <f>IF($B234="","",IFERROR(VLOOKUP($B234,#REF!,5,0),IFERROR(VLOOKUP($B234,'COMPOSIÇÕES COMPLEMENTARES '!$C:$K,7,0),"")))</f>
        <v/>
      </c>
      <c r="H234" s="225" t="str">
        <f t="shared" si="39"/>
        <v/>
      </c>
      <c r="I234" s="225" t="str">
        <f t="shared" si="46"/>
        <v/>
      </c>
      <c r="J234" s="225" t="str">
        <f t="shared" si="47"/>
        <v/>
      </c>
      <c r="K234" s="225" t="str">
        <f t="shared" si="48"/>
        <v/>
      </c>
      <c r="L234" s="225"/>
      <c r="M234" s="139"/>
      <c r="N234" s="264"/>
      <c r="O234" s="265" t="str">
        <f t="shared" si="41"/>
        <v/>
      </c>
      <c r="P234" s="264"/>
      <c r="Q234" s="266" t="str">
        <f t="shared" si="42"/>
        <v/>
      </c>
      <c r="R234" s="264"/>
      <c r="S234" s="267" t="str">
        <f t="shared" si="43"/>
        <v/>
      </c>
      <c r="T234" s="268">
        <f ca="1">SUMIF($N$8:S$9,"QUANT.",N234:S234)</f>
        <v>0</v>
      </c>
      <c r="U234" s="269">
        <f t="shared" ca="1" si="38"/>
        <v>0</v>
      </c>
      <c r="V234" s="281" t="str">
        <f t="shared" si="40"/>
        <v/>
      </c>
      <c r="W234" s="282">
        <f t="shared" ca="1" si="44"/>
        <v>0</v>
      </c>
      <c r="X234" s="282" t="e">
        <f t="shared" ca="1" si="45"/>
        <v>#VALUE!</v>
      </c>
      <c r="Y234" s="139"/>
      <c r="Z234" s="139"/>
      <c r="AA234" s="139"/>
      <c r="AB234" s="139"/>
      <c r="AC234" s="139"/>
      <c r="AD234" s="139"/>
      <c r="AE234" s="139"/>
      <c r="AF234" s="139"/>
      <c r="AG234" s="139"/>
      <c r="AH234" s="139"/>
      <c r="AI234" s="139"/>
      <c r="AJ234" s="140">
        <f t="shared" si="49"/>
        <v>0</v>
      </c>
      <c r="AK234" s="140">
        <v>0</v>
      </c>
    </row>
    <row r="235" spans="1:37" s="141" customFormat="1" ht="15" customHeight="1">
      <c r="A235" s="220"/>
      <c r="B235" s="221"/>
      <c r="C235" s="222" t="str">
        <f>IF($B235="","",IFERROR(VLOOKUP($B235,#REF!,2,0),IFERROR(VLOOKUP($B235,'COMPOSIÇÕES COMPLEMENTARES '!$C:$K,2,0),"")))</f>
        <v/>
      </c>
      <c r="D235" s="223" t="str">
        <f>IF($B235="","",IFERROR(VLOOKUP($B235,#REF!,3,0),IFERROR(VLOOKUP($B235,'COMPOSIÇÕES COMPLEMENTARES '!$C:$K,3,0),"")))</f>
        <v/>
      </c>
      <c r="E235" s="224"/>
      <c r="F235" s="225" t="str">
        <f>IF($B235="","",IFERROR(VLOOKUP($B235,#REF!,4,0),IFERROR(VLOOKUP($B235,'COMPOSIÇÕES COMPLEMENTARES '!$C:$K,6,0),"")))</f>
        <v/>
      </c>
      <c r="G235" s="225" t="str">
        <f>IF($B235="","",IFERROR(VLOOKUP($B235,#REF!,5,0),IFERROR(VLOOKUP($B235,'COMPOSIÇÕES COMPLEMENTARES '!$C:$K,7,0),"")))</f>
        <v/>
      </c>
      <c r="H235" s="225" t="str">
        <f t="shared" si="39"/>
        <v/>
      </c>
      <c r="I235" s="225" t="str">
        <f t="shared" si="46"/>
        <v/>
      </c>
      <c r="J235" s="225" t="str">
        <f t="shared" si="47"/>
        <v/>
      </c>
      <c r="K235" s="225" t="str">
        <f t="shared" si="48"/>
        <v/>
      </c>
      <c r="L235" s="225"/>
      <c r="M235" s="139"/>
      <c r="N235" s="264"/>
      <c r="O235" s="265" t="str">
        <f t="shared" si="41"/>
        <v/>
      </c>
      <c r="P235" s="264"/>
      <c r="Q235" s="266" t="str">
        <f t="shared" si="42"/>
        <v/>
      </c>
      <c r="R235" s="264"/>
      <c r="S235" s="267" t="str">
        <f t="shared" si="43"/>
        <v/>
      </c>
      <c r="T235" s="268">
        <f ca="1">SUMIF($N$8:S$9,"QUANT.",N235:S235)</f>
        <v>0</v>
      </c>
      <c r="U235" s="269">
        <f t="shared" ca="1" si="38"/>
        <v>0</v>
      </c>
      <c r="V235" s="281" t="str">
        <f t="shared" si="40"/>
        <v/>
      </c>
      <c r="W235" s="282">
        <f t="shared" ca="1" si="44"/>
        <v>0</v>
      </c>
      <c r="X235" s="282" t="e">
        <f t="shared" ca="1" si="45"/>
        <v>#VALUE!</v>
      </c>
      <c r="Y235" s="139"/>
      <c r="Z235" s="139"/>
      <c r="AA235" s="139"/>
      <c r="AB235" s="139"/>
      <c r="AC235" s="139"/>
      <c r="AD235" s="139"/>
      <c r="AE235" s="139"/>
      <c r="AF235" s="139"/>
      <c r="AG235" s="139"/>
      <c r="AH235" s="139"/>
      <c r="AI235" s="139"/>
      <c r="AJ235" s="140">
        <f t="shared" si="49"/>
        <v>0</v>
      </c>
      <c r="AK235" s="140">
        <v>0</v>
      </c>
    </row>
    <row r="236" spans="1:37" s="141" customFormat="1" ht="15" customHeight="1">
      <c r="A236" s="220"/>
      <c r="B236" s="221"/>
      <c r="C236" s="222" t="str">
        <f>IF($B236="","",IFERROR(VLOOKUP($B236,#REF!,2,0),IFERROR(VLOOKUP($B236,'COMPOSIÇÕES COMPLEMENTARES '!$C:$K,2,0),"")))</f>
        <v/>
      </c>
      <c r="D236" s="223" t="str">
        <f>IF($B236="","",IFERROR(VLOOKUP($B236,#REF!,3,0),IFERROR(VLOOKUP($B236,'COMPOSIÇÕES COMPLEMENTARES '!$C:$K,3,0),"")))</f>
        <v/>
      </c>
      <c r="E236" s="224"/>
      <c r="F236" s="225" t="str">
        <f>IF($B236="","",IFERROR(VLOOKUP($B236,#REF!,4,0),IFERROR(VLOOKUP($B236,'COMPOSIÇÕES COMPLEMENTARES '!$C:$K,6,0),"")))</f>
        <v/>
      </c>
      <c r="G236" s="225" t="str">
        <f>IF($B236="","",IFERROR(VLOOKUP($B236,#REF!,5,0),IFERROR(VLOOKUP($B236,'COMPOSIÇÕES COMPLEMENTARES '!$C:$K,7,0),"")))</f>
        <v/>
      </c>
      <c r="H236" s="225" t="str">
        <f t="shared" si="39"/>
        <v/>
      </c>
      <c r="I236" s="225" t="str">
        <f t="shared" si="46"/>
        <v/>
      </c>
      <c r="J236" s="225" t="str">
        <f t="shared" si="47"/>
        <v/>
      </c>
      <c r="K236" s="225" t="str">
        <f t="shared" si="48"/>
        <v/>
      </c>
      <c r="L236" s="225"/>
      <c r="M236" s="139"/>
      <c r="N236" s="264"/>
      <c r="O236" s="265" t="str">
        <f t="shared" si="41"/>
        <v/>
      </c>
      <c r="P236" s="264"/>
      <c r="Q236" s="266" t="str">
        <f t="shared" si="42"/>
        <v/>
      </c>
      <c r="R236" s="264"/>
      <c r="S236" s="267" t="str">
        <f t="shared" si="43"/>
        <v/>
      </c>
      <c r="T236" s="268">
        <f ca="1">SUMIF($N$8:S$9,"QUANT.",N236:S236)</f>
        <v>0</v>
      </c>
      <c r="U236" s="269">
        <f t="shared" ca="1" si="38"/>
        <v>0</v>
      </c>
      <c r="V236" s="281" t="str">
        <f t="shared" si="40"/>
        <v/>
      </c>
      <c r="W236" s="282">
        <f t="shared" ca="1" si="44"/>
        <v>0</v>
      </c>
      <c r="X236" s="282" t="e">
        <f t="shared" ca="1" si="45"/>
        <v>#VALUE!</v>
      </c>
      <c r="Y236" s="139"/>
      <c r="Z236" s="139"/>
      <c r="AA236" s="139"/>
      <c r="AB236" s="139"/>
      <c r="AC236" s="139"/>
      <c r="AD236" s="139"/>
      <c r="AE236" s="139"/>
      <c r="AF236" s="139"/>
      <c r="AG236" s="139"/>
      <c r="AH236" s="139"/>
      <c r="AI236" s="139"/>
      <c r="AJ236" s="140">
        <f t="shared" si="49"/>
        <v>0</v>
      </c>
      <c r="AK236" s="140">
        <v>0</v>
      </c>
    </row>
    <row r="237" spans="1:37" s="141" customFormat="1" ht="15" customHeight="1">
      <c r="A237" s="220"/>
      <c r="B237" s="221"/>
      <c r="C237" s="222" t="str">
        <f>IF($B237="","",IFERROR(VLOOKUP($B237,#REF!,2,0),IFERROR(VLOOKUP($B237,'COMPOSIÇÕES COMPLEMENTARES '!$C:$K,2,0),"")))</f>
        <v/>
      </c>
      <c r="D237" s="223" t="str">
        <f>IF($B237="","",IFERROR(VLOOKUP($B237,#REF!,3,0),IFERROR(VLOOKUP($B237,'COMPOSIÇÕES COMPLEMENTARES '!$C:$K,3,0),"")))</f>
        <v/>
      </c>
      <c r="E237" s="224"/>
      <c r="F237" s="225" t="str">
        <f>IF($B237="","",IFERROR(VLOOKUP($B237,#REF!,4,0),IFERROR(VLOOKUP($B237,'COMPOSIÇÕES COMPLEMENTARES '!$C:$K,6,0),"")))</f>
        <v/>
      </c>
      <c r="G237" s="225" t="str">
        <f>IF($B237="","",IFERROR(VLOOKUP($B237,#REF!,5,0),IFERROR(VLOOKUP($B237,'COMPOSIÇÕES COMPLEMENTARES '!$C:$K,7,0),"")))</f>
        <v/>
      </c>
      <c r="H237" s="225" t="str">
        <f t="shared" si="39"/>
        <v/>
      </c>
      <c r="I237" s="225" t="str">
        <f t="shared" si="46"/>
        <v/>
      </c>
      <c r="J237" s="225" t="str">
        <f t="shared" si="47"/>
        <v/>
      </c>
      <c r="K237" s="225" t="str">
        <f t="shared" si="48"/>
        <v/>
      </c>
      <c r="L237" s="225"/>
      <c r="M237" s="139"/>
      <c r="N237" s="264"/>
      <c r="O237" s="265" t="str">
        <f t="shared" si="41"/>
        <v/>
      </c>
      <c r="P237" s="264"/>
      <c r="Q237" s="266" t="str">
        <f t="shared" si="42"/>
        <v/>
      </c>
      <c r="R237" s="264"/>
      <c r="S237" s="267" t="str">
        <f t="shared" si="43"/>
        <v/>
      </c>
      <c r="T237" s="268">
        <f ca="1">SUMIF($N$8:S$9,"QUANT.",N237:S237)</f>
        <v>0</v>
      </c>
      <c r="U237" s="269">
        <f t="shared" ca="1" si="38"/>
        <v>0</v>
      </c>
      <c r="V237" s="281" t="str">
        <f t="shared" si="40"/>
        <v/>
      </c>
      <c r="W237" s="282">
        <f t="shared" ca="1" si="44"/>
        <v>0</v>
      </c>
      <c r="X237" s="282" t="e">
        <f t="shared" ca="1" si="45"/>
        <v>#VALUE!</v>
      </c>
      <c r="Y237" s="139"/>
      <c r="Z237" s="139"/>
      <c r="AA237" s="139"/>
      <c r="AB237" s="139"/>
      <c r="AC237" s="139"/>
      <c r="AD237" s="139"/>
      <c r="AE237" s="139"/>
      <c r="AF237" s="139"/>
      <c r="AG237" s="139"/>
      <c r="AH237" s="139"/>
      <c r="AI237" s="139"/>
      <c r="AJ237" s="140">
        <f t="shared" si="49"/>
        <v>0</v>
      </c>
      <c r="AK237" s="140">
        <v>0</v>
      </c>
    </row>
    <row r="238" spans="1:37" s="141" customFormat="1" ht="15" customHeight="1">
      <c r="A238" s="220"/>
      <c r="B238" s="221"/>
      <c r="C238" s="222" t="str">
        <f>IF($B238="","",IFERROR(VLOOKUP($B238,#REF!,2,0),IFERROR(VLOOKUP($B238,'COMPOSIÇÕES COMPLEMENTARES '!$C:$K,2,0),"")))</f>
        <v/>
      </c>
      <c r="D238" s="223" t="str">
        <f>IF($B238="","",IFERROR(VLOOKUP($B238,#REF!,3,0),IFERROR(VLOOKUP($B238,'COMPOSIÇÕES COMPLEMENTARES '!$C:$K,3,0),"")))</f>
        <v/>
      </c>
      <c r="E238" s="224"/>
      <c r="F238" s="225" t="str">
        <f>IF($B238="","",IFERROR(VLOOKUP($B238,#REF!,4,0),IFERROR(VLOOKUP($B238,'COMPOSIÇÕES COMPLEMENTARES '!$C:$K,6,0),"")))</f>
        <v/>
      </c>
      <c r="G238" s="225" t="str">
        <f>IF($B238="","",IFERROR(VLOOKUP($B238,#REF!,5,0),IFERROR(VLOOKUP($B238,'COMPOSIÇÕES COMPLEMENTARES '!$C:$K,7,0),"")))</f>
        <v/>
      </c>
      <c r="H238" s="225" t="str">
        <f t="shared" si="39"/>
        <v/>
      </c>
      <c r="I238" s="225" t="str">
        <f t="shared" si="46"/>
        <v/>
      </c>
      <c r="J238" s="225" t="str">
        <f t="shared" si="47"/>
        <v/>
      </c>
      <c r="K238" s="225" t="str">
        <f t="shared" si="48"/>
        <v/>
      </c>
      <c r="L238" s="225"/>
      <c r="M238" s="139"/>
      <c r="N238" s="264"/>
      <c r="O238" s="265" t="str">
        <f t="shared" si="41"/>
        <v/>
      </c>
      <c r="P238" s="264"/>
      <c r="Q238" s="266" t="str">
        <f t="shared" si="42"/>
        <v/>
      </c>
      <c r="R238" s="264"/>
      <c r="S238" s="267" t="str">
        <f t="shared" si="43"/>
        <v/>
      </c>
      <c r="T238" s="268">
        <f ca="1">SUMIF($N$8:S$9,"QUANT.",N238:S238)</f>
        <v>0</v>
      </c>
      <c r="U238" s="269">
        <f t="shared" ca="1" si="38"/>
        <v>0</v>
      </c>
      <c r="V238" s="281" t="str">
        <f t="shared" si="40"/>
        <v/>
      </c>
      <c r="W238" s="282">
        <f t="shared" ca="1" si="44"/>
        <v>0</v>
      </c>
      <c r="X238" s="282" t="e">
        <f t="shared" ca="1" si="45"/>
        <v>#VALUE!</v>
      </c>
      <c r="Y238" s="139"/>
      <c r="Z238" s="139"/>
      <c r="AA238" s="139"/>
      <c r="AB238" s="139"/>
      <c r="AC238" s="139"/>
      <c r="AD238" s="139"/>
      <c r="AE238" s="139"/>
      <c r="AF238" s="139"/>
      <c r="AG238" s="139"/>
      <c r="AH238" s="139"/>
      <c r="AI238" s="139"/>
      <c r="AJ238" s="140">
        <f t="shared" si="49"/>
        <v>0</v>
      </c>
      <c r="AK238" s="140">
        <v>0</v>
      </c>
    </row>
    <row r="239" spans="1:37" s="141" customFormat="1" ht="15" customHeight="1">
      <c r="A239" s="220"/>
      <c r="B239" s="221"/>
      <c r="C239" s="222" t="str">
        <f>IF($B239="","",IFERROR(VLOOKUP($B239,#REF!,2,0),IFERROR(VLOOKUP($B239,'COMPOSIÇÕES COMPLEMENTARES '!$C:$K,2,0),"")))</f>
        <v/>
      </c>
      <c r="D239" s="223" t="str">
        <f>IF($B239="","",IFERROR(VLOOKUP($B239,#REF!,3,0),IFERROR(VLOOKUP($B239,'COMPOSIÇÕES COMPLEMENTARES '!$C:$K,3,0),"")))</f>
        <v/>
      </c>
      <c r="E239" s="224"/>
      <c r="F239" s="225" t="str">
        <f>IF($B239="","",IFERROR(VLOOKUP($B239,#REF!,4,0),IFERROR(VLOOKUP($B239,'COMPOSIÇÕES COMPLEMENTARES '!$C:$K,6,0),"")))</f>
        <v/>
      </c>
      <c r="G239" s="225" t="str">
        <f>IF($B239="","",IFERROR(VLOOKUP($B239,#REF!,5,0),IFERROR(VLOOKUP($B239,'COMPOSIÇÕES COMPLEMENTARES '!$C:$K,7,0),"")))</f>
        <v/>
      </c>
      <c r="H239" s="225" t="str">
        <f t="shared" si="39"/>
        <v/>
      </c>
      <c r="I239" s="225" t="str">
        <f t="shared" si="46"/>
        <v/>
      </c>
      <c r="J239" s="225" t="str">
        <f t="shared" si="47"/>
        <v/>
      </c>
      <c r="K239" s="225" t="str">
        <f t="shared" si="48"/>
        <v/>
      </c>
      <c r="L239" s="225"/>
      <c r="M239" s="139"/>
      <c r="N239" s="264"/>
      <c r="O239" s="265" t="str">
        <f t="shared" si="41"/>
        <v/>
      </c>
      <c r="P239" s="264"/>
      <c r="Q239" s="266" t="str">
        <f t="shared" si="42"/>
        <v/>
      </c>
      <c r="R239" s="264"/>
      <c r="S239" s="267" t="str">
        <f t="shared" si="43"/>
        <v/>
      </c>
      <c r="T239" s="268">
        <f ca="1">SUMIF($N$8:S$9,"QUANT.",N239:S239)</f>
        <v>0</v>
      </c>
      <c r="U239" s="269">
        <f t="shared" ca="1" si="38"/>
        <v>0</v>
      </c>
      <c r="V239" s="281" t="str">
        <f t="shared" si="40"/>
        <v/>
      </c>
      <c r="W239" s="282">
        <f t="shared" ca="1" si="44"/>
        <v>0</v>
      </c>
      <c r="X239" s="282" t="e">
        <f t="shared" ca="1" si="45"/>
        <v>#VALUE!</v>
      </c>
      <c r="Y239" s="139"/>
      <c r="Z239" s="139"/>
      <c r="AA239" s="139"/>
      <c r="AB239" s="139"/>
      <c r="AC239" s="139"/>
      <c r="AD239" s="139"/>
      <c r="AE239" s="139"/>
      <c r="AF239" s="139"/>
      <c r="AG239" s="139"/>
      <c r="AH239" s="139"/>
      <c r="AI239" s="139"/>
      <c r="AJ239" s="140">
        <f t="shared" si="49"/>
        <v>0</v>
      </c>
      <c r="AK239" s="140">
        <v>0</v>
      </c>
    </row>
    <row r="240" spans="1:37" s="141" customFormat="1" ht="15" customHeight="1">
      <c r="A240" s="220"/>
      <c r="B240" s="221"/>
      <c r="C240" s="222" t="str">
        <f>IF($B240="","",IFERROR(VLOOKUP($B240,#REF!,2,0),IFERROR(VLOOKUP($B240,'COMPOSIÇÕES COMPLEMENTARES '!$C:$K,2,0),"")))</f>
        <v/>
      </c>
      <c r="D240" s="223" t="str">
        <f>IF($B240="","",IFERROR(VLOOKUP($B240,#REF!,3,0),IFERROR(VLOOKUP($B240,'COMPOSIÇÕES COMPLEMENTARES '!$C:$K,3,0),"")))</f>
        <v/>
      </c>
      <c r="E240" s="224"/>
      <c r="F240" s="225" t="str">
        <f>IF($B240="","",IFERROR(VLOOKUP($B240,#REF!,4,0),IFERROR(VLOOKUP($B240,'COMPOSIÇÕES COMPLEMENTARES '!$C:$K,6,0),"")))</f>
        <v/>
      </c>
      <c r="G240" s="225" t="str">
        <f>IF($B240="","",IFERROR(VLOOKUP($B240,#REF!,5,0),IFERROR(VLOOKUP($B240,'COMPOSIÇÕES COMPLEMENTARES '!$C:$K,7,0),"")))</f>
        <v/>
      </c>
      <c r="H240" s="225" t="str">
        <f t="shared" si="39"/>
        <v/>
      </c>
      <c r="I240" s="225" t="str">
        <f t="shared" si="46"/>
        <v/>
      </c>
      <c r="J240" s="225" t="str">
        <f t="shared" si="47"/>
        <v/>
      </c>
      <c r="K240" s="225" t="str">
        <f t="shared" si="48"/>
        <v/>
      </c>
      <c r="L240" s="225"/>
      <c r="M240" s="139"/>
      <c r="N240" s="264"/>
      <c r="O240" s="265" t="str">
        <f t="shared" si="41"/>
        <v/>
      </c>
      <c r="P240" s="264"/>
      <c r="Q240" s="266" t="str">
        <f t="shared" si="42"/>
        <v/>
      </c>
      <c r="R240" s="264"/>
      <c r="S240" s="267" t="str">
        <f t="shared" si="43"/>
        <v/>
      </c>
      <c r="T240" s="268">
        <f ca="1">SUMIF($N$8:S$9,"QUANT.",N240:S240)</f>
        <v>0</v>
      </c>
      <c r="U240" s="269">
        <f t="shared" ca="1" si="38"/>
        <v>0</v>
      </c>
      <c r="V240" s="281" t="str">
        <f t="shared" si="40"/>
        <v/>
      </c>
      <c r="W240" s="282">
        <f t="shared" ca="1" si="44"/>
        <v>0</v>
      </c>
      <c r="X240" s="282" t="e">
        <f t="shared" ca="1" si="45"/>
        <v>#VALUE!</v>
      </c>
      <c r="Y240" s="139"/>
      <c r="Z240" s="139"/>
      <c r="AA240" s="139"/>
      <c r="AB240" s="139"/>
      <c r="AC240" s="139"/>
      <c r="AD240" s="139"/>
      <c r="AE240" s="139"/>
      <c r="AF240" s="139"/>
      <c r="AG240" s="139"/>
      <c r="AH240" s="139"/>
      <c r="AI240" s="139"/>
      <c r="AJ240" s="140">
        <f t="shared" si="49"/>
        <v>0</v>
      </c>
      <c r="AK240" s="140">
        <v>0</v>
      </c>
    </row>
    <row r="241" spans="1:37" s="141" customFormat="1" ht="15" customHeight="1">
      <c r="A241" s="220"/>
      <c r="B241" s="221"/>
      <c r="C241" s="222" t="str">
        <f>IF($B241="","",IFERROR(VLOOKUP($B241,#REF!,2,0),IFERROR(VLOOKUP($B241,'COMPOSIÇÕES COMPLEMENTARES '!$C:$K,2,0),"")))</f>
        <v/>
      </c>
      <c r="D241" s="223" t="str">
        <f>IF($B241="","",IFERROR(VLOOKUP($B241,#REF!,3,0),IFERROR(VLOOKUP($B241,'COMPOSIÇÕES COMPLEMENTARES '!$C:$K,3,0),"")))</f>
        <v/>
      </c>
      <c r="E241" s="224"/>
      <c r="F241" s="225" t="str">
        <f>IF($B241="","",IFERROR(VLOOKUP($B241,#REF!,4,0),IFERROR(VLOOKUP($B241,'COMPOSIÇÕES COMPLEMENTARES '!$C:$K,6,0),"")))</f>
        <v/>
      </c>
      <c r="G241" s="225" t="str">
        <f>IF($B241="","",IFERROR(VLOOKUP($B241,#REF!,5,0),IFERROR(VLOOKUP($B241,'COMPOSIÇÕES COMPLEMENTARES '!$C:$K,7,0),"")))</f>
        <v/>
      </c>
      <c r="H241" s="225" t="str">
        <f t="shared" si="39"/>
        <v/>
      </c>
      <c r="I241" s="225" t="str">
        <f t="shared" si="46"/>
        <v/>
      </c>
      <c r="J241" s="225" t="str">
        <f t="shared" si="47"/>
        <v/>
      </c>
      <c r="K241" s="225" t="str">
        <f t="shared" si="48"/>
        <v/>
      </c>
      <c r="L241" s="225"/>
      <c r="M241" s="139"/>
      <c r="N241" s="264"/>
      <c r="O241" s="265" t="str">
        <f t="shared" si="41"/>
        <v/>
      </c>
      <c r="P241" s="264"/>
      <c r="Q241" s="266" t="str">
        <f t="shared" si="42"/>
        <v/>
      </c>
      <c r="R241" s="264"/>
      <c r="S241" s="267" t="str">
        <f t="shared" si="43"/>
        <v/>
      </c>
      <c r="T241" s="268">
        <f ca="1">SUMIF($N$8:S$9,"QUANT.",N241:S241)</f>
        <v>0</v>
      </c>
      <c r="U241" s="269">
        <f t="shared" ca="1" si="38"/>
        <v>0</v>
      </c>
      <c r="V241" s="281" t="str">
        <f t="shared" si="40"/>
        <v/>
      </c>
      <c r="W241" s="282">
        <f t="shared" ca="1" si="44"/>
        <v>0</v>
      </c>
      <c r="X241" s="282" t="e">
        <f t="shared" ca="1" si="45"/>
        <v>#VALUE!</v>
      </c>
      <c r="Y241" s="139"/>
      <c r="Z241" s="139"/>
      <c r="AA241" s="139"/>
      <c r="AB241" s="139"/>
      <c r="AC241" s="139"/>
      <c r="AD241" s="139"/>
      <c r="AE241" s="139"/>
      <c r="AF241" s="139"/>
      <c r="AG241" s="139"/>
      <c r="AH241" s="139"/>
      <c r="AI241" s="139"/>
      <c r="AJ241" s="140">
        <f t="shared" si="49"/>
        <v>0</v>
      </c>
      <c r="AK241" s="140">
        <v>0</v>
      </c>
    </row>
    <row r="242" spans="1:37" s="141" customFormat="1" ht="15" customHeight="1">
      <c r="A242" s="220"/>
      <c r="B242" s="221"/>
      <c r="C242" s="222" t="str">
        <f>IF($B242="","",IFERROR(VLOOKUP($B242,#REF!,2,0),IFERROR(VLOOKUP($B242,'COMPOSIÇÕES COMPLEMENTARES '!$C:$K,2,0),"")))</f>
        <v/>
      </c>
      <c r="D242" s="223" t="str">
        <f>IF($B242="","",IFERROR(VLOOKUP($B242,#REF!,3,0),IFERROR(VLOOKUP($B242,'COMPOSIÇÕES COMPLEMENTARES '!$C:$K,3,0),"")))</f>
        <v/>
      </c>
      <c r="E242" s="224"/>
      <c r="F242" s="225" t="str">
        <f>IF($B242="","",IFERROR(VLOOKUP($B242,#REF!,4,0),IFERROR(VLOOKUP($B242,'COMPOSIÇÕES COMPLEMENTARES '!$C:$K,6,0),"")))</f>
        <v/>
      </c>
      <c r="G242" s="225" t="str">
        <f>IF($B242="","",IFERROR(VLOOKUP($B242,#REF!,5,0),IFERROR(VLOOKUP($B242,'COMPOSIÇÕES COMPLEMENTARES '!$C:$K,7,0),"")))</f>
        <v/>
      </c>
      <c r="H242" s="225" t="str">
        <f t="shared" si="39"/>
        <v/>
      </c>
      <c r="I242" s="225" t="str">
        <f t="shared" si="46"/>
        <v/>
      </c>
      <c r="J242" s="225" t="str">
        <f t="shared" si="47"/>
        <v/>
      </c>
      <c r="K242" s="225" t="str">
        <f t="shared" si="48"/>
        <v/>
      </c>
      <c r="L242" s="225"/>
      <c r="M242" s="139"/>
      <c r="N242" s="264"/>
      <c r="O242" s="265" t="str">
        <f t="shared" si="41"/>
        <v/>
      </c>
      <c r="P242" s="264"/>
      <c r="Q242" s="266" t="str">
        <f t="shared" si="42"/>
        <v/>
      </c>
      <c r="R242" s="264"/>
      <c r="S242" s="267" t="str">
        <f t="shared" si="43"/>
        <v/>
      </c>
      <c r="T242" s="268">
        <f ca="1">SUMIF($N$8:S$9,"QUANT.",N242:S242)</f>
        <v>0</v>
      </c>
      <c r="U242" s="269">
        <f t="shared" ca="1" si="38"/>
        <v>0</v>
      </c>
      <c r="V242" s="281" t="str">
        <f t="shared" si="40"/>
        <v/>
      </c>
      <c r="W242" s="282">
        <f t="shared" ca="1" si="44"/>
        <v>0</v>
      </c>
      <c r="X242" s="282" t="e">
        <f t="shared" ca="1" si="45"/>
        <v>#VALUE!</v>
      </c>
      <c r="Y242" s="139"/>
      <c r="Z242" s="139"/>
      <c r="AA242" s="139"/>
      <c r="AB242" s="139"/>
      <c r="AC242" s="139"/>
      <c r="AD242" s="139"/>
      <c r="AE242" s="139"/>
      <c r="AF242" s="139"/>
      <c r="AG242" s="139"/>
      <c r="AH242" s="139"/>
      <c r="AI242" s="139"/>
      <c r="AJ242" s="140">
        <f t="shared" si="49"/>
        <v>0</v>
      </c>
      <c r="AK242" s="140">
        <v>0</v>
      </c>
    </row>
    <row r="243" spans="1:37" s="141" customFormat="1" ht="15" customHeight="1">
      <c r="A243" s="220"/>
      <c r="B243" s="221"/>
      <c r="C243" s="222" t="str">
        <f>IF($B243="","",IFERROR(VLOOKUP($B243,#REF!,2,0),IFERROR(VLOOKUP($B243,'COMPOSIÇÕES COMPLEMENTARES '!$C:$K,2,0),"")))</f>
        <v/>
      </c>
      <c r="D243" s="223" t="str">
        <f>IF($B243="","",IFERROR(VLOOKUP($B243,#REF!,3,0),IFERROR(VLOOKUP($B243,'COMPOSIÇÕES COMPLEMENTARES '!$C:$K,3,0),"")))</f>
        <v/>
      </c>
      <c r="E243" s="224"/>
      <c r="F243" s="225" t="str">
        <f>IF($B243="","",IFERROR(VLOOKUP($B243,#REF!,4,0),IFERROR(VLOOKUP($B243,'COMPOSIÇÕES COMPLEMENTARES '!$C:$K,6,0),"")))</f>
        <v/>
      </c>
      <c r="G243" s="225" t="str">
        <f>IF($B243="","",IFERROR(VLOOKUP($B243,#REF!,5,0),IFERROR(VLOOKUP($B243,'COMPOSIÇÕES COMPLEMENTARES '!$C:$K,7,0),"")))</f>
        <v/>
      </c>
      <c r="H243" s="225" t="str">
        <f t="shared" si="39"/>
        <v/>
      </c>
      <c r="I243" s="225" t="str">
        <f t="shared" si="46"/>
        <v/>
      </c>
      <c r="J243" s="225" t="str">
        <f t="shared" si="47"/>
        <v/>
      </c>
      <c r="K243" s="225" t="str">
        <f t="shared" si="48"/>
        <v/>
      </c>
      <c r="L243" s="225"/>
      <c r="M243" s="139"/>
      <c r="N243" s="264"/>
      <c r="O243" s="265" t="str">
        <f t="shared" si="41"/>
        <v/>
      </c>
      <c r="P243" s="264"/>
      <c r="Q243" s="266" t="str">
        <f t="shared" si="42"/>
        <v/>
      </c>
      <c r="R243" s="264"/>
      <c r="S243" s="267" t="str">
        <f t="shared" si="43"/>
        <v/>
      </c>
      <c r="T243" s="268">
        <f ca="1">SUMIF($N$8:S$9,"QUANT.",N243:S243)</f>
        <v>0</v>
      </c>
      <c r="U243" s="269">
        <f t="shared" ca="1" si="38"/>
        <v>0</v>
      </c>
      <c r="V243" s="281" t="str">
        <f t="shared" si="40"/>
        <v/>
      </c>
      <c r="W243" s="282">
        <f t="shared" ca="1" si="44"/>
        <v>0</v>
      </c>
      <c r="X243" s="282" t="e">
        <f t="shared" ca="1" si="45"/>
        <v>#VALUE!</v>
      </c>
      <c r="Y243" s="139"/>
      <c r="Z243" s="139"/>
      <c r="AA243" s="139"/>
      <c r="AB243" s="139"/>
      <c r="AC243" s="139"/>
      <c r="AD243" s="139"/>
      <c r="AE243" s="139"/>
      <c r="AF243" s="139"/>
      <c r="AG243" s="139"/>
      <c r="AH243" s="139"/>
      <c r="AI243" s="139"/>
      <c r="AJ243" s="140">
        <f t="shared" si="49"/>
        <v>0</v>
      </c>
      <c r="AK243" s="140">
        <v>0</v>
      </c>
    </row>
    <row r="244" spans="1:37" s="141" customFormat="1" ht="15" customHeight="1">
      <c r="A244" s="220"/>
      <c r="B244" s="221"/>
      <c r="C244" s="222" t="str">
        <f>IF($B244="","",IFERROR(VLOOKUP($B244,#REF!,2,0),IFERROR(VLOOKUP($B244,'COMPOSIÇÕES COMPLEMENTARES '!$C:$K,2,0),"")))</f>
        <v/>
      </c>
      <c r="D244" s="223" t="str">
        <f>IF($B244="","",IFERROR(VLOOKUP($B244,#REF!,3,0),IFERROR(VLOOKUP($B244,'COMPOSIÇÕES COMPLEMENTARES '!$C:$K,3,0),"")))</f>
        <v/>
      </c>
      <c r="E244" s="224"/>
      <c r="F244" s="225" t="str">
        <f>IF($B244="","",IFERROR(VLOOKUP($B244,#REF!,4,0),IFERROR(VLOOKUP($B244,'COMPOSIÇÕES COMPLEMENTARES '!$C:$K,6,0),"")))</f>
        <v/>
      </c>
      <c r="G244" s="225" t="str">
        <f>IF($B244="","",IFERROR(VLOOKUP($B244,#REF!,5,0),IFERROR(VLOOKUP($B244,'COMPOSIÇÕES COMPLEMENTARES '!$C:$K,7,0),"")))</f>
        <v/>
      </c>
      <c r="H244" s="225" t="str">
        <f t="shared" si="39"/>
        <v/>
      </c>
      <c r="I244" s="225" t="str">
        <f t="shared" si="46"/>
        <v/>
      </c>
      <c r="J244" s="225" t="str">
        <f t="shared" si="47"/>
        <v/>
      </c>
      <c r="K244" s="225" t="str">
        <f t="shared" si="48"/>
        <v/>
      </c>
      <c r="L244" s="225"/>
      <c r="M244" s="139"/>
      <c r="N244" s="264"/>
      <c r="O244" s="265" t="str">
        <f t="shared" si="41"/>
        <v/>
      </c>
      <c r="P244" s="264"/>
      <c r="Q244" s="266" t="str">
        <f t="shared" si="42"/>
        <v/>
      </c>
      <c r="R244" s="264"/>
      <c r="S244" s="267" t="str">
        <f t="shared" si="43"/>
        <v/>
      </c>
      <c r="T244" s="268">
        <f ca="1">SUMIF($N$8:S$9,"QUANT.",N244:S244)</f>
        <v>0</v>
      </c>
      <c r="U244" s="269">
        <f t="shared" ca="1" si="38"/>
        <v>0</v>
      </c>
      <c r="V244" s="281" t="str">
        <f t="shared" si="40"/>
        <v/>
      </c>
      <c r="W244" s="282">
        <f t="shared" ca="1" si="44"/>
        <v>0</v>
      </c>
      <c r="X244" s="282" t="e">
        <f t="shared" ca="1" si="45"/>
        <v>#VALUE!</v>
      </c>
      <c r="Y244" s="139"/>
      <c r="Z244" s="139"/>
      <c r="AA244" s="139"/>
      <c r="AB244" s="139"/>
      <c r="AC244" s="139"/>
      <c r="AD244" s="139"/>
      <c r="AE244" s="139"/>
      <c r="AF244" s="139"/>
      <c r="AG244" s="139"/>
      <c r="AH244" s="139"/>
      <c r="AI244" s="139"/>
      <c r="AJ244" s="140">
        <f t="shared" si="49"/>
        <v>0</v>
      </c>
      <c r="AK244" s="140">
        <v>0</v>
      </c>
    </row>
    <row r="245" spans="1:37" s="141" customFormat="1" ht="15" customHeight="1">
      <c r="A245" s="220"/>
      <c r="B245" s="221"/>
      <c r="C245" s="222" t="str">
        <f>IF($B245="","",IFERROR(VLOOKUP($B245,#REF!,2,0),IFERROR(VLOOKUP($B245,'COMPOSIÇÕES COMPLEMENTARES '!$C:$K,2,0),"")))</f>
        <v/>
      </c>
      <c r="D245" s="223" t="str">
        <f>IF($B245="","",IFERROR(VLOOKUP($B245,#REF!,3,0),IFERROR(VLOOKUP($B245,'COMPOSIÇÕES COMPLEMENTARES '!$C:$K,3,0),"")))</f>
        <v/>
      </c>
      <c r="E245" s="224"/>
      <c r="F245" s="225" t="str">
        <f>IF($B245="","",IFERROR(VLOOKUP($B245,#REF!,4,0),IFERROR(VLOOKUP($B245,'COMPOSIÇÕES COMPLEMENTARES '!$C:$K,6,0),"")))</f>
        <v/>
      </c>
      <c r="G245" s="225" t="str">
        <f>IF($B245="","",IFERROR(VLOOKUP($B245,#REF!,5,0),IFERROR(VLOOKUP($B245,'COMPOSIÇÕES COMPLEMENTARES '!$C:$K,7,0),"")))</f>
        <v/>
      </c>
      <c r="H245" s="225" t="str">
        <f t="shared" si="39"/>
        <v/>
      </c>
      <c r="I245" s="225" t="str">
        <f t="shared" si="46"/>
        <v/>
      </c>
      <c r="J245" s="225" t="str">
        <f t="shared" si="47"/>
        <v/>
      </c>
      <c r="K245" s="225" t="str">
        <f t="shared" si="48"/>
        <v/>
      </c>
      <c r="L245" s="225"/>
      <c r="M245" s="139"/>
      <c r="N245" s="264"/>
      <c r="O245" s="265" t="str">
        <f t="shared" si="41"/>
        <v/>
      </c>
      <c r="P245" s="264"/>
      <c r="Q245" s="266" t="str">
        <f t="shared" si="42"/>
        <v/>
      </c>
      <c r="R245" s="264"/>
      <c r="S245" s="267" t="str">
        <f t="shared" si="43"/>
        <v/>
      </c>
      <c r="T245" s="268">
        <f ca="1">SUMIF($N$8:S$9,"QUANT.",N245:S245)</f>
        <v>0</v>
      </c>
      <c r="U245" s="269">
        <f t="shared" ca="1" si="38"/>
        <v>0</v>
      </c>
      <c r="V245" s="281" t="str">
        <f t="shared" si="40"/>
        <v/>
      </c>
      <c r="W245" s="282">
        <f t="shared" ca="1" si="44"/>
        <v>0</v>
      </c>
      <c r="X245" s="282" t="e">
        <f t="shared" ca="1" si="45"/>
        <v>#VALUE!</v>
      </c>
      <c r="Y245" s="139"/>
      <c r="Z245" s="139"/>
      <c r="AA245" s="139"/>
      <c r="AB245" s="139"/>
      <c r="AC245" s="139"/>
      <c r="AD245" s="139"/>
      <c r="AE245" s="139"/>
      <c r="AF245" s="139"/>
      <c r="AG245" s="139"/>
      <c r="AH245" s="139"/>
      <c r="AI245" s="139"/>
      <c r="AJ245" s="140">
        <f t="shared" si="49"/>
        <v>0</v>
      </c>
      <c r="AK245" s="140">
        <v>0</v>
      </c>
    </row>
    <row r="246" spans="1:37" s="141" customFormat="1" ht="15" customHeight="1">
      <c r="A246" s="220"/>
      <c r="B246" s="221"/>
      <c r="C246" s="222" t="str">
        <f>IF($B246="","",IFERROR(VLOOKUP($B246,#REF!,2,0),IFERROR(VLOOKUP($B246,'COMPOSIÇÕES COMPLEMENTARES '!$C:$K,2,0),"")))</f>
        <v/>
      </c>
      <c r="D246" s="223" t="str">
        <f>IF($B246="","",IFERROR(VLOOKUP($B246,#REF!,3,0),IFERROR(VLOOKUP($B246,'COMPOSIÇÕES COMPLEMENTARES '!$C:$K,3,0),"")))</f>
        <v/>
      </c>
      <c r="E246" s="224"/>
      <c r="F246" s="225" t="str">
        <f>IF($B246="","",IFERROR(VLOOKUP($B246,#REF!,4,0),IFERROR(VLOOKUP($B246,'COMPOSIÇÕES COMPLEMENTARES '!$C:$K,6,0),"")))</f>
        <v/>
      </c>
      <c r="G246" s="225" t="str">
        <f>IF($B246="","",IFERROR(VLOOKUP($B246,#REF!,5,0),IFERROR(VLOOKUP($B246,'COMPOSIÇÕES COMPLEMENTARES '!$C:$K,7,0),"")))</f>
        <v/>
      </c>
      <c r="H246" s="225" t="str">
        <f t="shared" si="39"/>
        <v/>
      </c>
      <c r="I246" s="225" t="str">
        <f t="shared" si="46"/>
        <v/>
      </c>
      <c r="J246" s="225" t="str">
        <f t="shared" si="47"/>
        <v/>
      </c>
      <c r="K246" s="225" t="str">
        <f t="shared" si="48"/>
        <v/>
      </c>
      <c r="L246" s="225"/>
      <c r="M246" s="139"/>
      <c r="N246" s="264"/>
      <c r="O246" s="265" t="str">
        <f t="shared" si="41"/>
        <v/>
      </c>
      <c r="P246" s="264"/>
      <c r="Q246" s="266" t="str">
        <f t="shared" si="42"/>
        <v/>
      </c>
      <c r="R246" s="264"/>
      <c r="S246" s="267" t="str">
        <f t="shared" si="43"/>
        <v/>
      </c>
      <c r="T246" s="268">
        <f ca="1">SUMIF($N$8:S$9,"QUANT.",N246:S246)</f>
        <v>0</v>
      </c>
      <c r="U246" s="269">
        <f t="shared" ca="1" si="38"/>
        <v>0</v>
      </c>
      <c r="V246" s="281" t="str">
        <f t="shared" si="40"/>
        <v/>
      </c>
      <c r="W246" s="282">
        <f t="shared" ca="1" si="44"/>
        <v>0</v>
      </c>
      <c r="X246" s="282" t="e">
        <f t="shared" ca="1" si="45"/>
        <v>#VALUE!</v>
      </c>
      <c r="Y246" s="139"/>
      <c r="Z246" s="139"/>
      <c r="AA246" s="139"/>
      <c r="AB246" s="139"/>
      <c r="AC246" s="139"/>
      <c r="AD246" s="139"/>
      <c r="AE246" s="139"/>
      <c r="AF246" s="139"/>
      <c r="AG246" s="139"/>
      <c r="AH246" s="139"/>
      <c r="AI246" s="139"/>
      <c r="AJ246" s="140">
        <f t="shared" si="49"/>
        <v>0</v>
      </c>
      <c r="AK246" s="140">
        <v>0</v>
      </c>
    </row>
    <row r="247" spans="1:37" s="141" customFormat="1" ht="15" customHeight="1">
      <c r="A247" s="220"/>
      <c r="B247" s="221"/>
      <c r="C247" s="222" t="str">
        <f>IF($B247="","",IFERROR(VLOOKUP($B247,#REF!,2,0),IFERROR(VLOOKUP($B247,'COMPOSIÇÕES COMPLEMENTARES '!$C:$K,2,0),"")))</f>
        <v/>
      </c>
      <c r="D247" s="223" t="str">
        <f>IF($B247="","",IFERROR(VLOOKUP($B247,#REF!,3,0),IFERROR(VLOOKUP($B247,'COMPOSIÇÕES COMPLEMENTARES '!$C:$K,3,0),"")))</f>
        <v/>
      </c>
      <c r="E247" s="224"/>
      <c r="F247" s="225" t="str">
        <f>IF($B247="","",IFERROR(VLOOKUP($B247,#REF!,4,0),IFERROR(VLOOKUP($B247,'COMPOSIÇÕES COMPLEMENTARES '!$C:$K,6,0),"")))</f>
        <v/>
      </c>
      <c r="G247" s="225" t="str">
        <f>IF($B247="","",IFERROR(VLOOKUP($B247,#REF!,5,0),IFERROR(VLOOKUP($B247,'COMPOSIÇÕES COMPLEMENTARES '!$C:$K,7,0),"")))</f>
        <v/>
      </c>
      <c r="H247" s="225" t="str">
        <f t="shared" si="39"/>
        <v/>
      </c>
      <c r="I247" s="225" t="str">
        <f t="shared" si="46"/>
        <v/>
      </c>
      <c r="J247" s="225" t="str">
        <f t="shared" si="47"/>
        <v/>
      </c>
      <c r="K247" s="225" t="str">
        <f t="shared" si="48"/>
        <v/>
      </c>
      <c r="L247" s="225"/>
      <c r="M247" s="139"/>
      <c r="N247" s="264"/>
      <c r="O247" s="265" t="str">
        <f t="shared" si="41"/>
        <v/>
      </c>
      <c r="P247" s="264"/>
      <c r="Q247" s="266" t="str">
        <f t="shared" si="42"/>
        <v/>
      </c>
      <c r="R247" s="264"/>
      <c r="S247" s="267" t="str">
        <f t="shared" si="43"/>
        <v/>
      </c>
      <c r="T247" s="268">
        <f ca="1">SUMIF($N$8:S$9,"QUANT.",N247:S247)</f>
        <v>0</v>
      </c>
      <c r="U247" s="269">
        <f t="shared" ca="1" si="38"/>
        <v>0</v>
      </c>
      <c r="V247" s="281" t="str">
        <f t="shared" si="40"/>
        <v/>
      </c>
      <c r="W247" s="282">
        <f t="shared" ca="1" si="44"/>
        <v>0</v>
      </c>
      <c r="X247" s="282" t="e">
        <f t="shared" ca="1" si="45"/>
        <v>#VALUE!</v>
      </c>
      <c r="Y247" s="139"/>
      <c r="Z247" s="139"/>
      <c r="AA247" s="139"/>
      <c r="AB247" s="139"/>
      <c r="AC247" s="139"/>
      <c r="AD247" s="139"/>
      <c r="AE247" s="139"/>
      <c r="AF247" s="139"/>
      <c r="AG247" s="139"/>
      <c r="AH247" s="139"/>
      <c r="AI247" s="139"/>
      <c r="AJ247" s="140">
        <f t="shared" si="49"/>
        <v>0</v>
      </c>
      <c r="AK247" s="140">
        <v>0</v>
      </c>
    </row>
    <row r="248" spans="1:37" s="141" customFormat="1" ht="15" customHeight="1">
      <c r="A248" s="220"/>
      <c r="B248" s="221"/>
      <c r="C248" s="222" t="str">
        <f>IF($B248="","",IFERROR(VLOOKUP($B248,#REF!,2,0),IFERROR(VLOOKUP($B248,'COMPOSIÇÕES COMPLEMENTARES '!$C:$K,2,0),"")))</f>
        <v/>
      </c>
      <c r="D248" s="223" t="str">
        <f>IF($B248="","",IFERROR(VLOOKUP($B248,#REF!,3,0),IFERROR(VLOOKUP($B248,'COMPOSIÇÕES COMPLEMENTARES '!$C:$K,3,0),"")))</f>
        <v/>
      </c>
      <c r="E248" s="224"/>
      <c r="F248" s="225" t="str">
        <f>IF($B248="","",IFERROR(VLOOKUP($B248,#REF!,4,0),IFERROR(VLOOKUP($B248,'COMPOSIÇÕES COMPLEMENTARES '!$C:$K,6,0),"")))</f>
        <v/>
      </c>
      <c r="G248" s="225" t="str">
        <f>IF($B248="","",IFERROR(VLOOKUP($B248,#REF!,5,0),IFERROR(VLOOKUP($B248,'COMPOSIÇÕES COMPLEMENTARES '!$C:$K,7,0),"")))</f>
        <v/>
      </c>
      <c r="H248" s="225" t="str">
        <f t="shared" si="39"/>
        <v/>
      </c>
      <c r="I248" s="225" t="str">
        <f t="shared" si="46"/>
        <v/>
      </c>
      <c r="J248" s="225" t="str">
        <f t="shared" si="47"/>
        <v/>
      </c>
      <c r="K248" s="225" t="str">
        <f t="shared" si="48"/>
        <v/>
      </c>
      <c r="L248" s="225"/>
      <c r="M248" s="139"/>
      <c r="N248" s="264"/>
      <c r="O248" s="265" t="str">
        <f t="shared" si="41"/>
        <v/>
      </c>
      <c r="P248" s="264"/>
      <c r="Q248" s="266" t="str">
        <f t="shared" si="42"/>
        <v/>
      </c>
      <c r="R248" s="264"/>
      <c r="S248" s="267" t="str">
        <f t="shared" si="43"/>
        <v/>
      </c>
      <c r="T248" s="268">
        <f ca="1">SUMIF($N$8:S$9,"QUANT.",N248:S248)</f>
        <v>0</v>
      </c>
      <c r="U248" s="269">
        <f t="shared" ca="1" si="38"/>
        <v>0</v>
      </c>
      <c r="V248" s="281" t="str">
        <f t="shared" si="40"/>
        <v/>
      </c>
      <c r="W248" s="282">
        <f t="shared" ca="1" si="44"/>
        <v>0</v>
      </c>
      <c r="X248" s="282" t="e">
        <f t="shared" ca="1" si="45"/>
        <v>#VALUE!</v>
      </c>
      <c r="Y248" s="139"/>
      <c r="Z248" s="139"/>
      <c r="AA248" s="139"/>
      <c r="AB248" s="139"/>
      <c r="AC248" s="139"/>
      <c r="AD248" s="139"/>
      <c r="AE248" s="139"/>
      <c r="AF248" s="139"/>
      <c r="AG248" s="139"/>
      <c r="AH248" s="139"/>
      <c r="AI248" s="139"/>
      <c r="AJ248" s="140">
        <f t="shared" si="49"/>
        <v>0</v>
      </c>
      <c r="AK248" s="140">
        <v>0</v>
      </c>
    </row>
    <row r="249" spans="1:37" s="141" customFormat="1" ht="15" customHeight="1">
      <c r="A249" s="220"/>
      <c r="B249" s="221"/>
      <c r="C249" s="222" t="str">
        <f>IF($B249="","",IFERROR(VLOOKUP($B249,#REF!,2,0),IFERROR(VLOOKUP($B249,'COMPOSIÇÕES COMPLEMENTARES '!$C:$K,2,0),"")))</f>
        <v/>
      </c>
      <c r="D249" s="223" t="str">
        <f>IF($B249="","",IFERROR(VLOOKUP($B249,#REF!,3,0),IFERROR(VLOOKUP($B249,'COMPOSIÇÕES COMPLEMENTARES '!$C:$K,3,0),"")))</f>
        <v/>
      </c>
      <c r="E249" s="224"/>
      <c r="F249" s="225" t="str">
        <f>IF($B249="","",IFERROR(VLOOKUP($B249,#REF!,4,0),IFERROR(VLOOKUP($B249,'COMPOSIÇÕES COMPLEMENTARES '!$C:$K,6,0),"")))</f>
        <v/>
      </c>
      <c r="G249" s="225" t="str">
        <f>IF($B249="","",IFERROR(VLOOKUP($B249,#REF!,5,0),IFERROR(VLOOKUP($B249,'COMPOSIÇÕES COMPLEMENTARES '!$C:$K,7,0),"")))</f>
        <v/>
      </c>
      <c r="H249" s="225" t="str">
        <f t="shared" si="39"/>
        <v/>
      </c>
      <c r="I249" s="225" t="str">
        <f t="shared" si="46"/>
        <v/>
      </c>
      <c r="J249" s="225" t="str">
        <f t="shared" si="47"/>
        <v/>
      </c>
      <c r="K249" s="225" t="str">
        <f t="shared" si="48"/>
        <v/>
      </c>
      <c r="L249" s="225"/>
      <c r="M249" s="139"/>
      <c r="N249" s="264"/>
      <c r="O249" s="265" t="str">
        <f t="shared" si="41"/>
        <v/>
      </c>
      <c r="P249" s="264"/>
      <c r="Q249" s="266" t="str">
        <f t="shared" si="42"/>
        <v/>
      </c>
      <c r="R249" s="264"/>
      <c r="S249" s="267" t="str">
        <f t="shared" si="43"/>
        <v/>
      </c>
      <c r="T249" s="268">
        <f ca="1">SUMIF($N$8:S$9,"QUANT.",N249:S249)</f>
        <v>0</v>
      </c>
      <c r="U249" s="269">
        <f t="shared" ca="1" si="38"/>
        <v>0</v>
      </c>
      <c r="V249" s="281" t="str">
        <f t="shared" si="40"/>
        <v/>
      </c>
      <c r="W249" s="282">
        <f t="shared" ca="1" si="44"/>
        <v>0</v>
      </c>
      <c r="X249" s="282" t="e">
        <f t="shared" ca="1" si="45"/>
        <v>#VALUE!</v>
      </c>
      <c r="Y249" s="139"/>
      <c r="Z249" s="139"/>
      <c r="AA249" s="139"/>
      <c r="AB249" s="139"/>
      <c r="AC249" s="139"/>
      <c r="AD249" s="139"/>
      <c r="AE249" s="139"/>
      <c r="AF249" s="139"/>
      <c r="AG249" s="139"/>
      <c r="AH249" s="139"/>
      <c r="AI249" s="139"/>
      <c r="AJ249" s="140">
        <f t="shared" si="49"/>
        <v>0</v>
      </c>
      <c r="AK249" s="140">
        <v>0</v>
      </c>
    </row>
    <row r="250" spans="1:37" s="141" customFormat="1" ht="15" customHeight="1">
      <c r="A250" s="220"/>
      <c r="B250" s="221"/>
      <c r="C250" s="222" t="str">
        <f>IF($B250="","",IFERROR(VLOOKUP($B250,#REF!,2,0),IFERROR(VLOOKUP($B250,'COMPOSIÇÕES COMPLEMENTARES '!$C:$K,2,0),"")))</f>
        <v/>
      </c>
      <c r="D250" s="223" t="str">
        <f>IF($B250="","",IFERROR(VLOOKUP($B250,#REF!,3,0),IFERROR(VLOOKUP($B250,'COMPOSIÇÕES COMPLEMENTARES '!$C:$K,3,0),"")))</f>
        <v/>
      </c>
      <c r="E250" s="224"/>
      <c r="F250" s="225" t="str">
        <f>IF($B250="","",IFERROR(VLOOKUP($B250,#REF!,4,0),IFERROR(VLOOKUP($B250,'COMPOSIÇÕES COMPLEMENTARES '!$C:$K,6,0),"")))</f>
        <v/>
      </c>
      <c r="G250" s="225" t="str">
        <f>IF($B250="","",IFERROR(VLOOKUP($B250,#REF!,5,0),IFERROR(VLOOKUP($B250,'COMPOSIÇÕES COMPLEMENTARES '!$C:$K,7,0),"")))</f>
        <v/>
      </c>
      <c r="H250" s="225" t="str">
        <f t="shared" si="39"/>
        <v/>
      </c>
      <c r="I250" s="225" t="str">
        <f t="shared" si="46"/>
        <v/>
      </c>
      <c r="J250" s="225" t="str">
        <f t="shared" si="47"/>
        <v/>
      </c>
      <c r="K250" s="225" t="str">
        <f t="shared" si="48"/>
        <v/>
      </c>
      <c r="L250" s="225"/>
      <c r="M250" s="139"/>
      <c r="N250" s="264"/>
      <c r="O250" s="265" t="str">
        <f t="shared" si="41"/>
        <v/>
      </c>
      <c r="P250" s="264"/>
      <c r="Q250" s="266" t="str">
        <f t="shared" si="42"/>
        <v/>
      </c>
      <c r="R250" s="264"/>
      <c r="S250" s="267" t="str">
        <f t="shared" si="43"/>
        <v/>
      </c>
      <c r="T250" s="268">
        <f ca="1">SUMIF($N$8:S$9,"QUANT.",N250:S250)</f>
        <v>0</v>
      </c>
      <c r="U250" s="269">
        <f t="shared" ca="1" si="38"/>
        <v>0</v>
      </c>
      <c r="V250" s="281" t="str">
        <f t="shared" si="40"/>
        <v/>
      </c>
      <c r="W250" s="282">
        <f t="shared" ca="1" si="44"/>
        <v>0</v>
      </c>
      <c r="X250" s="282" t="e">
        <f t="shared" ca="1" si="45"/>
        <v>#VALUE!</v>
      </c>
      <c r="Y250" s="139"/>
      <c r="Z250" s="139"/>
      <c r="AA250" s="139"/>
      <c r="AB250" s="139"/>
      <c r="AC250" s="139"/>
      <c r="AD250" s="139"/>
      <c r="AE250" s="139"/>
      <c r="AF250" s="139"/>
      <c r="AG250" s="139"/>
      <c r="AH250" s="139"/>
      <c r="AI250" s="139"/>
      <c r="AJ250" s="140">
        <f t="shared" si="49"/>
        <v>0</v>
      </c>
      <c r="AK250" s="140">
        <v>0</v>
      </c>
    </row>
    <row r="251" spans="1:37" s="141" customFormat="1" ht="15" customHeight="1">
      <c r="A251" s="220"/>
      <c r="B251" s="221"/>
      <c r="C251" s="222" t="str">
        <f>IF($B251="","",IFERROR(VLOOKUP($B251,#REF!,2,0),IFERROR(VLOOKUP($B251,'COMPOSIÇÕES COMPLEMENTARES '!$C:$K,2,0),"")))</f>
        <v/>
      </c>
      <c r="D251" s="223" t="str">
        <f>IF($B251="","",IFERROR(VLOOKUP($B251,#REF!,3,0),IFERROR(VLOOKUP($B251,'COMPOSIÇÕES COMPLEMENTARES '!$C:$K,3,0),"")))</f>
        <v/>
      </c>
      <c r="E251" s="224"/>
      <c r="F251" s="225" t="str">
        <f>IF($B251="","",IFERROR(VLOOKUP($B251,#REF!,4,0),IFERROR(VLOOKUP($B251,'COMPOSIÇÕES COMPLEMENTARES '!$C:$K,6,0),"")))</f>
        <v/>
      </c>
      <c r="G251" s="225" t="str">
        <f>IF($B251="","",IFERROR(VLOOKUP($B251,#REF!,5,0),IFERROR(VLOOKUP($B251,'COMPOSIÇÕES COMPLEMENTARES '!$C:$K,7,0),"")))</f>
        <v/>
      </c>
      <c r="H251" s="225" t="str">
        <f t="shared" si="39"/>
        <v/>
      </c>
      <c r="I251" s="225" t="str">
        <f t="shared" si="46"/>
        <v/>
      </c>
      <c r="J251" s="225" t="str">
        <f t="shared" si="47"/>
        <v/>
      </c>
      <c r="K251" s="225" t="str">
        <f t="shared" si="48"/>
        <v/>
      </c>
      <c r="L251" s="225"/>
      <c r="M251" s="139"/>
      <c r="N251" s="264"/>
      <c r="O251" s="265" t="str">
        <f t="shared" si="41"/>
        <v/>
      </c>
      <c r="P251" s="264"/>
      <c r="Q251" s="266" t="str">
        <f t="shared" si="42"/>
        <v/>
      </c>
      <c r="R251" s="264"/>
      <c r="S251" s="267" t="str">
        <f t="shared" si="43"/>
        <v/>
      </c>
      <c r="T251" s="268">
        <f ca="1">SUMIF($N$8:S$9,"QUANT.",N251:S251)</f>
        <v>0</v>
      </c>
      <c r="U251" s="269">
        <f t="shared" ca="1" si="38"/>
        <v>0</v>
      </c>
      <c r="V251" s="281" t="str">
        <f t="shared" si="40"/>
        <v/>
      </c>
      <c r="W251" s="282">
        <f t="shared" ca="1" si="44"/>
        <v>0</v>
      </c>
      <c r="X251" s="282" t="e">
        <f t="shared" ca="1" si="45"/>
        <v>#VALUE!</v>
      </c>
      <c r="Y251" s="139"/>
      <c r="Z251" s="139"/>
      <c r="AA251" s="139"/>
      <c r="AB251" s="139"/>
      <c r="AC251" s="139"/>
      <c r="AD251" s="139"/>
      <c r="AE251" s="139"/>
      <c r="AF251" s="139"/>
      <c r="AG251" s="139"/>
      <c r="AH251" s="139"/>
      <c r="AI251" s="139"/>
      <c r="AJ251" s="140">
        <f t="shared" si="49"/>
        <v>0</v>
      </c>
      <c r="AK251" s="140">
        <v>0</v>
      </c>
    </row>
    <row r="252" spans="1:37" s="141" customFormat="1" ht="15" customHeight="1">
      <c r="A252" s="220"/>
      <c r="B252" s="221"/>
      <c r="C252" s="222" t="str">
        <f>IF($B252="","",IFERROR(VLOOKUP($B252,#REF!,2,0),IFERROR(VLOOKUP($B252,'COMPOSIÇÕES COMPLEMENTARES '!$C:$K,2,0),"")))</f>
        <v/>
      </c>
      <c r="D252" s="223" t="str">
        <f>IF($B252="","",IFERROR(VLOOKUP($B252,#REF!,3,0),IFERROR(VLOOKUP($B252,'COMPOSIÇÕES COMPLEMENTARES '!$C:$K,3,0),"")))</f>
        <v/>
      </c>
      <c r="E252" s="224"/>
      <c r="F252" s="225" t="str">
        <f>IF($B252="","",IFERROR(VLOOKUP($B252,#REF!,4,0),IFERROR(VLOOKUP($B252,'COMPOSIÇÕES COMPLEMENTARES '!$C:$K,6,0),"")))</f>
        <v/>
      </c>
      <c r="G252" s="225" t="str">
        <f>IF($B252="","",IFERROR(VLOOKUP($B252,#REF!,5,0),IFERROR(VLOOKUP($B252,'COMPOSIÇÕES COMPLEMENTARES '!$C:$K,7,0),"")))</f>
        <v/>
      </c>
      <c r="H252" s="225" t="str">
        <f t="shared" si="39"/>
        <v/>
      </c>
      <c r="I252" s="225" t="str">
        <f t="shared" si="46"/>
        <v/>
      </c>
      <c r="J252" s="225" t="str">
        <f t="shared" si="47"/>
        <v/>
      </c>
      <c r="K252" s="225" t="str">
        <f t="shared" si="48"/>
        <v/>
      </c>
      <c r="L252" s="225"/>
      <c r="M252" s="139"/>
      <c r="N252" s="264"/>
      <c r="O252" s="265" t="str">
        <f t="shared" si="41"/>
        <v/>
      </c>
      <c r="P252" s="264"/>
      <c r="Q252" s="266" t="str">
        <f t="shared" si="42"/>
        <v/>
      </c>
      <c r="R252" s="264"/>
      <c r="S252" s="267" t="str">
        <f t="shared" si="43"/>
        <v/>
      </c>
      <c r="T252" s="268">
        <f ca="1">SUMIF($N$8:S$9,"QUANT.",N252:S252)</f>
        <v>0</v>
      </c>
      <c r="U252" s="269">
        <f t="shared" ca="1" si="38"/>
        <v>0</v>
      </c>
      <c r="V252" s="281" t="str">
        <f t="shared" si="40"/>
        <v/>
      </c>
      <c r="W252" s="282">
        <f t="shared" ca="1" si="44"/>
        <v>0</v>
      </c>
      <c r="X252" s="282" t="e">
        <f t="shared" ca="1" si="45"/>
        <v>#VALUE!</v>
      </c>
      <c r="Y252" s="139"/>
      <c r="Z252" s="139"/>
      <c r="AA252" s="139"/>
      <c r="AB252" s="139"/>
      <c r="AC252" s="139"/>
      <c r="AD252" s="139"/>
      <c r="AE252" s="139"/>
      <c r="AF252" s="139"/>
      <c r="AG252" s="139"/>
      <c r="AH252" s="139"/>
      <c r="AI252" s="139"/>
      <c r="AJ252" s="140">
        <f t="shared" si="49"/>
        <v>0</v>
      </c>
      <c r="AK252" s="140">
        <v>0</v>
      </c>
    </row>
    <row r="253" spans="1:37" s="141" customFormat="1" ht="15" customHeight="1">
      <c r="A253" s="220"/>
      <c r="B253" s="221"/>
      <c r="C253" s="222" t="str">
        <f>IF($B253="","",IFERROR(VLOOKUP($B253,#REF!,2,0),IFERROR(VLOOKUP($B253,'COMPOSIÇÕES COMPLEMENTARES '!$C:$K,2,0),"")))</f>
        <v/>
      </c>
      <c r="D253" s="223" t="str">
        <f>IF($B253="","",IFERROR(VLOOKUP($B253,#REF!,3,0),IFERROR(VLOOKUP($B253,'COMPOSIÇÕES COMPLEMENTARES '!$C:$K,3,0),"")))</f>
        <v/>
      </c>
      <c r="E253" s="224"/>
      <c r="F253" s="225" t="str">
        <f>IF($B253="","",IFERROR(VLOOKUP($B253,#REF!,4,0),IFERROR(VLOOKUP($B253,'COMPOSIÇÕES COMPLEMENTARES '!$C:$K,6,0),"")))</f>
        <v/>
      </c>
      <c r="G253" s="225" t="str">
        <f>IF($B253="","",IFERROR(VLOOKUP($B253,#REF!,5,0),IFERROR(VLOOKUP($B253,'COMPOSIÇÕES COMPLEMENTARES '!$C:$K,7,0),"")))</f>
        <v/>
      </c>
      <c r="H253" s="225" t="str">
        <f t="shared" si="39"/>
        <v/>
      </c>
      <c r="I253" s="225" t="str">
        <f t="shared" si="46"/>
        <v/>
      </c>
      <c r="J253" s="225" t="str">
        <f t="shared" si="47"/>
        <v/>
      </c>
      <c r="K253" s="225" t="str">
        <f t="shared" si="48"/>
        <v/>
      </c>
      <c r="L253" s="225"/>
      <c r="M253" s="139"/>
      <c r="N253" s="264"/>
      <c r="O253" s="265" t="str">
        <f t="shared" si="41"/>
        <v/>
      </c>
      <c r="P253" s="264"/>
      <c r="Q253" s="266" t="str">
        <f t="shared" si="42"/>
        <v/>
      </c>
      <c r="R253" s="264"/>
      <c r="S253" s="267" t="str">
        <f t="shared" si="43"/>
        <v/>
      </c>
      <c r="T253" s="268">
        <f ca="1">SUMIF($N$8:S$9,"QUANT.",N253:S253)</f>
        <v>0</v>
      </c>
      <c r="U253" s="269">
        <f t="shared" ca="1" si="38"/>
        <v>0</v>
      </c>
      <c r="V253" s="281" t="str">
        <f t="shared" si="40"/>
        <v/>
      </c>
      <c r="W253" s="282">
        <f t="shared" ca="1" si="44"/>
        <v>0</v>
      </c>
      <c r="X253" s="282" t="e">
        <f t="shared" ca="1" si="45"/>
        <v>#VALUE!</v>
      </c>
      <c r="Y253" s="139"/>
      <c r="Z253" s="139"/>
      <c r="AA253" s="139"/>
      <c r="AB253" s="139"/>
      <c r="AC253" s="139"/>
      <c r="AD253" s="139"/>
      <c r="AE253" s="139"/>
      <c r="AF253" s="139"/>
      <c r="AG253" s="139"/>
      <c r="AH253" s="139"/>
      <c r="AI253" s="139"/>
      <c r="AJ253" s="140">
        <f t="shared" si="49"/>
        <v>0</v>
      </c>
      <c r="AK253" s="140">
        <v>0</v>
      </c>
    </row>
    <row r="254" spans="1:37" s="141" customFormat="1" ht="15" customHeight="1">
      <c r="A254" s="220"/>
      <c r="B254" s="221"/>
      <c r="C254" s="222" t="str">
        <f>IF($B254="","",IFERROR(VLOOKUP($B254,#REF!,2,0),IFERROR(VLOOKUP($B254,'COMPOSIÇÕES COMPLEMENTARES '!$C:$K,2,0),"")))</f>
        <v/>
      </c>
      <c r="D254" s="223" t="str">
        <f>IF($B254="","",IFERROR(VLOOKUP($B254,#REF!,3,0),IFERROR(VLOOKUP($B254,'COMPOSIÇÕES COMPLEMENTARES '!$C:$K,3,0),"")))</f>
        <v/>
      </c>
      <c r="E254" s="224"/>
      <c r="F254" s="225" t="str">
        <f>IF($B254="","",IFERROR(VLOOKUP($B254,#REF!,4,0),IFERROR(VLOOKUP($B254,'COMPOSIÇÕES COMPLEMENTARES '!$C:$K,6,0),"")))</f>
        <v/>
      </c>
      <c r="G254" s="225" t="str">
        <f>IF($B254="","",IFERROR(VLOOKUP($B254,#REF!,5,0),IFERROR(VLOOKUP($B254,'COMPOSIÇÕES COMPLEMENTARES '!$C:$K,7,0),"")))</f>
        <v/>
      </c>
      <c r="H254" s="225" t="str">
        <f t="shared" si="39"/>
        <v/>
      </c>
      <c r="I254" s="225" t="str">
        <f t="shared" si="46"/>
        <v/>
      </c>
      <c r="J254" s="225" t="str">
        <f t="shared" si="47"/>
        <v/>
      </c>
      <c r="K254" s="225" t="str">
        <f t="shared" si="48"/>
        <v/>
      </c>
      <c r="L254" s="225"/>
      <c r="M254" s="139"/>
      <c r="N254" s="264"/>
      <c r="O254" s="265" t="str">
        <f t="shared" si="41"/>
        <v/>
      </c>
      <c r="P254" s="264"/>
      <c r="Q254" s="266" t="str">
        <f t="shared" si="42"/>
        <v/>
      </c>
      <c r="R254" s="264"/>
      <c r="S254" s="267" t="str">
        <f t="shared" si="43"/>
        <v/>
      </c>
      <c r="T254" s="268">
        <f ca="1">SUMIF($N$8:S$9,"QUANT.",N254:S254)</f>
        <v>0</v>
      </c>
      <c r="U254" s="269">
        <f t="shared" ca="1" si="38"/>
        <v>0</v>
      </c>
      <c r="V254" s="281" t="str">
        <f t="shared" si="40"/>
        <v/>
      </c>
      <c r="W254" s="282">
        <f t="shared" ca="1" si="44"/>
        <v>0</v>
      </c>
      <c r="X254" s="282" t="e">
        <f t="shared" ca="1" si="45"/>
        <v>#VALUE!</v>
      </c>
      <c r="Y254" s="139"/>
      <c r="Z254" s="139"/>
      <c r="AA254" s="139"/>
      <c r="AB254" s="139"/>
      <c r="AC254" s="139"/>
      <c r="AD254" s="139"/>
      <c r="AE254" s="139"/>
      <c r="AF254" s="139"/>
      <c r="AG254" s="139"/>
      <c r="AH254" s="139"/>
      <c r="AI254" s="139"/>
      <c r="AJ254" s="140">
        <f t="shared" si="49"/>
        <v>0</v>
      </c>
      <c r="AK254" s="140">
        <v>0</v>
      </c>
    </row>
    <row r="255" spans="1:37" s="141" customFormat="1" ht="15" customHeight="1">
      <c r="A255" s="220"/>
      <c r="B255" s="221"/>
      <c r="C255" s="222" t="str">
        <f>IF($B255="","",IFERROR(VLOOKUP($B255,#REF!,2,0),IFERROR(VLOOKUP($B255,'COMPOSIÇÕES COMPLEMENTARES '!$C:$K,2,0),"")))</f>
        <v/>
      </c>
      <c r="D255" s="223" t="str">
        <f>IF($B255="","",IFERROR(VLOOKUP($B255,#REF!,3,0),IFERROR(VLOOKUP($B255,'COMPOSIÇÕES COMPLEMENTARES '!$C:$K,3,0),"")))</f>
        <v/>
      </c>
      <c r="E255" s="224"/>
      <c r="F255" s="225" t="str">
        <f>IF($B255="","",IFERROR(VLOOKUP($B255,#REF!,4,0),IFERROR(VLOOKUP($B255,'COMPOSIÇÕES COMPLEMENTARES '!$C:$K,6,0),"")))</f>
        <v/>
      </c>
      <c r="G255" s="225" t="str">
        <f>IF($B255="","",IFERROR(VLOOKUP($B255,#REF!,5,0),IFERROR(VLOOKUP($B255,'COMPOSIÇÕES COMPLEMENTARES '!$C:$K,7,0),"")))</f>
        <v/>
      </c>
      <c r="H255" s="225" t="str">
        <f t="shared" si="39"/>
        <v/>
      </c>
      <c r="I255" s="225" t="str">
        <f t="shared" si="46"/>
        <v/>
      </c>
      <c r="J255" s="225" t="str">
        <f t="shared" si="47"/>
        <v/>
      </c>
      <c r="K255" s="225" t="str">
        <f t="shared" si="48"/>
        <v/>
      </c>
      <c r="L255" s="225"/>
      <c r="M255" s="139"/>
      <c r="N255" s="264"/>
      <c r="O255" s="265" t="str">
        <f t="shared" si="41"/>
        <v/>
      </c>
      <c r="P255" s="264"/>
      <c r="Q255" s="266" t="str">
        <f t="shared" si="42"/>
        <v/>
      </c>
      <c r="R255" s="264"/>
      <c r="S255" s="267" t="str">
        <f t="shared" si="43"/>
        <v/>
      </c>
      <c r="T255" s="268">
        <f ca="1">SUMIF($N$8:S$9,"QUANT.",N255:S255)</f>
        <v>0</v>
      </c>
      <c r="U255" s="269">
        <f t="shared" ca="1" si="38"/>
        <v>0</v>
      </c>
      <c r="V255" s="281" t="str">
        <f t="shared" si="40"/>
        <v/>
      </c>
      <c r="W255" s="282">
        <f t="shared" ca="1" si="44"/>
        <v>0</v>
      </c>
      <c r="X255" s="282" t="e">
        <f t="shared" ca="1" si="45"/>
        <v>#VALUE!</v>
      </c>
      <c r="Y255" s="139"/>
      <c r="Z255" s="139"/>
      <c r="AA255" s="139"/>
      <c r="AB255" s="139"/>
      <c r="AC255" s="139"/>
      <c r="AD255" s="139"/>
      <c r="AE255" s="139"/>
      <c r="AF255" s="139"/>
      <c r="AG255" s="139"/>
      <c r="AH255" s="139"/>
      <c r="AI255" s="139"/>
      <c r="AJ255" s="140">
        <f t="shared" si="49"/>
        <v>0</v>
      </c>
      <c r="AK255" s="140">
        <v>0</v>
      </c>
    </row>
    <row r="256" spans="1:37" s="141" customFormat="1" ht="15" customHeight="1">
      <c r="A256" s="220"/>
      <c r="B256" s="221"/>
      <c r="C256" s="222" t="str">
        <f>IF($B256="","",IFERROR(VLOOKUP($B256,#REF!,2,0),IFERROR(VLOOKUP($B256,'COMPOSIÇÕES COMPLEMENTARES '!$C:$K,2,0),"")))</f>
        <v/>
      </c>
      <c r="D256" s="223" t="str">
        <f>IF($B256="","",IFERROR(VLOOKUP($B256,#REF!,3,0),IFERROR(VLOOKUP($B256,'COMPOSIÇÕES COMPLEMENTARES '!$C:$K,3,0),"")))</f>
        <v/>
      </c>
      <c r="E256" s="224"/>
      <c r="F256" s="225" t="str">
        <f>IF($B256="","",IFERROR(VLOOKUP($B256,#REF!,4,0),IFERROR(VLOOKUP($B256,'COMPOSIÇÕES COMPLEMENTARES '!$C:$K,6,0),"")))</f>
        <v/>
      </c>
      <c r="G256" s="225" t="str">
        <f>IF($B256="","",IFERROR(VLOOKUP($B256,#REF!,5,0),IFERROR(VLOOKUP($B256,'COMPOSIÇÕES COMPLEMENTARES '!$C:$K,7,0),"")))</f>
        <v/>
      </c>
      <c r="H256" s="225" t="str">
        <f t="shared" si="39"/>
        <v/>
      </c>
      <c r="I256" s="225" t="str">
        <f t="shared" si="46"/>
        <v/>
      </c>
      <c r="J256" s="225" t="str">
        <f t="shared" si="47"/>
        <v/>
      </c>
      <c r="K256" s="225" t="str">
        <f t="shared" si="48"/>
        <v/>
      </c>
      <c r="L256" s="225"/>
      <c r="M256" s="139"/>
      <c r="N256" s="264"/>
      <c r="O256" s="265" t="str">
        <f t="shared" si="41"/>
        <v/>
      </c>
      <c r="P256" s="264"/>
      <c r="Q256" s="266" t="str">
        <f t="shared" si="42"/>
        <v/>
      </c>
      <c r="R256" s="264"/>
      <c r="S256" s="267" t="str">
        <f t="shared" si="43"/>
        <v/>
      </c>
      <c r="T256" s="268">
        <f ca="1">SUMIF($N$8:S$9,"QUANT.",N256:S256)</f>
        <v>0</v>
      </c>
      <c r="U256" s="269">
        <f t="shared" ca="1" si="38"/>
        <v>0</v>
      </c>
      <c r="V256" s="281" t="str">
        <f t="shared" si="40"/>
        <v/>
      </c>
      <c r="W256" s="282">
        <f t="shared" ca="1" si="44"/>
        <v>0</v>
      </c>
      <c r="X256" s="282" t="e">
        <f t="shared" ca="1" si="45"/>
        <v>#VALUE!</v>
      </c>
      <c r="Y256" s="139"/>
      <c r="Z256" s="139"/>
      <c r="AA256" s="139"/>
      <c r="AB256" s="139"/>
      <c r="AC256" s="139"/>
      <c r="AD256" s="139"/>
      <c r="AE256" s="139"/>
      <c r="AF256" s="139"/>
      <c r="AG256" s="139"/>
      <c r="AH256" s="139"/>
      <c r="AI256" s="139"/>
      <c r="AJ256" s="140">
        <f t="shared" si="49"/>
        <v>0</v>
      </c>
      <c r="AK256" s="140">
        <v>0</v>
      </c>
    </row>
    <row r="257" spans="1:37" s="141" customFormat="1" ht="15" customHeight="1">
      <c r="A257" s="220"/>
      <c r="B257" s="221"/>
      <c r="C257" s="222" t="str">
        <f>IF($B257="","",IFERROR(VLOOKUP($B257,#REF!,2,0),IFERROR(VLOOKUP($B257,'COMPOSIÇÕES COMPLEMENTARES '!$C:$K,2,0),"")))</f>
        <v/>
      </c>
      <c r="D257" s="223" t="str">
        <f>IF($B257="","",IFERROR(VLOOKUP($B257,#REF!,3,0),IFERROR(VLOOKUP($B257,'COMPOSIÇÕES COMPLEMENTARES '!$C:$K,3,0),"")))</f>
        <v/>
      </c>
      <c r="E257" s="224"/>
      <c r="F257" s="225" t="str">
        <f>IF($B257="","",IFERROR(VLOOKUP($B257,#REF!,4,0),IFERROR(VLOOKUP($B257,'COMPOSIÇÕES COMPLEMENTARES '!$C:$K,6,0),"")))</f>
        <v/>
      </c>
      <c r="G257" s="225" t="str">
        <f>IF($B257="","",IFERROR(VLOOKUP($B257,#REF!,5,0),IFERROR(VLOOKUP($B257,'COMPOSIÇÕES COMPLEMENTARES '!$C:$K,7,0),"")))</f>
        <v/>
      </c>
      <c r="H257" s="225" t="str">
        <f t="shared" si="39"/>
        <v/>
      </c>
      <c r="I257" s="225" t="str">
        <f t="shared" si="46"/>
        <v/>
      </c>
      <c r="J257" s="225" t="str">
        <f t="shared" si="47"/>
        <v/>
      </c>
      <c r="K257" s="225" t="str">
        <f t="shared" si="48"/>
        <v/>
      </c>
      <c r="L257" s="225"/>
      <c r="M257" s="139"/>
      <c r="N257" s="264"/>
      <c r="O257" s="265" t="str">
        <f t="shared" si="41"/>
        <v/>
      </c>
      <c r="P257" s="264"/>
      <c r="Q257" s="266" t="str">
        <f t="shared" si="42"/>
        <v/>
      </c>
      <c r="R257" s="264"/>
      <c r="S257" s="267" t="str">
        <f t="shared" si="43"/>
        <v/>
      </c>
      <c r="T257" s="268">
        <f ca="1">SUMIF($N$8:S$9,"QUANT.",N257:S257)</f>
        <v>0</v>
      </c>
      <c r="U257" s="269">
        <f t="shared" ca="1" si="38"/>
        <v>0</v>
      </c>
      <c r="V257" s="281" t="str">
        <f t="shared" si="40"/>
        <v/>
      </c>
      <c r="W257" s="282">
        <f t="shared" ca="1" si="44"/>
        <v>0</v>
      </c>
      <c r="X257" s="282" t="e">
        <f t="shared" ca="1" si="45"/>
        <v>#VALUE!</v>
      </c>
      <c r="Y257" s="139"/>
      <c r="Z257" s="139"/>
      <c r="AA257" s="139"/>
      <c r="AB257" s="139"/>
      <c r="AC257" s="139"/>
      <c r="AD257" s="139"/>
      <c r="AE257" s="139"/>
      <c r="AF257" s="139"/>
      <c r="AG257" s="139"/>
      <c r="AH257" s="139"/>
      <c r="AI257" s="139"/>
      <c r="AJ257" s="140">
        <f t="shared" si="49"/>
        <v>0</v>
      </c>
      <c r="AK257" s="140">
        <v>0</v>
      </c>
    </row>
    <row r="258" spans="1:37" s="141" customFormat="1" ht="15" customHeight="1">
      <c r="A258" s="220"/>
      <c r="B258" s="221"/>
      <c r="C258" s="222" t="str">
        <f>IF($B258="","",IFERROR(VLOOKUP($B258,#REF!,2,0),IFERROR(VLOOKUP($B258,'COMPOSIÇÕES COMPLEMENTARES '!$C:$K,2,0),"")))</f>
        <v/>
      </c>
      <c r="D258" s="223" t="str">
        <f>IF($B258="","",IFERROR(VLOOKUP($B258,#REF!,3,0),IFERROR(VLOOKUP($B258,'COMPOSIÇÕES COMPLEMENTARES '!$C:$K,3,0),"")))</f>
        <v/>
      </c>
      <c r="E258" s="224"/>
      <c r="F258" s="225" t="str">
        <f>IF($B258="","",IFERROR(VLOOKUP($B258,#REF!,4,0),IFERROR(VLOOKUP($B258,'COMPOSIÇÕES COMPLEMENTARES '!$C:$K,6,0),"")))</f>
        <v/>
      </c>
      <c r="G258" s="225" t="str">
        <f>IF($B258="","",IFERROR(VLOOKUP($B258,#REF!,5,0),IFERROR(VLOOKUP($B258,'COMPOSIÇÕES COMPLEMENTARES '!$C:$K,7,0),"")))</f>
        <v/>
      </c>
      <c r="H258" s="225" t="str">
        <f t="shared" si="39"/>
        <v/>
      </c>
      <c r="I258" s="225" t="str">
        <f t="shared" si="46"/>
        <v/>
      </c>
      <c r="J258" s="225" t="str">
        <f t="shared" si="47"/>
        <v/>
      </c>
      <c r="K258" s="225" t="str">
        <f t="shared" si="48"/>
        <v/>
      </c>
      <c r="L258" s="225"/>
      <c r="M258" s="139"/>
      <c r="N258" s="264"/>
      <c r="O258" s="265" t="str">
        <f t="shared" si="41"/>
        <v/>
      </c>
      <c r="P258" s="264"/>
      <c r="Q258" s="266" t="str">
        <f t="shared" si="42"/>
        <v/>
      </c>
      <c r="R258" s="264"/>
      <c r="S258" s="267" t="str">
        <f t="shared" si="43"/>
        <v/>
      </c>
      <c r="T258" s="268">
        <f ca="1">SUMIF($N$8:S$9,"QUANT.",N258:S258)</f>
        <v>0</v>
      </c>
      <c r="U258" s="269">
        <f t="shared" ca="1" si="38"/>
        <v>0</v>
      </c>
      <c r="V258" s="281" t="str">
        <f t="shared" si="40"/>
        <v/>
      </c>
      <c r="W258" s="282">
        <f t="shared" ca="1" si="44"/>
        <v>0</v>
      </c>
      <c r="X258" s="282" t="e">
        <f t="shared" ca="1" si="45"/>
        <v>#VALUE!</v>
      </c>
      <c r="Y258" s="139"/>
      <c r="Z258" s="139"/>
      <c r="AA258" s="139"/>
      <c r="AB258" s="139"/>
      <c r="AC258" s="139"/>
      <c r="AD258" s="139"/>
      <c r="AE258" s="139"/>
      <c r="AF258" s="139"/>
      <c r="AG258" s="139"/>
      <c r="AH258" s="139"/>
      <c r="AI258" s="139"/>
      <c r="AJ258" s="140">
        <f t="shared" si="49"/>
        <v>0</v>
      </c>
      <c r="AK258" s="140">
        <v>0</v>
      </c>
    </row>
    <row r="259" spans="1:37" s="141" customFormat="1" ht="15" customHeight="1">
      <c r="A259" s="220"/>
      <c r="B259" s="221"/>
      <c r="C259" s="222" t="str">
        <f>IF($B259="","",IFERROR(VLOOKUP($B259,#REF!,2,0),IFERROR(VLOOKUP($B259,'COMPOSIÇÕES COMPLEMENTARES '!$C:$K,2,0),"")))</f>
        <v/>
      </c>
      <c r="D259" s="223" t="str">
        <f>IF($B259="","",IFERROR(VLOOKUP($B259,#REF!,3,0),IFERROR(VLOOKUP($B259,'COMPOSIÇÕES COMPLEMENTARES '!$C:$K,3,0),"")))</f>
        <v/>
      </c>
      <c r="E259" s="224"/>
      <c r="F259" s="225" t="str">
        <f>IF($B259="","",IFERROR(VLOOKUP($B259,#REF!,4,0),IFERROR(VLOOKUP($B259,'COMPOSIÇÕES COMPLEMENTARES '!$C:$K,6,0),"")))</f>
        <v/>
      </c>
      <c r="G259" s="225" t="str">
        <f>IF($B259="","",IFERROR(VLOOKUP($B259,#REF!,5,0),IFERROR(VLOOKUP($B259,'COMPOSIÇÕES COMPLEMENTARES '!$C:$K,7,0),"")))</f>
        <v/>
      </c>
      <c r="H259" s="225" t="str">
        <f t="shared" si="39"/>
        <v/>
      </c>
      <c r="I259" s="225" t="str">
        <f t="shared" si="46"/>
        <v/>
      </c>
      <c r="J259" s="225" t="str">
        <f t="shared" si="47"/>
        <v/>
      </c>
      <c r="K259" s="225" t="str">
        <f t="shared" si="48"/>
        <v/>
      </c>
      <c r="L259" s="225"/>
      <c r="M259" s="139"/>
      <c r="N259" s="264"/>
      <c r="O259" s="265" t="str">
        <f t="shared" si="41"/>
        <v/>
      </c>
      <c r="P259" s="264"/>
      <c r="Q259" s="266" t="str">
        <f t="shared" si="42"/>
        <v/>
      </c>
      <c r="R259" s="264"/>
      <c r="S259" s="267" t="str">
        <f t="shared" si="43"/>
        <v/>
      </c>
      <c r="T259" s="268">
        <f ca="1">SUMIF($N$8:S$9,"QUANT.",N259:S259)</f>
        <v>0</v>
      </c>
      <c r="U259" s="269">
        <f t="shared" ca="1" si="38"/>
        <v>0</v>
      </c>
      <c r="V259" s="281" t="str">
        <f t="shared" si="40"/>
        <v/>
      </c>
      <c r="W259" s="282">
        <f t="shared" ca="1" si="44"/>
        <v>0</v>
      </c>
      <c r="X259" s="282" t="e">
        <f t="shared" ca="1" si="45"/>
        <v>#VALUE!</v>
      </c>
      <c r="Y259" s="139"/>
      <c r="Z259" s="139"/>
      <c r="AA259" s="139"/>
      <c r="AB259" s="139"/>
      <c r="AC259" s="139"/>
      <c r="AD259" s="139"/>
      <c r="AE259" s="139"/>
      <c r="AF259" s="139"/>
      <c r="AG259" s="139"/>
      <c r="AH259" s="139"/>
      <c r="AI259" s="139"/>
      <c r="AJ259" s="140">
        <f t="shared" si="49"/>
        <v>0</v>
      </c>
      <c r="AK259" s="140">
        <v>0</v>
      </c>
    </row>
    <row r="260" spans="1:37" s="141" customFormat="1" ht="15" customHeight="1">
      <c r="A260" s="220"/>
      <c r="B260" s="221"/>
      <c r="C260" s="222" t="str">
        <f>IF($B260="","",IFERROR(VLOOKUP($B260,#REF!,2,0),IFERROR(VLOOKUP($B260,'COMPOSIÇÕES COMPLEMENTARES '!$C:$K,2,0),"")))</f>
        <v/>
      </c>
      <c r="D260" s="223" t="str">
        <f>IF($B260="","",IFERROR(VLOOKUP($B260,#REF!,3,0),IFERROR(VLOOKUP($B260,'COMPOSIÇÕES COMPLEMENTARES '!$C:$K,3,0),"")))</f>
        <v/>
      </c>
      <c r="E260" s="224"/>
      <c r="F260" s="225" t="str">
        <f>IF($B260="","",IFERROR(VLOOKUP($B260,#REF!,4,0),IFERROR(VLOOKUP($B260,'COMPOSIÇÕES COMPLEMENTARES '!$C:$K,6,0),"")))</f>
        <v/>
      </c>
      <c r="G260" s="225" t="str">
        <f>IF($B260="","",IFERROR(VLOOKUP($B260,#REF!,5,0),IFERROR(VLOOKUP($B260,'COMPOSIÇÕES COMPLEMENTARES '!$C:$K,7,0),"")))</f>
        <v/>
      </c>
      <c r="H260" s="225" t="str">
        <f t="shared" si="39"/>
        <v/>
      </c>
      <c r="I260" s="225" t="str">
        <f t="shared" si="46"/>
        <v/>
      </c>
      <c r="J260" s="225" t="str">
        <f t="shared" si="47"/>
        <v/>
      </c>
      <c r="K260" s="225" t="str">
        <f t="shared" si="48"/>
        <v/>
      </c>
      <c r="L260" s="225"/>
      <c r="M260" s="139"/>
      <c r="N260" s="264"/>
      <c r="O260" s="265" t="str">
        <f t="shared" si="41"/>
        <v/>
      </c>
      <c r="P260" s="264"/>
      <c r="Q260" s="266" t="str">
        <f t="shared" si="42"/>
        <v/>
      </c>
      <c r="R260" s="264"/>
      <c r="S260" s="267" t="str">
        <f t="shared" si="43"/>
        <v/>
      </c>
      <c r="T260" s="268">
        <f ca="1">SUMIF($N$8:S$9,"QUANT.",N260:S260)</f>
        <v>0</v>
      </c>
      <c r="U260" s="269">
        <f t="shared" ref="U260:U323" ca="1" si="50">SUMIF($N$8:$S$9,"CUSTO",N260:S260)</f>
        <v>0</v>
      </c>
      <c r="V260" s="281" t="str">
        <f t="shared" si="40"/>
        <v/>
      </c>
      <c r="W260" s="282">
        <f t="shared" ca="1" si="44"/>
        <v>0</v>
      </c>
      <c r="X260" s="282" t="e">
        <f t="shared" ca="1" si="45"/>
        <v>#VALUE!</v>
      </c>
      <c r="Y260" s="139"/>
      <c r="Z260" s="139"/>
      <c r="AA260" s="139"/>
      <c r="AB260" s="139"/>
      <c r="AC260" s="139"/>
      <c r="AD260" s="139"/>
      <c r="AE260" s="139"/>
      <c r="AF260" s="139"/>
      <c r="AG260" s="139"/>
      <c r="AH260" s="139"/>
      <c r="AI260" s="139"/>
      <c r="AJ260" s="140">
        <f t="shared" si="49"/>
        <v>0</v>
      </c>
      <c r="AK260" s="140">
        <v>0</v>
      </c>
    </row>
    <row r="261" spans="1:37" s="141" customFormat="1" ht="15" customHeight="1">
      <c r="A261" s="220"/>
      <c r="B261" s="221"/>
      <c r="C261" s="222" t="str">
        <f>IF($B261="","",IFERROR(VLOOKUP($B261,#REF!,2,0),IFERROR(VLOOKUP($B261,'COMPOSIÇÕES COMPLEMENTARES '!$C:$K,2,0),"")))</f>
        <v/>
      </c>
      <c r="D261" s="223" t="str">
        <f>IF($B261="","",IFERROR(VLOOKUP($B261,#REF!,3,0),IFERROR(VLOOKUP($B261,'COMPOSIÇÕES COMPLEMENTARES '!$C:$K,3,0),"")))</f>
        <v/>
      </c>
      <c r="E261" s="224"/>
      <c r="F261" s="225" t="str">
        <f>IF($B261="","",IFERROR(VLOOKUP($B261,#REF!,4,0),IFERROR(VLOOKUP($B261,'COMPOSIÇÕES COMPLEMENTARES '!$C:$K,6,0),"")))</f>
        <v/>
      </c>
      <c r="G261" s="225" t="str">
        <f>IF($B261="","",IFERROR(VLOOKUP($B261,#REF!,5,0),IFERROR(VLOOKUP($B261,'COMPOSIÇÕES COMPLEMENTARES '!$C:$K,7,0),"")))</f>
        <v/>
      </c>
      <c r="H261" s="225" t="str">
        <f t="shared" ref="H261:H324" si="51">IF(E261="","",F261+G261)</f>
        <v/>
      </c>
      <c r="I261" s="225" t="str">
        <f t="shared" si="46"/>
        <v/>
      </c>
      <c r="J261" s="225" t="str">
        <f t="shared" si="47"/>
        <v/>
      </c>
      <c r="K261" s="225" t="str">
        <f t="shared" si="48"/>
        <v/>
      </c>
      <c r="L261" s="225"/>
      <c r="M261" s="139"/>
      <c r="N261" s="264"/>
      <c r="O261" s="265" t="str">
        <f t="shared" si="41"/>
        <v/>
      </c>
      <c r="P261" s="264"/>
      <c r="Q261" s="266" t="str">
        <f t="shared" si="42"/>
        <v/>
      </c>
      <c r="R261" s="264"/>
      <c r="S261" s="267" t="str">
        <f t="shared" si="43"/>
        <v/>
      </c>
      <c r="T261" s="268">
        <f ca="1">SUMIF($N$8:S$9,"QUANT.",N261:S261)</f>
        <v>0</v>
      </c>
      <c r="U261" s="269">
        <f t="shared" ca="1" si="50"/>
        <v>0</v>
      </c>
      <c r="V261" s="281" t="str">
        <f t="shared" ref="V261:V324" si="52">IF(B261&lt;&gt;"",IF(U261=0,"MEDIR",IF(K261-U261=0,"OK",IF(K261-U261&gt;0,"MEDIR","ALERTA!"))),"")</f>
        <v/>
      </c>
      <c r="W261" s="282">
        <f t="shared" ca="1" si="44"/>
        <v>0</v>
      </c>
      <c r="X261" s="282" t="e">
        <f t="shared" ca="1" si="45"/>
        <v>#VALUE!</v>
      </c>
      <c r="Y261" s="139"/>
      <c r="Z261" s="139"/>
      <c r="AA261" s="139"/>
      <c r="AB261" s="139"/>
      <c r="AC261" s="139"/>
      <c r="AD261" s="139"/>
      <c r="AE261" s="139"/>
      <c r="AF261" s="139"/>
      <c r="AG261" s="139"/>
      <c r="AH261" s="139"/>
      <c r="AI261" s="139"/>
      <c r="AJ261" s="140">
        <f t="shared" si="49"/>
        <v>0</v>
      </c>
      <c r="AK261" s="140">
        <v>0</v>
      </c>
    </row>
    <row r="262" spans="1:37" s="141" customFormat="1" ht="15" customHeight="1">
      <c r="A262" s="220"/>
      <c r="B262" s="221"/>
      <c r="C262" s="222" t="str">
        <f>IF($B262="","",IFERROR(VLOOKUP($B262,#REF!,2,0),IFERROR(VLOOKUP($B262,'COMPOSIÇÕES COMPLEMENTARES '!$C:$K,2,0),"")))</f>
        <v/>
      </c>
      <c r="D262" s="223" t="str">
        <f>IF($B262="","",IFERROR(VLOOKUP($B262,#REF!,3,0),IFERROR(VLOOKUP($B262,'COMPOSIÇÕES COMPLEMENTARES '!$C:$K,3,0),"")))</f>
        <v/>
      </c>
      <c r="E262" s="224"/>
      <c r="F262" s="225" t="str">
        <f>IF($B262="","",IFERROR(VLOOKUP($B262,#REF!,4,0),IFERROR(VLOOKUP($B262,'COMPOSIÇÕES COMPLEMENTARES '!$C:$K,6,0),"")))</f>
        <v/>
      </c>
      <c r="G262" s="225" t="str">
        <f>IF($B262="","",IFERROR(VLOOKUP($B262,#REF!,5,0),IFERROR(VLOOKUP($B262,'COMPOSIÇÕES COMPLEMENTARES '!$C:$K,7,0),"")))</f>
        <v/>
      </c>
      <c r="H262" s="225" t="str">
        <f t="shared" si="51"/>
        <v/>
      </c>
      <c r="I262" s="225" t="str">
        <f t="shared" si="46"/>
        <v/>
      </c>
      <c r="J262" s="225" t="str">
        <f t="shared" si="47"/>
        <v/>
      </c>
      <c r="K262" s="225" t="str">
        <f t="shared" si="48"/>
        <v/>
      </c>
      <c r="L262" s="225"/>
      <c r="M262" s="139"/>
      <c r="N262" s="264"/>
      <c r="O262" s="265" t="str">
        <f t="shared" ref="O262:O325" si="53">IF(OR(N262="",$K262=""),"",(N262/$E262)*$K262)</f>
        <v/>
      </c>
      <c r="P262" s="264"/>
      <c r="Q262" s="266" t="str">
        <f t="shared" ref="Q262:Q325" si="54">IF(OR(P262="",$K262=""),"",(P262/$E262)*$K262)</f>
        <v/>
      </c>
      <c r="R262" s="264"/>
      <c r="S262" s="267" t="str">
        <f t="shared" ref="S262:S325" si="55">IF(OR(R262="",$K262=""),"",(R262/$E262)*$K262)</f>
        <v/>
      </c>
      <c r="T262" s="268">
        <f ca="1">SUMIF($N$8:S$9,"QUANT.",N262:S262)</f>
        <v>0</v>
      </c>
      <c r="U262" s="269">
        <f t="shared" ca="1" si="50"/>
        <v>0</v>
      </c>
      <c r="V262" s="281" t="str">
        <f t="shared" si="52"/>
        <v/>
      </c>
      <c r="W262" s="282">
        <f t="shared" ref="W262:W325" ca="1" si="56">IF(T262="",0,E262-T262)</f>
        <v>0</v>
      </c>
      <c r="X262" s="282" t="e">
        <f t="shared" ref="X262:X325" ca="1" si="57">IF(U262="",0,K262-U262)</f>
        <v>#VALUE!</v>
      </c>
      <c r="Y262" s="139"/>
      <c r="Z262" s="139"/>
      <c r="AA262" s="139"/>
      <c r="AB262" s="139"/>
      <c r="AC262" s="139"/>
      <c r="AD262" s="139"/>
      <c r="AE262" s="139"/>
      <c r="AF262" s="139"/>
      <c r="AG262" s="139"/>
      <c r="AH262" s="139"/>
      <c r="AI262" s="139"/>
      <c r="AJ262" s="140">
        <f t="shared" si="49"/>
        <v>0</v>
      </c>
      <c r="AK262" s="140">
        <v>0</v>
      </c>
    </row>
    <row r="263" spans="1:37" s="141" customFormat="1" ht="15" customHeight="1">
      <c r="A263" s="220"/>
      <c r="B263" s="221"/>
      <c r="C263" s="222" t="str">
        <f>IF($B263="","",IFERROR(VLOOKUP($B263,#REF!,2,0),IFERROR(VLOOKUP($B263,'COMPOSIÇÕES COMPLEMENTARES '!$C:$K,2,0),"")))</f>
        <v/>
      </c>
      <c r="D263" s="223" t="str">
        <f>IF($B263="","",IFERROR(VLOOKUP($B263,#REF!,3,0),IFERROR(VLOOKUP($B263,'COMPOSIÇÕES COMPLEMENTARES '!$C:$K,3,0),"")))</f>
        <v/>
      </c>
      <c r="E263" s="224"/>
      <c r="F263" s="225" t="str">
        <f>IF($B263="","",IFERROR(VLOOKUP($B263,#REF!,4,0),IFERROR(VLOOKUP($B263,'COMPOSIÇÕES COMPLEMENTARES '!$C:$K,6,0),"")))</f>
        <v/>
      </c>
      <c r="G263" s="225" t="str">
        <f>IF($B263="","",IFERROR(VLOOKUP($B263,#REF!,5,0),IFERROR(VLOOKUP($B263,'COMPOSIÇÕES COMPLEMENTARES '!$C:$K,7,0),"")))</f>
        <v/>
      </c>
      <c r="H263" s="225" t="str">
        <f t="shared" si="51"/>
        <v/>
      </c>
      <c r="I263" s="225" t="str">
        <f t="shared" si="46"/>
        <v/>
      </c>
      <c r="J263" s="225" t="str">
        <f t="shared" si="47"/>
        <v/>
      </c>
      <c r="K263" s="225" t="str">
        <f t="shared" si="48"/>
        <v/>
      </c>
      <c r="L263" s="225"/>
      <c r="M263" s="139"/>
      <c r="N263" s="264"/>
      <c r="O263" s="265" t="str">
        <f t="shared" si="53"/>
        <v/>
      </c>
      <c r="P263" s="264"/>
      <c r="Q263" s="266" t="str">
        <f t="shared" si="54"/>
        <v/>
      </c>
      <c r="R263" s="264"/>
      <c r="S263" s="267" t="str">
        <f t="shared" si="55"/>
        <v/>
      </c>
      <c r="T263" s="268">
        <f ca="1">SUMIF($N$8:S$9,"QUANT.",N263:S263)</f>
        <v>0</v>
      </c>
      <c r="U263" s="269">
        <f t="shared" ca="1" si="50"/>
        <v>0</v>
      </c>
      <c r="V263" s="281" t="str">
        <f t="shared" si="52"/>
        <v/>
      </c>
      <c r="W263" s="282">
        <f t="shared" ca="1" si="56"/>
        <v>0</v>
      </c>
      <c r="X263" s="282" t="e">
        <f t="shared" ca="1" si="57"/>
        <v>#VALUE!</v>
      </c>
      <c r="Y263" s="139"/>
      <c r="Z263" s="139"/>
      <c r="AA263" s="139"/>
      <c r="AB263" s="139"/>
      <c r="AC263" s="139"/>
      <c r="AD263" s="139"/>
      <c r="AE263" s="139"/>
      <c r="AF263" s="139"/>
      <c r="AG263" s="139"/>
      <c r="AH263" s="139"/>
      <c r="AI263" s="139"/>
      <c r="AJ263" s="140">
        <f t="shared" si="49"/>
        <v>0</v>
      </c>
      <c r="AK263" s="140">
        <v>0</v>
      </c>
    </row>
    <row r="264" spans="1:37" s="141" customFormat="1" ht="15" customHeight="1">
      <c r="A264" s="220"/>
      <c r="B264" s="221"/>
      <c r="C264" s="222" t="str">
        <f>IF($B264="","",IFERROR(VLOOKUP($B264,#REF!,2,0),IFERROR(VLOOKUP($B264,'COMPOSIÇÕES COMPLEMENTARES '!$C:$K,2,0),"")))</f>
        <v/>
      </c>
      <c r="D264" s="223" t="str">
        <f>IF($B264="","",IFERROR(VLOOKUP($B264,#REF!,3,0),IFERROR(VLOOKUP($B264,'COMPOSIÇÕES COMPLEMENTARES '!$C:$K,3,0),"")))</f>
        <v/>
      </c>
      <c r="E264" s="224"/>
      <c r="F264" s="225" t="str">
        <f>IF($B264="","",IFERROR(VLOOKUP($B264,#REF!,4,0),IFERROR(VLOOKUP($B264,'COMPOSIÇÕES COMPLEMENTARES '!$C:$K,6,0),"")))</f>
        <v/>
      </c>
      <c r="G264" s="225" t="str">
        <f>IF($B264="","",IFERROR(VLOOKUP($B264,#REF!,5,0),IFERROR(VLOOKUP($B264,'COMPOSIÇÕES COMPLEMENTARES '!$C:$K,7,0),"")))</f>
        <v/>
      </c>
      <c r="H264" s="225" t="str">
        <f t="shared" si="51"/>
        <v/>
      </c>
      <c r="I264" s="225" t="str">
        <f t="shared" si="46"/>
        <v/>
      </c>
      <c r="J264" s="225" t="str">
        <f t="shared" si="47"/>
        <v/>
      </c>
      <c r="K264" s="225" t="str">
        <f t="shared" si="48"/>
        <v/>
      </c>
      <c r="L264" s="225"/>
      <c r="M264" s="139"/>
      <c r="N264" s="264"/>
      <c r="O264" s="265" t="str">
        <f t="shared" si="53"/>
        <v/>
      </c>
      <c r="P264" s="264"/>
      <c r="Q264" s="266" t="str">
        <f t="shared" si="54"/>
        <v/>
      </c>
      <c r="R264" s="264"/>
      <c r="S264" s="267" t="str">
        <f t="shared" si="55"/>
        <v/>
      </c>
      <c r="T264" s="268">
        <f ca="1">SUMIF($N$8:S$9,"QUANT.",N264:S264)</f>
        <v>0</v>
      </c>
      <c r="U264" s="269">
        <f t="shared" ca="1" si="50"/>
        <v>0</v>
      </c>
      <c r="V264" s="281" t="str">
        <f t="shared" si="52"/>
        <v/>
      </c>
      <c r="W264" s="282">
        <f t="shared" ca="1" si="56"/>
        <v>0</v>
      </c>
      <c r="X264" s="282" t="e">
        <f t="shared" ca="1" si="57"/>
        <v>#VALUE!</v>
      </c>
      <c r="Y264" s="139"/>
      <c r="Z264" s="139"/>
      <c r="AA264" s="139"/>
      <c r="AB264" s="139"/>
      <c r="AC264" s="139"/>
      <c r="AD264" s="139"/>
      <c r="AE264" s="139"/>
      <c r="AF264" s="139"/>
      <c r="AG264" s="139"/>
      <c r="AH264" s="139"/>
      <c r="AI264" s="139"/>
      <c r="AJ264" s="140">
        <f t="shared" si="49"/>
        <v>0</v>
      </c>
      <c r="AK264" s="140">
        <v>0</v>
      </c>
    </row>
    <row r="265" spans="1:37" s="141" customFormat="1" ht="15" customHeight="1">
      <c r="A265" s="220"/>
      <c r="B265" s="221"/>
      <c r="C265" s="222" t="str">
        <f>IF($B265="","",IFERROR(VLOOKUP($B265,#REF!,2,0),IFERROR(VLOOKUP($B265,'COMPOSIÇÕES COMPLEMENTARES '!$C:$K,2,0),"")))</f>
        <v/>
      </c>
      <c r="D265" s="223" t="str">
        <f>IF($B265="","",IFERROR(VLOOKUP($B265,#REF!,3,0),IFERROR(VLOOKUP($B265,'COMPOSIÇÕES COMPLEMENTARES '!$C:$K,3,0),"")))</f>
        <v/>
      </c>
      <c r="E265" s="224"/>
      <c r="F265" s="225" t="str">
        <f>IF($B265="","",IFERROR(VLOOKUP($B265,#REF!,4,0),IFERROR(VLOOKUP($B265,'COMPOSIÇÕES COMPLEMENTARES '!$C:$K,6,0),"")))</f>
        <v/>
      </c>
      <c r="G265" s="225" t="str">
        <f>IF($B265="","",IFERROR(VLOOKUP($B265,#REF!,5,0),IFERROR(VLOOKUP($B265,'COMPOSIÇÕES COMPLEMENTARES '!$C:$K,7,0),"")))</f>
        <v/>
      </c>
      <c r="H265" s="225" t="str">
        <f t="shared" si="51"/>
        <v/>
      </c>
      <c r="I265" s="225" t="str">
        <f t="shared" si="46"/>
        <v/>
      </c>
      <c r="J265" s="225" t="str">
        <f t="shared" si="47"/>
        <v/>
      </c>
      <c r="K265" s="225" t="str">
        <f t="shared" si="48"/>
        <v/>
      </c>
      <c r="L265" s="225"/>
      <c r="M265" s="139"/>
      <c r="N265" s="264"/>
      <c r="O265" s="265" t="str">
        <f t="shared" si="53"/>
        <v/>
      </c>
      <c r="P265" s="264"/>
      <c r="Q265" s="266" t="str">
        <f t="shared" si="54"/>
        <v/>
      </c>
      <c r="R265" s="264"/>
      <c r="S265" s="267" t="str">
        <f t="shared" si="55"/>
        <v/>
      </c>
      <c r="T265" s="268">
        <f ca="1">SUMIF($N$8:S$9,"QUANT.",N265:S265)</f>
        <v>0</v>
      </c>
      <c r="U265" s="269">
        <f t="shared" ca="1" si="50"/>
        <v>0</v>
      </c>
      <c r="V265" s="281" t="str">
        <f t="shared" si="52"/>
        <v/>
      </c>
      <c r="W265" s="282">
        <f t="shared" ca="1" si="56"/>
        <v>0</v>
      </c>
      <c r="X265" s="282" t="e">
        <f t="shared" ca="1" si="57"/>
        <v>#VALUE!</v>
      </c>
      <c r="Y265" s="139"/>
      <c r="Z265" s="139"/>
      <c r="AA265" s="139"/>
      <c r="AB265" s="139"/>
      <c r="AC265" s="139"/>
      <c r="AD265" s="139"/>
      <c r="AE265" s="139"/>
      <c r="AF265" s="139"/>
      <c r="AG265" s="139"/>
      <c r="AH265" s="139"/>
      <c r="AI265" s="139"/>
      <c r="AJ265" s="140">
        <f t="shared" si="49"/>
        <v>0</v>
      </c>
      <c r="AK265" s="140">
        <v>0</v>
      </c>
    </row>
    <row r="266" spans="1:37" s="141" customFormat="1" ht="15" customHeight="1">
      <c r="A266" s="220"/>
      <c r="B266" s="221"/>
      <c r="C266" s="222" t="str">
        <f>IF($B266="","",IFERROR(VLOOKUP($B266,#REF!,2,0),IFERROR(VLOOKUP($B266,'COMPOSIÇÕES COMPLEMENTARES '!$C:$K,2,0),"")))</f>
        <v/>
      </c>
      <c r="D266" s="223" t="str">
        <f>IF($B266="","",IFERROR(VLOOKUP($B266,#REF!,3,0),IFERROR(VLOOKUP($B266,'COMPOSIÇÕES COMPLEMENTARES '!$C:$K,3,0),"")))</f>
        <v/>
      </c>
      <c r="E266" s="224"/>
      <c r="F266" s="225" t="str">
        <f>IF($B266="","",IFERROR(VLOOKUP($B266,#REF!,4,0),IFERROR(VLOOKUP($B266,'COMPOSIÇÕES COMPLEMENTARES '!$C:$K,6,0),"")))</f>
        <v/>
      </c>
      <c r="G266" s="225" t="str">
        <f>IF($B266="","",IFERROR(VLOOKUP($B266,#REF!,5,0),IFERROR(VLOOKUP($B266,'COMPOSIÇÕES COMPLEMENTARES '!$C:$K,7,0),"")))</f>
        <v/>
      </c>
      <c r="H266" s="225" t="str">
        <f t="shared" si="51"/>
        <v/>
      </c>
      <c r="I266" s="225" t="str">
        <f t="shared" si="46"/>
        <v/>
      </c>
      <c r="J266" s="225" t="str">
        <f t="shared" si="47"/>
        <v/>
      </c>
      <c r="K266" s="225" t="str">
        <f t="shared" si="48"/>
        <v/>
      </c>
      <c r="L266" s="225"/>
      <c r="M266" s="139"/>
      <c r="N266" s="264"/>
      <c r="O266" s="265" t="str">
        <f t="shared" si="53"/>
        <v/>
      </c>
      <c r="P266" s="264"/>
      <c r="Q266" s="266" t="str">
        <f t="shared" si="54"/>
        <v/>
      </c>
      <c r="R266" s="264"/>
      <c r="S266" s="267" t="str">
        <f t="shared" si="55"/>
        <v/>
      </c>
      <c r="T266" s="268">
        <f ca="1">SUMIF($N$8:S$9,"QUANT.",N266:S266)</f>
        <v>0</v>
      </c>
      <c r="U266" s="269">
        <f t="shared" ca="1" si="50"/>
        <v>0</v>
      </c>
      <c r="V266" s="281" t="str">
        <f t="shared" si="52"/>
        <v/>
      </c>
      <c r="W266" s="282">
        <f t="shared" ca="1" si="56"/>
        <v>0</v>
      </c>
      <c r="X266" s="282" t="e">
        <f t="shared" ca="1" si="57"/>
        <v>#VALUE!</v>
      </c>
      <c r="Y266" s="139"/>
      <c r="Z266" s="139"/>
      <c r="AA266" s="139"/>
      <c r="AB266" s="139"/>
      <c r="AC266" s="139"/>
      <c r="AD266" s="139"/>
      <c r="AE266" s="139"/>
      <c r="AF266" s="139"/>
      <c r="AG266" s="139"/>
      <c r="AH266" s="139"/>
      <c r="AI266" s="139"/>
      <c r="AJ266" s="140">
        <f t="shared" si="49"/>
        <v>0</v>
      </c>
      <c r="AK266" s="140">
        <v>0</v>
      </c>
    </row>
    <row r="267" spans="1:37" s="141" customFormat="1" ht="15" customHeight="1">
      <c r="A267" s="220"/>
      <c r="B267" s="221"/>
      <c r="C267" s="222" t="str">
        <f>IF($B267="","",IFERROR(VLOOKUP($B267,#REF!,2,0),IFERROR(VLOOKUP($B267,'COMPOSIÇÕES COMPLEMENTARES '!$C:$K,2,0),"")))</f>
        <v/>
      </c>
      <c r="D267" s="223" t="str">
        <f>IF($B267="","",IFERROR(VLOOKUP($B267,#REF!,3,0),IFERROR(VLOOKUP($B267,'COMPOSIÇÕES COMPLEMENTARES '!$C:$K,3,0),"")))</f>
        <v/>
      </c>
      <c r="E267" s="224"/>
      <c r="F267" s="225" t="str">
        <f>IF($B267="","",IFERROR(VLOOKUP($B267,#REF!,4,0),IFERROR(VLOOKUP($B267,'COMPOSIÇÕES COMPLEMENTARES '!$C:$K,6,0),"")))</f>
        <v/>
      </c>
      <c r="G267" s="225" t="str">
        <f>IF($B267="","",IFERROR(VLOOKUP($B267,#REF!,5,0),IFERROR(VLOOKUP($B267,'COMPOSIÇÕES COMPLEMENTARES '!$C:$K,7,0),"")))</f>
        <v/>
      </c>
      <c r="H267" s="225" t="str">
        <f t="shared" si="51"/>
        <v/>
      </c>
      <c r="I267" s="225" t="str">
        <f t="shared" si="46"/>
        <v/>
      </c>
      <c r="J267" s="225" t="str">
        <f t="shared" si="47"/>
        <v/>
      </c>
      <c r="K267" s="225" t="str">
        <f t="shared" si="48"/>
        <v/>
      </c>
      <c r="L267" s="225"/>
      <c r="M267" s="139"/>
      <c r="N267" s="264"/>
      <c r="O267" s="265" t="str">
        <f t="shared" si="53"/>
        <v/>
      </c>
      <c r="P267" s="264"/>
      <c r="Q267" s="266" t="str">
        <f t="shared" si="54"/>
        <v/>
      </c>
      <c r="R267" s="264"/>
      <c r="S267" s="267" t="str">
        <f t="shared" si="55"/>
        <v/>
      </c>
      <c r="T267" s="268">
        <f ca="1">SUMIF($N$8:S$9,"QUANT.",N267:S267)</f>
        <v>0</v>
      </c>
      <c r="U267" s="269">
        <f t="shared" ca="1" si="50"/>
        <v>0</v>
      </c>
      <c r="V267" s="281" t="str">
        <f t="shared" si="52"/>
        <v/>
      </c>
      <c r="W267" s="282">
        <f t="shared" ca="1" si="56"/>
        <v>0</v>
      </c>
      <c r="X267" s="282" t="e">
        <f t="shared" ca="1" si="57"/>
        <v>#VALUE!</v>
      </c>
      <c r="Y267" s="139"/>
      <c r="Z267" s="139"/>
      <c r="AA267" s="139"/>
      <c r="AB267" s="139"/>
      <c r="AC267" s="139"/>
      <c r="AD267" s="139"/>
      <c r="AE267" s="139"/>
      <c r="AF267" s="139"/>
      <c r="AG267" s="139"/>
      <c r="AH267" s="139"/>
      <c r="AI267" s="139"/>
      <c r="AJ267" s="140">
        <f t="shared" si="49"/>
        <v>0</v>
      </c>
      <c r="AK267" s="140">
        <v>0</v>
      </c>
    </row>
    <row r="268" spans="1:37" s="141" customFormat="1" ht="15" customHeight="1">
      <c r="A268" s="220"/>
      <c r="B268" s="221"/>
      <c r="C268" s="222" t="str">
        <f>IF($B268="","",IFERROR(VLOOKUP($B268,#REF!,2,0),IFERROR(VLOOKUP($B268,'COMPOSIÇÕES COMPLEMENTARES '!$C:$K,2,0),"")))</f>
        <v/>
      </c>
      <c r="D268" s="223" t="str">
        <f>IF($B268="","",IFERROR(VLOOKUP($B268,#REF!,3,0),IFERROR(VLOOKUP($B268,'COMPOSIÇÕES COMPLEMENTARES '!$C:$K,3,0),"")))</f>
        <v/>
      </c>
      <c r="E268" s="224"/>
      <c r="F268" s="225" t="str">
        <f>IF($B268="","",IFERROR(VLOOKUP($B268,#REF!,4,0),IFERROR(VLOOKUP($B268,'COMPOSIÇÕES COMPLEMENTARES '!$C:$K,6,0),"")))</f>
        <v/>
      </c>
      <c r="G268" s="225" t="str">
        <f>IF($B268="","",IFERROR(VLOOKUP($B268,#REF!,5,0),IFERROR(VLOOKUP($B268,'COMPOSIÇÕES COMPLEMENTARES '!$C:$K,7,0),"")))</f>
        <v/>
      </c>
      <c r="H268" s="225" t="str">
        <f t="shared" si="51"/>
        <v/>
      </c>
      <c r="I268" s="225" t="str">
        <f t="shared" si="46"/>
        <v/>
      </c>
      <c r="J268" s="225" t="str">
        <f t="shared" si="47"/>
        <v/>
      </c>
      <c r="K268" s="225" t="str">
        <f t="shared" si="48"/>
        <v/>
      </c>
      <c r="L268" s="225"/>
      <c r="M268" s="139"/>
      <c r="N268" s="264"/>
      <c r="O268" s="265" t="str">
        <f t="shared" si="53"/>
        <v/>
      </c>
      <c r="P268" s="264"/>
      <c r="Q268" s="266" t="str">
        <f t="shared" si="54"/>
        <v/>
      </c>
      <c r="R268" s="264"/>
      <c r="S268" s="267" t="str">
        <f t="shared" si="55"/>
        <v/>
      </c>
      <c r="T268" s="268">
        <f ca="1">SUMIF($N$8:S$9,"QUANT.",N268:S268)</f>
        <v>0</v>
      </c>
      <c r="U268" s="269">
        <f t="shared" ca="1" si="50"/>
        <v>0</v>
      </c>
      <c r="V268" s="281" t="str">
        <f t="shared" si="52"/>
        <v/>
      </c>
      <c r="W268" s="282">
        <f t="shared" ca="1" si="56"/>
        <v>0</v>
      </c>
      <c r="X268" s="282" t="e">
        <f t="shared" ca="1" si="57"/>
        <v>#VALUE!</v>
      </c>
      <c r="Y268" s="139"/>
      <c r="Z268" s="139"/>
      <c r="AA268" s="139"/>
      <c r="AB268" s="139"/>
      <c r="AC268" s="139"/>
      <c r="AD268" s="139"/>
      <c r="AE268" s="139"/>
      <c r="AF268" s="139"/>
      <c r="AG268" s="139"/>
      <c r="AH268" s="139"/>
      <c r="AI268" s="139"/>
      <c r="AJ268" s="140">
        <f t="shared" si="49"/>
        <v>0</v>
      </c>
      <c r="AK268" s="140">
        <v>0</v>
      </c>
    </row>
    <row r="269" spans="1:37" s="141" customFormat="1" ht="15" customHeight="1">
      <c r="A269" s="220"/>
      <c r="B269" s="221"/>
      <c r="C269" s="222" t="str">
        <f>IF($B269="","",IFERROR(VLOOKUP($B269,#REF!,2,0),IFERROR(VLOOKUP($B269,'COMPOSIÇÕES COMPLEMENTARES '!$C:$K,2,0),"")))</f>
        <v/>
      </c>
      <c r="D269" s="223" t="str">
        <f>IF($B269="","",IFERROR(VLOOKUP($B269,#REF!,3,0),IFERROR(VLOOKUP($B269,'COMPOSIÇÕES COMPLEMENTARES '!$C:$K,3,0),"")))</f>
        <v/>
      </c>
      <c r="E269" s="224"/>
      <c r="F269" s="225" t="str">
        <f>IF($B269="","",IFERROR(VLOOKUP($B269,#REF!,4,0),IFERROR(VLOOKUP($B269,'COMPOSIÇÕES COMPLEMENTARES '!$C:$K,6,0),"")))</f>
        <v/>
      </c>
      <c r="G269" s="225" t="str">
        <f>IF($B269="","",IFERROR(VLOOKUP($B269,#REF!,5,0),IFERROR(VLOOKUP($B269,'COMPOSIÇÕES COMPLEMENTARES '!$C:$K,7,0),"")))</f>
        <v/>
      </c>
      <c r="H269" s="225" t="str">
        <f t="shared" si="51"/>
        <v/>
      </c>
      <c r="I269" s="225" t="str">
        <f t="shared" si="46"/>
        <v/>
      </c>
      <c r="J269" s="225" t="str">
        <f t="shared" si="47"/>
        <v/>
      </c>
      <c r="K269" s="225" t="str">
        <f t="shared" si="48"/>
        <v/>
      </c>
      <c r="L269" s="225"/>
      <c r="M269" s="139"/>
      <c r="N269" s="264"/>
      <c r="O269" s="265" t="str">
        <f t="shared" si="53"/>
        <v/>
      </c>
      <c r="P269" s="264"/>
      <c r="Q269" s="266" t="str">
        <f t="shared" si="54"/>
        <v/>
      </c>
      <c r="R269" s="264"/>
      <c r="S269" s="267" t="str">
        <f t="shared" si="55"/>
        <v/>
      </c>
      <c r="T269" s="268">
        <f ca="1">SUMIF($N$8:S$9,"QUANT.",N269:S269)</f>
        <v>0</v>
      </c>
      <c r="U269" s="269">
        <f t="shared" ca="1" si="50"/>
        <v>0</v>
      </c>
      <c r="V269" s="281" t="str">
        <f t="shared" si="52"/>
        <v/>
      </c>
      <c r="W269" s="282">
        <f t="shared" ca="1" si="56"/>
        <v>0</v>
      </c>
      <c r="X269" s="282" t="e">
        <f t="shared" ca="1" si="57"/>
        <v>#VALUE!</v>
      </c>
      <c r="Y269" s="139"/>
      <c r="Z269" s="139"/>
      <c r="AA269" s="139"/>
      <c r="AB269" s="139"/>
      <c r="AC269" s="139"/>
      <c r="AD269" s="139"/>
      <c r="AE269" s="139"/>
      <c r="AF269" s="139"/>
      <c r="AG269" s="139"/>
      <c r="AH269" s="139"/>
      <c r="AI269" s="139"/>
      <c r="AJ269" s="140">
        <f t="shared" si="49"/>
        <v>0</v>
      </c>
      <c r="AK269" s="140">
        <v>0</v>
      </c>
    </row>
    <row r="270" spans="1:37" s="141" customFormat="1" ht="15" customHeight="1">
      <c r="A270" s="220"/>
      <c r="B270" s="221"/>
      <c r="C270" s="222" t="str">
        <f>IF($B270="","",IFERROR(VLOOKUP($B270,#REF!,2,0),IFERROR(VLOOKUP($B270,'COMPOSIÇÕES COMPLEMENTARES '!$C:$K,2,0),"")))</f>
        <v/>
      </c>
      <c r="D270" s="223" t="str">
        <f>IF($B270="","",IFERROR(VLOOKUP($B270,#REF!,3,0),IFERROR(VLOOKUP($B270,'COMPOSIÇÕES COMPLEMENTARES '!$C:$K,3,0),"")))</f>
        <v/>
      </c>
      <c r="E270" s="224"/>
      <c r="F270" s="225" t="str">
        <f>IF($B270="","",IFERROR(VLOOKUP($B270,#REF!,4,0),IFERROR(VLOOKUP($B270,'COMPOSIÇÕES COMPLEMENTARES '!$C:$K,6,0),"")))</f>
        <v/>
      </c>
      <c r="G270" s="225" t="str">
        <f>IF($B270="","",IFERROR(VLOOKUP($B270,#REF!,5,0),IFERROR(VLOOKUP($B270,'COMPOSIÇÕES COMPLEMENTARES '!$C:$K,7,0),"")))</f>
        <v/>
      </c>
      <c r="H270" s="225" t="str">
        <f t="shared" si="51"/>
        <v/>
      </c>
      <c r="I270" s="225" t="str">
        <f t="shared" ref="I270:I333" si="58">IF(E270="","",TRUNC((E270*F270),2))</f>
        <v/>
      </c>
      <c r="J270" s="225" t="str">
        <f t="shared" ref="J270:J333" si="59">IF(E270="","",TRUNC((E270*G270),2))</f>
        <v/>
      </c>
      <c r="K270" s="225" t="str">
        <f t="shared" ref="K270:K333" si="60">IF(E270="","",TRUNC((E270*H270),2))</f>
        <v/>
      </c>
      <c r="L270" s="225"/>
      <c r="M270" s="139"/>
      <c r="N270" s="264"/>
      <c r="O270" s="265" t="str">
        <f t="shared" si="53"/>
        <v/>
      </c>
      <c r="P270" s="264"/>
      <c r="Q270" s="266" t="str">
        <f t="shared" si="54"/>
        <v/>
      </c>
      <c r="R270" s="264"/>
      <c r="S270" s="267" t="str">
        <f t="shared" si="55"/>
        <v/>
      </c>
      <c r="T270" s="268">
        <f ca="1">SUMIF($N$8:S$9,"QUANT.",N270:S270)</f>
        <v>0</v>
      </c>
      <c r="U270" s="269">
        <f t="shared" ca="1" si="50"/>
        <v>0</v>
      </c>
      <c r="V270" s="281" t="str">
        <f t="shared" si="52"/>
        <v/>
      </c>
      <c r="W270" s="282">
        <f t="shared" ca="1" si="56"/>
        <v>0</v>
      </c>
      <c r="X270" s="282" t="e">
        <f t="shared" ca="1" si="57"/>
        <v>#VALUE!</v>
      </c>
      <c r="Y270" s="139"/>
      <c r="Z270" s="139"/>
      <c r="AA270" s="139"/>
      <c r="AB270" s="139"/>
      <c r="AC270" s="139"/>
      <c r="AD270" s="139"/>
      <c r="AE270" s="139"/>
      <c r="AF270" s="139"/>
      <c r="AG270" s="139"/>
      <c r="AH270" s="139"/>
      <c r="AI270" s="139"/>
      <c r="AJ270" s="140">
        <f t="shared" si="49"/>
        <v>0</v>
      </c>
      <c r="AK270" s="140">
        <v>0</v>
      </c>
    </row>
    <row r="271" spans="1:37" s="141" customFormat="1" ht="15" customHeight="1">
      <c r="A271" s="220"/>
      <c r="B271" s="221"/>
      <c r="C271" s="222" t="str">
        <f>IF($B271="","",IFERROR(VLOOKUP($B271,#REF!,2,0),IFERROR(VLOOKUP($B271,'COMPOSIÇÕES COMPLEMENTARES '!$C:$K,2,0),"")))</f>
        <v/>
      </c>
      <c r="D271" s="223" t="str">
        <f>IF($B271="","",IFERROR(VLOOKUP($B271,#REF!,3,0),IFERROR(VLOOKUP($B271,'COMPOSIÇÕES COMPLEMENTARES '!$C:$K,3,0),"")))</f>
        <v/>
      </c>
      <c r="E271" s="224"/>
      <c r="F271" s="225" t="str">
        <f>IF($B271="","",IFERROR(VLOOKUP($B271,#REF!,4,0),IFERROR(VLOOKUP($B271,'COMPOSIÇÕES COMPLEMENTARES '!$C:$K,6,0),"")))</f>
        <v/>
      </c>
      <c r="G271" s="225" t="str">
        <f>IF($B271="","",IFERROR(VLOOKUP($B271,#REF!,5,0),IFERROR(VLOOKUP($B271,'COMPOSIÇÕES COMPLEMENTARES '!$C:$K,7,0),"")))</f>
        <v/>
      </c>
      <c r="H271" s="225" t="str">
        <f t="shared" si="51"/>
        <v/>
      </c>
      <c r="I271" s="225" t="str">
        <f t="shared" si="58"/>
        <v/>
      </c>
      <c r="J271" s="225" t="str">
        <f t="shared" si="59"/>
        <v/>
      </c>
      <c r="K271" s="225" t="str">
        <f t="shared" si="60"/>
        <v/>
      </c>
      <c r="L271" s="225"/>
      <c r="M271" s="139"/>
      <c r="N271" s="264"/>
      <c r="O271" s="265" t="str">
        <f t="shared" si="53"/>
        <v/>
      </c>
      <c r="P271" s="264"/>
      <c r="Q271" s="266" t="str">
        <f t="shared" si="54"/>
        <v/>
      </c>
      <c r="R271" s="264"/>
      <c r="S271" s="267" t="str">
        <f t="shared" si="55"/>
        <v/>
      </c>
      <c r="T271" s="268">
        <f ca="1">SUMIF($N$8:S$9,"QUANT.",N271:S271)</f>
        <v>0</v>
      </c>
      <c r="U271" s="269">
        <f t="shared" ca="1" si="50"/>
        <v>0</v>
      </c>
      <c r="V271" s="281" t="str">
        <f t="shared" si="52"/>
        <v/>
      </c>
      <c r="W271" s="282">
        <f t="shared" ca="1" si="56"/>
        <v>0</v>
      </c>
      <c r="X271" s="282" t="e">
        <f t="shared" ca="1" si="57"/>
        <v>#VALUE!</v>
      </c>
      <c r="Y271" s="139"/>
      <c r="Z271" s="139"/>
      <c r="AA271" s="139"/>
      <c r="AB271" s="139"/>
      <c r="AC271" s="139"/>
      <c r="AD271" s="139"/>
      <c r="AE271" s="139"/>
      <c r="AF271" s="139"/>
      <c r="AG271" s="139"/>
      <c r="AH271" s="139"/>
      <c r="AI271" s="139"/>
      <c r="AJ271" s="140">
        <f t="shared" si="49"/>
        <v>0</v>
      </c>
      <c r="AK271" s="140">
        <v>0</v>
      </c>
    </row>
    <row r="272" spans="1:37" s="141" customFormat="1" ht="15" customHeight="1">
      <c r="A272" s="220"/>
      <c r="B272" s="221"/>
      <c r="C272" s="222" t="str">
        <f>IF($B272="","",IFERROR(VLOOKUP($B272,#REF!,2,0),IFERROR(VLOOKUP($B272,'COMPOSIÇÕES COMPLEMENTARES '!$C:$K,2,0),"")))</f>
        <v/>
      </c>
      <c r="D272" s="223" t="str">
        <f>IF($B272="","",IFERROR(VLOOKUP($B272,#REF!,3,0),IFERROR(VLOOKUP($B272,'COMPOSIÇÕES COMPLEMENTARES '!$C:$K,3,0),"")))</f>
        <v/>
      </c>
      <c r="E272" s="224"/>
      <c r="F272" s="225" t="str">
        <f>IF($B272="","",IFERROR(VLOOKUP($B272,#REF!,4,0),IFERROR(VLOOKUP($B272,'COMPOSIÇÕES COMPLEMENTARES '!$C:$K,6,0),"")))</f>
        <v/>
      </c>
      <c r="G272" s="225" t="str">
        <f>IF($B272="","",IFERROR(VLOOKUP($B272,#REF!,5,0),IFERROR(VLOOKUP($B272,'COMPOSIÇÕES COMPLEMENTARES '!$C:$K,7,0),"")))</f>
        <v/>
      </c>
      <c r="H272" s="225" t="str">
        <f t="shared" si="51"/>
        <v/>
      </c>
      <c r="I272" s="225" t="str">
        <f t="shared" si="58"/>
        <v/>
      </c>
      <c r="J272" s="225" t="str">
        <f t="shared" si="59"/>
        <v/>
      </c>
      <c r="K272" s="225" t="str">
        <f t="shared" si="60"/>
        <v/>
      </c>
      <c r="L272" s="225"/>
      <c r="M272" s="139"/>
      <c r="N272" s="264"/>
      <c r="O272" s="265" t="str">
        <f t="shared" si="53"/>
        <v/>
      </c>
      <c r="P272" s="264"/>
      <c r="Q272" s="266" t="str">
        <f t="shared" si="54"/>
        <v/>
      </c>
      <c r="R272" s="264"/>
      <c r="S272" s="267" t="str">
        <f t="shared" si="55"/>
        <v/>
      </c>
      <c r="T272" s="268">
        <f ca="1">SUMIF($N$8:S$9,"QUANT.",N272:S272)</f>
        <v>0</v>
      </c>
      <c r="U272" s="269">
        <f t="shared" ca="1" si="50"/>
        <v>0</v>
      </c>
      <c r="V272" s="281" t="str">
        <f t="shared" si="52"/>
        <v/>
      </c>
      <c r="W272" s="282">
        <f t="shared" ca="1" si="56"/>
        <v>0</v>
      </c>
      <c r="X272" s="282" t="e">
        <f t="shared" ca="1" si="57"/>
        <v>#VALUE!</v>
      </c>
      <c r="Y272" s="139"/>
      <c r="Z272" s="139"/>
      <c r="AA272" s="139"/>
      <c r="AB272" s="139"/>
      <c r="AC272" s="139"/>
      <c r="AD272" s="139"/>
      <c r="AE272" s="139"/>
      <c r="AF272" s="139"/>
      <c r="AG272" s="139"/>
      <c r="AH272" s="139"/>
      <c r="AI272" s="139"/>
      <c r="AJ272" s="140">
        <f t="shared" si="49"/>
        <v>0</v>
      </c>
      <c r="AK272" s="140">
        <v>0</v>
      </c>
    </row>
    <row r="273" spans="1:37" s="141" customFormat="1" ht="15" customHeight="1">
      <c r="A273" s="220"/>
      <c r="B273" s="221"/>
      <c r="C273" s="222" t="str">
        <f>IF($B273="","",IFERROR(VLOOKUP($B273,#REF!,2,0),IFERROR(VLOOKUP($B273,'COMPOSIÇÕES COMPLEMENTARES '!$C:$K,2,0),"")))</f>
        <v/>
      </c>
      <c r="D273" s="223" t="str">
        <f>IF($B273="","",IFERROR(VLOOKUP($B273,#REF!,3,0),IFERROR(VLOOKUP($B273,'COMPOSIÇÕES COMPLEMENTARES '!$C:$K,3,0),"")))</f>
        <v/>
      </c>
      <c r="E273" s="224"/>
      <c r="F273" s="225" t="str">
        <f>IF($B273="","",IFERROR(VLOOKUP($B273,#REF!,4,0),IFERROR(VLOOKUP($B273,'COMPOSIÇÕES COMPLEMENTARES '!$C:$K,6,0),"")))</f>
        <v/>
      </c>
      <c r="G273" s="225" t="str">
        <f>IF($B273="","",IFERROR(VLOOKUP($B273,#REF!,5,0),IFERROR(VLOOKUP($B273,'COMPOSIÇÕES COMPLEMENTARES '!$C:$K,7,0),"")))</f>
        <v/>
      </c>
      <c r="H273" s="225" t="str">
        <f t="shared" si="51"/>
        <v/>
      </c>
      <c r="I273" s="225" t="str">
        <f t="shared" si="58"/>
        <v/>
      </c>
      <c r="J273" s="225" t="str">
        <f t="shared" si="59"/>
        <v/>
      </c>
      <c r="K273" s="225" t="str">
        <f t="shared" si="60"/>
        <v/>
      </c>
      <c r="L273" s="225"/>
      <c r="M273" s="139"/>
      <c r="N273" s="264"/>
      <c r="O273" s="265" t="str">
        <f t="shared" si="53"/>
        <v/>
      </c>
      <c r="P273" s="264"/>
      <c r="Q273" s="266" t="str">
        <f t="shared" si="54"/>
        <v/>
      </c>
      <c r="R273" s="264"/>
      <c r="S273" s="267" t="str">
        <f t="shared" si="55"/>
        <v/>
      </c>
      <c r="T273" s="268">
        <f ca="1">SUMIF($N$8:S$9,"QUANT.",N273:S273)</f>
        <v>0</v>
      </c>
      <c r="U273" s="269">
        <f t="shared" ca="1" si="50"/>
        <v>0</v>
      </c>
      <c r="V273" s="281" t="str">
        <f t="shared" si="52"/>
        <v/>
      </c>
      <c r="W273" s="282">
        <f t="shared" ca="1" si="56"/>
        <v>0</v>
      </c>
      <c r="X273" s="282" t="e">
        <f t="shared" ca="1" si="57"/>
        <v>#VALUE!</v>
      </c>
      <c r="Y273" s="139"/>
      <c r="Z273" s="139"/>
      <c r="AA273" s="139"/>
      <c r="AB273" s="139"/>
      <c r="AC273" s="139"/>
      <c r="AD273" s="139"/>
      <c r="AE273" s="139"/>
      <c r="AF273" s="139"/>
      <c r="AG273" s="139"/>
      <c r="AH273" s="139"/>
      <c r="AI273" s="139"/>
      <c r="AJ273" s="140">
        <f t="shared" si="49"/>
        <v>0</v>
      </c>
      <c r="AK273" s="140">
        <v>0</v>
      </c>
    </row>
    <row r="274" spans="1:37" s="141" customFormat="1" ht="15" customHeight="1">
      <c r="A274" s="220"/>
      <c r="B274" s="221"/>
      <c r="C274" s="222" t="str">
        <f>IF($B274="","",IFERROR(VLOOKUP($B274,#REF!,2,0),IFERROR(VLOOKUP($B274,'COMPOSIÇÕES COMPLEMENTARES '!$C:$K,2,0),"")))</f>
        <v/>
      </c>
      <c r="D274" s="223" t="str">
        <f>IF($B274="","",IFERROR(VLOOKUP($B274,#REF!,3,0),IFERROR(VLOOKUP($B274,'COMPOSIÇÕES COMPLEMENTARES '!$C:$K,3,0),"")))</f>
        <v/>
      </c>
      <c r="E274" s="224"/>
      <c r="F274" s="225" t="str">
        <f>IF($B274="","",IFERROR(VLOOKUP($B274,#REF!,4,0),IFERROR(VLOOKUP($B274,'COMPOSIÇÕES COMPLEMENTARES '!$C:$K,6,0),"")))</f>
        <v/>
      </c>
      <c r="G274" s="225" t="str">
        <f>IF($B274="","",IFERROR(VLOOKUP($B274,#REF!,5,0),IFERROR(VLOOKUP($B274,'COMPOSIÇÕES COMPLEMENTARES '!$C:$K,7,0),"")))</f>
        <v/>
      </c>
      <c r="H274" s="225" t="str">
        <f t="shared" si="51"/>
        <v/>
      </c>
      <c r="I274" s="225" t="str">
        <f t="shared" si="58"/>
        <v/>
      </c>
      <c r="J274" s="225" t="str">
        <f t="shared" si="59"/>
        <v/>
      </c>
      <c r="K274" s="225" t="str">
        <f t="shared" si="60"/>
        <v/>
      </c>
      <c r="L274" s="225"/>
      <c r="M274" s="139"/>
      <c r="N274" s="264"/>
      <c r="O274" s="265" t="str">
        <f t="shared" si="53"/>
        <v/>
      </c>
      <c r="P274" s="264"/>
      <c r="Q274" s="266" t="str">
        <f t="shared" si="54"/>
        <v/>
      </c>
      <c r="R274" s="264"/>
      <c r="S274" s="267" t="str">
        <f t="shared" si="55"/>
        <v/>
      </c>
      <c r="T274" s="268">
        <f ca="1">SUMIF($N$8:S$9,"QUANT.",N274:S274)</f>
        <v>0</v>
      </c>
      <c r="U274" s="269">
        <f t="shared" ca="1" si="50"/>
        <v>0</v>
      </c>
      <c r="V274" s="281" t="str">
        <f t="shared" si="52"/>
        <v/>
      </c>
      <c r="W274" s="282">
        <f t="shared" ca="1" si="56"/>
        <v>0</v>
      </c>
      <c r="X274" s="282" t="e">
        <f t="shared" ca="1" si="57"/>
        <v>#VALUE!</v>
      </c>
      <c r="Y274" s="139"/>
      <c r="Z274" s="139"/>
      <c r="AA274" s="139"/>
      <c r="AB274" s="139"/>
      <c r="AC274" s="139"/>
      <c r="AD274" s="139"/>
      <c r="AE274" s="139"/>
      <c r="AF274" s="139"/>
      <c r="AG274" s="139"/>
      <c r="AH274" s="139"/>
      <c r="AI274" s="139"/>
      <c r="AJ274" s="140">
        <f t="shared" si="49"/>
        <v>0</v>
      </c>
      <c r="AK274" s="140">
        <v>0</v>
      </c>
    </row>
    <row r="275" spans="1:37" s="141" customFormat="1" ht="15" customHeight="1">
      <c r="A275" s="220"/>
      <c r="B275" s="221"/>
      <c r="C275" s="222" t="str">
        <f>IF($B275="","",IFERROR(VLOOKUP($B275,#REF!,2,0),IFERROR(VLOOKUP($B275,'COMPOSIÇÕES COMPLEMENTARES '!$C:$K,2,0),"")))</f>
        <v/>
      </c>
      <c r="D275" s="223" t="str">
        <f>IF($B275="","",IFERROR(VLOOKUP($B275,#REF!,3,0),IFERROR(VLOOKUP($B275,'COMPOSIÇÕES COMPLEMENTARES '!$C:$K,3,0),"")))</f>
        <v/>
      </c>
      <c r="E275" s="224"/>
      <c r="F275" s="225" t="str">
        <f>IF($B275="","",IFERROR(VLOOKUP($B275,#REF!,4,0),IFERROR(VLOOKUP($B275,'COMPOSIÇÕES COMPLEMENTARES '!$C:$K,6,0),"")))</f>
        <v/>
      </c>
      <c r="G275" s="225" t="str">
        <f>IF($B275="","",IFERROR(VLOOKUP($B275,#REF!,5,0),IFERROR(VLOOKUP($B275,'COMPOSIÇÕES COMPLEMENTARES '!$C:$K,7,0),"")))</f>
        <v/>
      </c>
      <c r="H275" s="225" t="str">
        <f t="shared" si="51"/>
        <v/>
      </c>
      <c r="I275" s="225" t="str">
        <f t="shared" si="58"/>
        <v/>
      </c>
      <c r="J275" s="225" t="str">
        <f t="shared" si="59"/>
        <v/>
      </c>
      <c r="K275" s="225" t="str">
        <f t="shared" si="60"/>
        <v/>
      </c>
      <c r="L275" s="225"/>
      <c r="M275" s="139"/>
      <c r="N275" s="264"/>
      <c r="O275" s="265" t="str">
        <f t="shared" si="53"/>
        <v/>
      </c>
      <c r="P275" s="264"/>
      <c r="Q275" s="266" t="str">
        <f t="shared" si="54"/>
        <v/>
      </c>
      <c r="R275" s="264"/>
      <c r="S275" s="267" t="str">
        <f t="shared" si="55"/>
        <v/>
      </c>
      <c r="T275" s="268">
        <f ca="1">SUMIF($N$8:S$9,"QUANT.",N275:S275)</f>
        <v>0</v>
      </c>
      <c r="U275" s="269">
        <f t="shared" ca="1" si="50"/>
        <v>0</v>
      </c>
      <c r="V275" s="281" t="str">
        <f t="shared" si="52"/>
        <v/>
      </c>
      <c r="W275" s="282">
        <f t="shared" ca="1" si="56"/>
        <v>0</v>
      </c>
      <c r="X275" s="282" t="e">
        <f t="shared" ca="1" si="57"/>
        <v>#VALUE!</v>
      </c>
      <c r="Y275" s="139"/>
      <c r="Z275" s="139"/>
      <c r="AA275" s="139"/>
      <c r="AB275" s="139"/>
      <c r="AC275" s="139"/>
      <c r="AD275" s="139"/>
      <c r="AE275" s="139"/>
      <c r="AF275" s="139"/>
      <c r="AG275" s="139"/>
      <c r="AH275" s="139"/>
      <c r="AI275" s="139"/>
      <c r="AJ275" s="140">
        <f t="shared" si="49"/>
        <v>0</v>
      </c>
      <c r="AK275" s="140">
        <v>0</v>
      </c>
    </row>
    <row r="276" spans="1:37" s="141" customFormat="1" ht="15" customHeight="1">
      <c r="A276" s="220"/>
      <c r="B276" s="221"/>
      <c r="C276" s="222" t="str">
        <f>IF($B276="","",IFERROR(VLOOKUP($B276,#REF!,2,0),IFERROR(VLOOKUP($B276,'COMPOSIÇÕES COMPLEMENTARES '!$C:$K,2,0),"")))</f>
        <v/>
      </c>
      <c r="D276" s="223" t="str">
        <f>IF($B276="","",IFERROR(VLOOKUP($B276,#REF!,3,0),IFERROR(VLOOKUP($B276,'COMPOSIÇÕES COMPLEMENTARES '!$C:$K,3,0),"")))</f>
        <v/>
      </c>
      <c r="E276" s="224"/>
      <c r="F276" s="225" t="str">
        <f>IF($B276="","",IFERROR(VLOOKUP($B276,#REF!,4,0),IFERROR(VLOOKUP($B276,'COMPOSIÇÕES COMPLEMENTARES '!$C:$K,6,0),"")))</f>
        <v/>
      </c>
      <c r="G276" s="225" t="str">
        <f>IF($B276="","",IFERROR(VLOOKUP($B276,#REF!,5,0),IFERROR(VLOOKUP($B276,'COMPOSIÇÕES COMPLEMENTARES '!$C:$K,7,0),"")))</f>
        <v/>
      </c>
      <c r="H276" s="225" t="str">
        <f t="shared" si="51"/>
        <v/>
      </c>
      <c r="I276" s="225" t="str">
        <f t="shared" si="58"/>
        <v/>
      </c>
      <c r="J276" s="225" t="str">
        <f t="shared" si="59"/>
        <v/>
      </c>
      <c r="K276" s="225" t="str">
        <f t="shared" si="60"/>
        <v/>
      </c>
      <c r="L276" s="225"/>
      <c r="M276" s="139"/>
      <c r="N276" s="264"/>
      <c r="O276" s="265" t="str">
        <f t="shared" si="53"/>
        <v/>
      </c>
      <c r="P276" s="264"/>
      <c r="Q276" s="266" t="str">
        <f t="shared" si="54"/>
        <v/>
      </c>
      <c r="R276" s="264"/>
      <c r="S276" s="267" t="str">
        <f t="shared" si="55"/>
        <v/>
      </c>
      <c r="T276" s="268">
        <f ca="1">SUMIF($N$8:S$9,"QUANT.",N276:S276)</f>
        <v>0</v>
      </c>
      <c r="U276" s="269">
        <f t="shared" ca="1" si="50"/>
        <v>0</v>
      </c>
      <c r="V276" s="281" t="str">
        <f t="shared" si="52"/>
        <v/>
      </c>
      <c r="W276" s="282">
        <f t="shared" ca="1" si="56"/>
        <v>0</v>
      </c>
      <c r="X276" s="282" t="e">
        <f t="shared" ca="1" si="57"/>
        <v>#VALUE!</v>
      </c>
      <c r="Y276" s="139"/>
      <c r="Z276" s="139"/>
      <c r="AA276" s="139"/>
      <c r="AB276" s="139"/>
      <c r="AC276" s="139"/>
      <c r="AD276" s="139"/>
      <c r="AE276" s="139"/>
      <c r="AF276" s="139"/>
      <c r="AG276" s="139"/>
      <c r="AH276" s="139"/>
      <c r="AI276" s="139"/>
      <c r="AJ276" s="140">
        <f t="shared" si="49"/>
        <v>0</v>
      </c>
      <c r="AK276" s="140">
        <v>0</v>
      </c>
    </row>
    <row r="277" spans="1:37" s="141" customFormat="1" ht="15" customHeight="1">
      <c r="A277" s="220"/>
      <c r="B277" s="221"/>
      <c r="C277" s="222" t="str">
        <f>IF($B277="","",IFERROR(VLOOKUP($B277,#REF!,2,0),IFERROR(VLOOKUP($B277,'COMPOSIÇÕES COMPLEMENTARES '!$C:$K,2,0),"")))</f>
        <v/>
      </c>
      <c r="D277" s="223" t="str">
        <f>IF($B277="","",IFERROR(VLOOKUP($B277,#REF!,3,0),IFERROR(VLOOKUP($B277,'COMPOSIÇÕES COMPLEMENTARES '!$C:$K,3,0),"")))</f>
        <v/>
      </c>
      <c r="E277" s="224"/>
      <c r="F277" s="225" t="str">
        <f>IF($B277="","",IFERROR(VLOOKUP($B277,#REF!,4,0),IFERROR(VLOOKUP($B277,'COMPOSIÇÕES COMPLEMENTARES '!$C:$K,6,0),"")))</f>
        <v/>
      </c>
      <c r="G277" s="225" t="str">
        <f>IF($B277="","",IFERROR(VLOOKUP($B277,#REF!,5,0),IFERROR(VLOOKUP($B277,'COMPOSIÇÕES COMPLEMENTARES '!$C:$K,7,0),"")))</f>
        <v/>
      </c>
      <c r="H277" s="225" t="str">
        <f t="shared" si="51"/>
        <v/>
      </c>
      <c r="I277" s="225" t="str">
        <f t="shared" si="58"/>
        <v/>
      </c>
      <c r="J277" s="225" t="str">
        <f t="shared" si="59"/>
        <v/>
      </c>
      <c r="K277" s="225" t="str">
        <f t="shared" si="60"/>
        <v/>
      </c>
      <c r="L277" s="225"/>
      <c r="M277" s="139"/>
      <c r="N277" s="264"/>
      <c r="O277" s="265" t="str">
        <f t="shared" si="53"/>
        <v/>
      </c>
      <c r="P277" s="264"/>
      <c r="Q277" s="266" t="str">
        <f t="shared" si="54"/>
        <v/>
      </c>
      <c r="R277" s="264"/>
      <c r="S277" s="267" t="str">
        <f t="shared" si="55"/>
        <v/>
      </c>
      <c r="T277" s="268">
        <f ca="1">SUMIF($N$8:S$9,"QUANT.",N277:S277)</f>
        <v>0</v>
      </c>
      <c r="U277" s="269">
        <f t="shared" ca="1" si="50"/>
        <v>0</v>
      </c>
      <c r="V277" s="281" t="str">
        <f t="shared" si="52"/>
        <v/>
      </c>
      <c r="W277" s="282">
        <f t="shared" ca="1" si="56"/>
        <v>0</v>
      </c>
      <c r="X277" s="282" t="e">
        <f t="shared" ca="1" si="57"/>
        <v>#VALUE!</v>
      </c>
      <c r="Y277" s="139"/>
      <c r="Z277" s="139"/>
      <c r="AA277" s="139"/>
      <c r="AB277" s="139"/>
      <c r="AC277" s="139"/>
      <c r="AD277" s="139"/>
      <c r="AE277" s="139"/>
      <c r="AF277" s="139"/>
      <c r="AG277" s="139"/>
      <c r="AH277" s="139"/>
      <c r="AI277" s="139"/>
      <c r="AJ277" s="140">
        <f t="shared" si="49"/>
        <v>0</v>
      </c>
      <c r="AK277" s="140">
        <v>0</v>
      </c>
    </row>
    <row r="278" spans="1:37" s="141" customFormat="1" ht="15" customHeight="1">
      <c r="A278" s="220"/>
      <c r="B278" s="221"/>
      <c r="C278" s="222" t="str">
        <f>IF($B278="","",IFERROR(VLOOKUP($B278,#REF!,2,0),IFERROR(VLOOKUP($B278,'COMPOSIÇÕES COMPLEMENTARES '!$C:$K,2,0),"")))</f>
        <v/>
      </c>
      <c r="D278" s="223" t="str">
        <f>IF($B278="","",IFERROR(VLOOKUP($B278,#REF!,3,0),IFERROR(VLOOKUP($B278,'COMPOSIÇÕES COMPLEMENTARES '!$C:$K,3,0),"")))</f>
        <v/>
      </c>
      <c r="E278" s="224"/>
      <c r="F278" s="225" t="str">
        <f>IF($B278="","",IFERROR(VLOOKUP($B278,#REF!,4,0),IFERROR(VLOOKUP($B278,'COMPOSIÇÕES COMPLEMENTARES '!$C:$K,6,0),"")))</f>
        <v/>
      </c>
      <c r="G278" s="225" t="str">
        <f>IF($B278="","",IFERROR(VLOOKUP($B278,#REF!,5,0),IFERROR(VLOOKUP($B278,'COMPOSIÇÕES COMPLEMENTARES '!$C:$K,7,0),"")))</f>
        <v/>
      </c>
      <c r="H278" s="225" t="str">
        <f t="shared" si="51"/>
        <v/>
      </c>
      <c r="I278" s="225" t="str">
        <f t="shared" si="58"/>
        <v/>
      </c>
      <c r="J278" s="225" t="str">
        <f t="shared" si="59"/>
        <v/>
      </c>
      <c r="K278" s="225" t="str">
        <f t="shared" si="60"/>
        <v/>
      </c>
      <c r="L278" s="225"/>
      <c r="M278" s="139"/>
      <c r="N278" s="264"/>
      <c r="O278" s="265" t="str">
        <f t="shared" si="53"/>
        <v/>
      </c>
      <c r="P278" s="264"/>
      <c r="Q278" s="266" t="str">
        <f t="shared" si="54"/>
        <v/>
      </c>
      <c r="R278" s="264"/>
      <c r="S278" s="267" t="str">
        <f t="shared" si="55"/>
        <v/>
      </c>
      <c r="T278" s="268">
        <f ca="1">SUMIF($N$8:S$9,"QUANT.",N278:S278)</f>
        <v>0</v>
      </c>
      <c r="U278" s="269">
        <f t="shared" ca="1" si="50"/>
        <v>0</v>
      </c>
      <c r="V278" s="281" t="str">
        <f t="shared" si="52"/>
        <v/>
      </c>
      <c r="W278" s="282">
        <f t="shared" ca="1" si="56"/>
        <v>0</v>
      </c>
      <c r="X278" s="282" t="e">
        <f t="shared" ca="1" si="57"/>
        <v>#VALUE!</v>
      </c>
      <c r="Y278" s="139"/>
      <c r="Z278" s="139"/>
      <c r="AA278" s="139"/>
      <c r="AB278" s="139"/>
      <c r="AC278" s="139"/>
      <c r="AD278" s="139"/>
      <c r="AE278" s="139"/>
      <c r="AF278" s="139"/>
      <c r="AG278" s="139"/>
      <c r="AH278" s="139"/>
      <c r="AI278" s="139"/>
      <c r="AJ278" s="140">
        <f t="shared" si="49"/>
        <v>0</v>
      </c>
      <c r="AK278" s="140">
        <v>0</v>
      </c>
    </row>
    <row r="279" spans="1:37" s="141" customFormat="1" ht="15" customHeight="1">
      <c r="A279" s="220"/>
      <c r="B279" s="221"/>
      <c r="C279" s="222" t="str">
        <f>IF($B279="","",IFERROR(VLOOKUP($B279,#REF!,2,0),IFERROR(VLOOKUP($B279,'COMPOSIÇÕES COMPLEMENTARES '!$C:$K,2,0),"")))</f>
        <v/>
      </c>
      <c r="D279" s="223" t="str">
        <f>IF($B279="","",IFERROR(VLOOKUP($B279,#REF!,3,0),IFERROR(VLOOKUP($B279,'COMPOSIÇÕES COMPLEMENTARES '!$C:$K,3,0),"")))</f>
        <v/>
      </c>
      <c r="E279" s="224"/>
      <c r="F279" s="225" t="str">
        <f>IF($B279="","",IFERROR(VLOOKUP($B279,#REF!,4,0),IFERROR(VLOOKUP($B279,'COMPOSIÇÕES COMPLEMENTARES '!$C:$K,6,0),"")))</f>
        <v/>
      </c>
      <c r="G279" s="225" t="str">
        <f>IF($B279="","",IFERROR(VLOOKUP($B279,#REF!,5,0),IFERROR(VLOOKUP($B279,'COMPOSIÇÕES COMPLEMENTARES '!$C:$K,7,0),"")))</f>
        <v/>
      </c>
      <c r="H279" s="225" t="str">
        <f t="shared" si="51"/>
        <v/>
      </c>
      <c r="I279" s="225" t="str">
        <f t="shared" si="58"/>
        <v/>
      </c>
      <c r="J279" s="225" t="str">
        <f t="shared" si="59"/>
        <v/>
      </c>
      <c r="K279" s="225" t="str">
        <f t="shared" si="60"/>
        <v/>
      </c>
      <c r="L279" s="225"/>
      <c r="M279" s="139"/>
      <c r="N279" s="264"/>
      <c r="O279" s="265" t="str">
        <f t="shared" si="53"/>
        <v/>
      </c>
      <c r="P279" s="264"/>
      <c r="Q279" s="266" t="str">
        <f t="shared" si="54"/>
        <v/>
      </c>
      <c r="R279" s="264"/>
      <c r="S279" s="267" t="str">
        <f t="shared" si="55"/>
        <v/>
      </c>
      <c r="T279" s="268">
        <f ca="1">SUMIF($N$8:S$9,"QUANT.",N279:S279)</f>
        <v>0</v>
      </c>
      <c r="U279" s="269">
        <f t="shared" ca="1" si="50"/>
        <v>0</v>
      </c>
      <c r="V279" s="281" t="str">
        <f t="shared" si="52"/>
        <v/>
      </c>
      <c r="W279" s="282">
        <f t="shared" ca="1" si="56"/>
        <v>0</v>
      </c>
      <c r="X279" s="282" t="e">
        <f t="shared" ca="1" si="57"/>
        <v>#VALUE!</v>
      </c>
      <c r="Y279" s="139"/>
      <c r="Z279" s="139"/>
      <c r="AA279" s="139"/>
      <c r="AB279" s="139"/>
      <c r="AC279" s="139"/>
      <c r="AD279" s="139"/>
      <c r="AE279" s="139"/>
      <c r="AF279" s="139"/>
      <c r="AG279" s="139"/>
      <c r="AH279" s="139"/>
      <c r="AI279" s="139"/>
      <c r="AJ279" s="140">
        <f t="shared" si="49"/>
        <v>0</v>
      </c>
      <c r="AK279" s="140">
        <v>0</v>
      </c>
    </row>
    <row r="280" spans="1:37" s="141" customFormat="1" ht="15" customHeight="1">
      <c r="A280" s="220"/>
      <c r="B280" s="221"/>
      <c r="C280" s="222" t="str">
        <f>IF($B280="","",IFERROR(VLOOKUP($B280,#REF!,2,0),IFERROR(VLOOKUP($B280,'COMPOSIÇÕES COMPLEMENTARES '!$C:$K,2,0),"")))</f>
        <v/>
      </c>
      <c r="D280" s="223" t="str">
        <f>IF($B280="","",IFERROR(VLOOKUP($B280,#REF!,3,0),IFERROR(VLOOKUP($B280,'COMPOSIÇÕES COMPLEMENTARES '!$C:$K,3,0),"")))</f>
        <v/>
      </c>
      <c r="E280" s="224"/>
      <c r="F280" s="225" t="str">
        <f>IF($B280="","",IFERROR(VLOOKUP($B280,#REF!,4,0),IFERROR(VLOOKUP($B280,'COMPOSIÇÕES COMPLEMENTARES '!$C:$K,6,0),"")))</f>
        <v/>
      </c>
      <c r="G280" s="225" t="str">
        <f>IF($B280="","",IFERROR(VLOOKUP($B280,#REF!,5,0),IFERROR(VLOOKUP($B280,'COMPOSIÇÕES COMPLEMENTARES '!$C:$K,7,0),"")))</f>
        <v/>
      </c>
      <c r="H280" s="225" t="str">
        <f t="shared" si="51"/>
        <v/>
      </c>
      <c r="I280" s="225" t="str">
        <f t="shared" si="58"/>
        <v/>
      </c>
      <c r="J280" s="225" t="str">
        <f t="shared" si="59"/>
        <v/>
      </c>
      <c r="K280" s="225" t="str">
        <f t="shared" si="60"/>
        <v/>
      </c>
      <c r="L280" s="225"/>
      <c r="M280" s="139"/>
      <c r="N280" s="264"/>
      <c r="O280" s="265" t="str">
        <f t="shared" si="53"/>
        <v/>
      </c>
      <c r="P280" s="264"/>
      <c r="Q280" s="266" t="str">
        <f t="shared" si="54"/>
        <v/>
      </c>
      <c r="R280" s="264"/>
      <c r="S280" s="267" t="str">
        <f t="shared" si="55"/>
        <v/>
      </c>
      <c r="T280" s="268">
        <f ca="1">SUMIF($N$8:S$9,"QUANT.",N280:S280)</f>
        <v>0</v>
      </c>
      <c r="U280" s="269">
        <f t="shared" ca="1" si="50"/>
        <v>0</v>
      </c>
      <c r="V280" s="281" t="str">
        <f t="shared" si="52"/>
        <v/>
      </c>
      <c r="W280" s="282">
        <f t="shared" ca="1" si="56"/>
        <v>0</v>
      </c>
      <c r="X280" s="282" t="e">
        <f t="shared" ca="1" si="57"/>
        <v>#VALUE!</v>
      </c>
      <c r="Y280" s="139"/>
      <c r="Z280" s="139"/>
      <c r="AA280" s="139"/>
      <c r="AB280" s="139"/>
      <c r="AC280" s="139"/>
      <c r="AD280" s="139"/>
      <c r="AE280" s="139"/>
      <c r="AF280" s="139"/>
      <c r="AG280" s="139"/>
      <c r="AH280" s="139"/>
      <c r="AI280" s="139"/>
      <c r="AJ280" s="140">
        <f t="shared" si="49"/>
        <v>0</v>
      </c>
      <c r="AK280" s="140">
        <v>0</v>
      </c>
    </row>
    <row r="281" spans="1:37" s="141" customFormat="1" ht="15" customHeight="1">
      <c r="A281" s="220"/>
      <c r="B281" s="221"/>
      <c r="C281" s="222" t="str">
        <f>IF($B281="","",IFERROR(VLOOKUP($B281,#REF!,2,0),IFERROR(VLOOKUP($B281,'COMPOSIÇÕES COMPLEMENTARES '!$C:$K,2,0),"")))</f>
        <v/>
      </c>
      <c r="D281" s="223" t="str">
        <f>IF($B281="","",IFERROR(VLOOKUP($B281,#REF!,3,0),IFERROR(VLOOKUP($B281,'COMPOSIÇÕES COMPLEMENTARES '!$C:$K,3,0),"")))</f>
        <v/>
      </c>
      <c r="E281" s="224"/>
      <c r="F281" s="225" t="str">
        <f>IF($B281="","",IFERROR(VLOOKUP($B281,#REF!,4,0),IFERROR(VLOOKUP($B281,'COMPOSIÇÕES COMPLEMENTARES '!$C:$K,6,0),"")))</f>
        <v/>
      </c>
      <c r="G281" s="225" t="str">
        <f>IF($B281="","",IFERROR(VLOOKUP($B281,#REF!,5,0),IFERROR(VLOOKUP($B281,'COMPOSIÇÕES COMPLEMENTARES '!$C:$K,7,0),"")))</f>
        <v/>
      </c>
      <c r="H281" s="225" t="str">
        <f t="shared" si="51"/>
        <v/>
      </c>
      <c r="I281" s="225" t="str">
        <f t="shared" si="58"/>
        <v/>
      </c>
      <c r="J281" s="225" t="str">
        <f t="shared" si="59"/>
        <v/>
      </c>
      <c r="K281" s="225" t="str">
        <f t="shared" si="60"/>
        <v/>
      </c>
      <c r="L281" s="225"/>
      <c r="M281" s="139"/>
      <c r="N281" s="264"/>
      <c r="O281" s="265" t="str">
        <f t="shared" si="53"/>
        <v/>
      </c>
      <c r="P281" s="264"/>
      <c r="Q281" s="266" t="str">
        <f t="shared" si="54"/>
        <v/>
      </c>
      <c r="R281" s="264"/>
      <c r="S281" s="267" t="str">
        <f t="shared" si="55"/>
        <v/>
      </c>
      <c r="T281" s="268">
        <f ca="1">SUMIF($N$8:S$9,"QUANT.",N281:S281)</f>
        <v>0</v>
      </c>
      <c r="U281" s="269">
        <f t="shared" ca="1" si="50"/>
        <v>0</v>
      </c>
      <c r="V281" s="281" t="str">
        <f t="shared" si="52"/>
        <v/>
      </c>
      <c r="W281" s="282">
        <f t="shared" ca="1" si="56"/>
        <v>0</v>
      </c>
      <c r="X281" s="282" t="e">
        <f t="shared" ca="1" si="57"/>
        <v>#VALUE!</v>
      </c>
      <c r="Y281" s="139"/>
      <c r="Z281" s="139"/>
      <c r="AA281" s="139"/>
      <c r="AB281" s="139"/>
      <c r="AC281" s="139"/>
      <c r="AD281" s="139"/>
      <c r="AE281" s="139"/>
      <c r="AF281" s="139"/>
      <c r="AG281" s="139"/>
      <c r="AH281" s="139"/>
      <c r="AI281" s="139"/>
      <c r="AJ281" s="140">
        <f t="shared" si="49"/>
        <v>0</v>
      </c>
      <c r="AK281" s="140">
        <v>0</v>
      </c>
    </row>
    <row r="282" spans="1:37" s="141" customFormat="1" ht="15" customHeight="1">
      <c r="A282" s="220"/>
      <c r="B282" s="221"/>
      <c r="C282" s="222" t="str">
        <f>IF($B282="","",IFERROR(VLOOKUP($B282,#REF!,2,0),IFERROR(VLOOKUP($B282,'COMPOSIÇÕES COMPLEMENTARES '!$C:$K,2,0),"")))</f>
        <v/>
      </c>
      <c r="D282" s="223" t="str">
        <f>IF($B282="","",IFERROR(VLOOKUP($B282,#REF!,3,0),IFERROR(VLOOKUP($B282,'COMPOSIÇÕES COMPLEMENTARES '!$C:$K,3,0),"")))</f>
        <v/>
      </c>
      <c r="E282" s="224"/>
      <c r="F282" s="225" t="str">
        <f>IF($B282="","",IFERROR(VLOOKUP($B282,#REF!,4,0),IFERROR(VLOOKUP($B282,'COMPOSIÇÕES COMPLEMENTARES '!$C:$K,6,0),"")))</f>
        <v/>
      </c>
      <c r="G282" s="225" t="str">
        <f>IF($B282="","",IFERROR(VLOOKUP($B282,#REF!,5,0),IFERROR(VLOOKUP($B282,'COMPOSIÇÕES COMPLEMENTARES '!$C:$K,7,0),"")))</f>
        <v/>
      </c>
      <c r="H282" s="225" t="str">
        <f t="shared" si="51"/>
        <v/>
      </c>
      <c r="I282" s="225" t="str">
        <f t="shared" si="58"/>
        <v/>
      </c>
      <c r="J282" s="225" t="str">
        <f t="shared" si="59"/>
        <v/>
      </c>
      <c r="K282" s="225" t="str">
        <f t="shared" si="60"/>
        <v/>
      </c>
      <c r="L282" s="225"/>
      <c r="M282" s="139"/>
      <c r="N282" s="264"/>
      <c r="O282" s="265" t="str">
        <f t="shared" si="53"/>
        <v/>
      </c>
      <c r="P282" s="264"/>
      <c r="Q282" s="266" t="str">
        <f t="shared" si="54"/>
        <v/>
      </c>
      <c r="R282" s="264"/>
      <c r="S282" s="267" t="str">
        <f t="shared" si="55"/>
        <v/>
      </c>
      <c r="T282" s="268">
        <f ca="1">SUMIF($N$8:S$9,"QUANT.",N282:S282)</f>
        <v>0</v>
      </c>
      <c r="U282" s="269">
        <f t="shared" ca="1" si="50"/>
        <v>0</v>
      </c>
      <c r="V282" s="281" t="str">
        <f t="shared" si="52"/>
        <v/>
      </c>
      <c r="W282" s="282">
        <f t="shared" ca="1" si="56"/>
        <v>0</v>
      </c>
      <c r="X282" s="282" t="e">
        <f t="shared" ca="1" si="57"/>
        <v>#VALUE!</v>
      </c>
      <c r="Y282" s="139"/>
      <c r="Z282" s="139"/>
      <c r="AA282" s="139"/>
      <c r="AB282" s="139"/>
      <c r="AC282" s="139"/>
      <c r="AD282" s="139"/>
      <c r="AE282" s="139"/>
      <c r="AF282" s="139"/>
      <c r="AG282" s="139"/>
      <c r="AH282" s="139"/>
      <c r="AI282" s="139"/>
      <c r="AJ282" s="140">
        <f t="shared" si="49"/>
        <v>0</v>
      </c>
      <c r="AK282" s="140">
        <v>0</v>
      </c>
    </row>
    <row r="283" spans="1:37" s="141" customFormat="1" ht="15" customHeight="1">
      <c r="A283" s="220"/>
      <c r="B283" s="221"/>
      <c r="C283" s="222" t="str">
        <f>IF($B283="","",IFERROR(VLOOKUP($B283,#REF!,2,0),IFERROR(VLOOKUP($B283,'COMPOSIÇÕES COMPLEMENTARES '!$C:$K,2,0),"")))</f>
        <v/>
      </c>
      <c r="D283" s="223" t="str">
        <f>IF($B283="","",IFERROR(VLOOKUP($B283,#REF!,3,0),IFERROR(VLOOKUP($B283,'COMPOSIÇÕES COMPLEMENTARES '!$C:$K,3,0),"")))</f>
        <v/>
      </c>
      <c r="E283" s="224"/>
      <c r="F283" s="225" t="str">
        <f>IF($B283="","",IFERROR(VLOOKUP($B283,#REF!,4,0),IFERROR(VLOOKUP($B283,'COMPOSIÇÕES COMPLEMENTARES '!$C:$K,6,0),"")))</f>
        <v/>
      </c>
      <c r="G283" s="225" t="str">
        <f>IF($B283="","",IFERROR(VLOOKUP($B283,#REF!,5,0),IFERROR(VLOOKUP($B283,'COMPOSIÇÕES COMPLEMENTARES '!$C:$K,7,0),"")))</f>
        <v/>
      </c>
      <c r="H283" s="225" t="str">
        <f t="shared" si="51"/>
        <v/>
      </c>
      <c r="I283" s="225" t="str">
        <f t="shared" si="58"/>
        <v/>
      </c>
      <c r="J283" s="225" t="str">
        <f t="shared" si="59"/>
        <v/>
      </c>
      <c r="K283" s="225" t="str">
        <f t="shared" si="60"/>
        <v/>
      </c>
      <c r="L283" s="225"/>
      <c r="M283" s="139"/>
      <c r="N283" s="264"/>
      <c r="O283" s="265" t="str">
        <f t="shared" si="53"/>
        <v/>
      </c>
      <c r="P283" s="264"/>
      <c r="Q283" s="266" t="str">
        <f t="shared" si="54"/>
        <v/>
      </c>
      <c r="R283" s="264"/>
      <c r="S283" s="267" t="str">
        <f t="shared" si="55"/>
        <v/>
      </c>
      <c r="T283" s="268">
        <f ca="1">SUMIF($N$8:S$9,"QUANT.",N283:S283)</f>
        <v>0</v>
      </c>
      <c r="U283" s="269">
        <f t="shared" ca="1" si="50"/>
        <v>0</v>
      </c>
      <c r="V283" s="281" t="str">
        <f t="shared" si="52"/>
        <v/>
      </c>
      <c r="W283" s="282">
        <f t="shared" ca="1" si="56"/>
        <v>0</v>
      </c>
      <c r="X283" s="282" t="e">
        <f t="shared" ca="1" si="57"/>
        <v>#VALUE!</v>
      </c>
      <c r="Y283" s="139"/>
      <c r="Z283" s="139"/>
      <c r="AA283" s="139"/>
      <c r="AB283" s="139"/>
      <c r="AC283" s="139"/>
      <c r="AD283" s="139"/>
      <c r="AE283" s="139"/>
      <c r="AF283" s="139"/>
      <c r="AG283" s="139"/>
      <c r="AH283" s="139"/>
      <c r="AI283" s="139"/>
      <c r="AJ283" s="140">
        <f t="shared" si="49"/>
        <v>0</v>
      </c>
      <c r="AK283" s="140">
        <v>0</v>
      </c>
    </row>
    <row r="284" spans="1:37" s="141" customFormat="1" ht="15" customHeight="1">
      <c r="A284" s="220"/>
      <c r="B284" s="221"/>
      <c r="C284" s="222" t="str">
        <f>IF($B284="","",IFERROR(VLOOKUP($B284,#REF!,2,0),IFERROR(VLOOKUP($B284,'COMPOSIÇÕES COMPLEMENTARES '!$C:$K,2,0),"")))</f>
        <v/>
      </c>
      <c r="D284" s="223" t="str">
        <f>IF($B284="","",IFERROR(VLOOKUP($B284,#REF!,3,0),IFERROR(VLOOKUP($B284,'COMPOSIÇÕES COMPLEMENTARES '!$C:$K,3,0),"")))</f>
        <v/>
      </c>
      <c r="E284" s="224"/>
      <c r="F284" s="225" t="str">
        <f>IF($B284="","",IFERROR(VLOOKUP($B284,#REF!,4,0),IFERROR(VLOOKUP($B284,'COMPOSIÇÕES COMPLEMENTARES '!$C:$K,6,0),"")))</f>
        <v/>
      </c>
      <c r="G284" s="225" t="str">
        <f>IF($B284="","",IFERROR(VLOOKUP($B284,#REF!,5,0),IFERROR(VLOOKUP($B284,'COMPOSIÇÕES COMPLEMENTARES '!$C:$K,7,0),"")))</f>
        <v/>
      </c>
      <c r="H284" s="225" t="str">
        <f t="shared" si="51"/>
        <v/>
      </c>
      <c r="I284" s="225" t="str">
        <f t="shared" si="58"/>
        <v/>
      </c>
      <c r="J284" s="225" t="str">
        <f t="shared" si="59"/>
        <v/>
      </c>
      <c r="K284" s="225" t="str">
        <f t="shared" si="60"/>
        <v/>
      </c>
      <c r="L284" s="225"/>
      <c r="M284" s="139"/>
      <c r="N284" s="264"/>
      <c r="O284" s="265" t="str">
        <f t="shared" si="53"/>
        <v/>
      </c>
      <c r="P284" s="264"/>
      <c r="Q284" s="266" t="str">
        <f t="shared" si="54"/>
        <v/>
      </c>
      <c r="R284" s="264"/>
      <c r="S284" s="267" t="str">
        <f t="shared" si="55"/>
        <v/>
      </c>
      <c r="T284" s="268">
        <f ca="1">SUMIF($N$8:S$9,"QUANT.",N284:S284)</f>
        <v>0</v>
      </c>
      <c r="U284" s="269">
        <f t="shared" ca="1" si="50"/>
        <v>0</v>
      </c>
      <c r="V284" s="281" t="str">
        <f t="shared" si="52"/>
        <v/>
      </c>
      <c r="W284" s="282">
        <f t="shared" ca="1" si="56"/>
        <v>0</v>
      </c>
      <c r="X284" s="282" t="e">
        <f t="shared" ca="1" si="57"/>
        <v>#VALUE!</v>
      </c>
      <c r="Y284" s="139"/>
      <c r="Z284" s="139"/>
      <c r="AA284" s="139"/>
      <c r="AB284" s="139"/>
      <c r="AC284" s="139"/>
      <c r="AD284" s="139"/>
      <c r="AE284" s="139"/>
      <c r="AF284" s="139"/>
      <c r="AG284" s="139"/>
      <c r="AH284" s="139"/>
      <c r="AI284" s="139"/>
      <c r="AJ284" s="140">
        <f t="shared" si="49"/>
        <v>0</v>
      </c>
      <c r="AK284" s="140">
        <v>0</v>
      </c>
    </row>
    <row r="285" spans="1:37" s="141" customFormat="1" ht="15" customHeight="1">
      <c r="A285" s="220"/>
      <c r="B285" s="221"/>
      <c r="C285" s="222" t="str">
        <f>IF($B285="","",IFERROR(VLOOKUP($B285,#REF!,2,0),IFERROR(VLOOKUP($B285,'COMPOSIÇÕES COMPLEMENTARES '!$C:$K,2,0),"")))</f>
        <v/>
      </c>
      <c r="D285" s="223" t="str">
        <f>IF($B285="","",IFERROR(VLOOKUP($B285,#REF!,3,0),IFERROR(VLOOKUP($B285,'COMPOSIÇÕES COMPLEMENTARES '!$C:$K,3,0),"")))</f>
        <v/>
      </c>
      <c r="E285" s="224"/>
      <c r="F285" s="225" t="str">
        <f>IF($B285="","",IFERROR(VLOOKUP($B285,#REF!,4,0),IFERROR(VLOOKUP($B285,'COMPOSIÇÕES COMPLEMENTARES '!$C:$K,6,0),"")))</f>
        <v/>
      </c>
      <c r="G285" s="225" t="str">
        <f>IF($B285="","",IFERROR(VLOOKUP($B285,#REF!,5,0),IFERROR(VLOOKUP($B285,'COMPOSIÇÕES COMPLEMENTARES '!$C:$K,7,0),"")))</f>
        <v/>
      </c>
      <c r="H285" s="225" t="str">
        <f t="shared" si="51"/>
        <v/>
      </c>
      <c r="I285" s="225" t="str">
        <f t="shared" si="58"/>
        <v/>
      </c>
      <c r="J285" s="225" t="str">
        <f t="shared" si="59"/>
        <v/>
      </c>
      <c r="K285" s="225" t="str">
        <f t="shared" si="60"/>
        <v/>
      </c>
      <c r="L285" s="225"/>
      <c r="M285" s="139"/>
      <c r="N285" s="264"/>
      <c r="O285" s="265" t="str">
        <f t="shared" si="53"/>
        <v/>
      </c>
      <c r="P285" s="264"/>
      <c r="Q285" s="266" t="str">
        <f t="shared" si="54"/>
        <v/>
      </c>
      <c r="R285" s="264"/>
      <c r="S285" s="267" t="str">
        <f t="shared" si="55"/>
        <v/>
      </c>
      <c r="T285" s="268">
        <f ca="1">SUMIF($N$8:S$9,"QUANT.",N285:S285)</f>
        <v>0</v>
      </c>
      <c r="U285" s="269">
        <f t="shared" ca="1" si="50"/>
        <v>0</v>
      </c>
      <c r="V285" s="281" t="str">
        <f t="shared" si="52"/>
        <v/>
      </c>
      <c r="W285" s="282">
        <f t="shared" ca="1" si="56"/>
        <v>0</v>
      </c>
      <c r="X285" s="282" t="e">
        <f t="shared" ca="1" si="57"/>
        <v>#VALUE!</v>
      </c>
      <c r="Y285" s="139"/>
      <c r="Z285" s="139"/>
      <c r="AA285" s="139"/>
      <c r="AB285" s="139"/>
      <c r="AC285" s="139"/>
      <c r="AD285" s="139"/>
      <c r="AE285" s="139"/>
      <c r="AF285" s="139"/>
      <c r="AG285" s="139"/>
      <c r="AH285" s="139"/>
      <c r="AI285" s="139"/>
      <c r="AJ285" s="140">
        <f t="shared" si="49"/>
        <v>0</v>
      </c>
      <c r="AK285" s="140">
        <v>0</v>
      </c>
    </row>
    <row r="286" spans="1:37" s="141" customFormat="1" ht="15" customHeight="1">
      <c r="A286" s="220"/>
      <c r="B286" s="221"/>
      <c r="C286" s="222" t="str">
        <f>IF($B286="","",IFERROR(VLOOKUP($B286,#REF!,2,0),IFERROR(VLOOKUP($B286,'COMPOSIÇÕES COMPLEMENTARES '!$C:$K,2,0),"")))</f>
        <v/>
      </c>
      <c r="D286" s="223" t="str">
        <f>IF($B286="","",IFERROR(VLOOKUP($B286,#REF!,3,0),IFERROR(VLOOKUP($B286,'COMPOSIÇÕES COMPLEMENTARES '!$C:$K,3,0),"")))</f>
        <v/>
      </c>
      <c r="E286" s="224"/>
      <c r="F286" s="225" t="str">
        <f>IF($B286="","",IFERROR(VLOOKUP($B286,#REF!,4,0),IFERROR(VLOOKUP($B286,'COMPOSIÇÕES COMPLEMENTARES '!$C:$K,6,0),"")))</f>
        <v/>
      </c>
      <c r="G286" s="225" t="str">
        <f>IF($B286="","",IFERROR(VLOOKUP($B286,#REF!,5,0),IFERROR(VLOOKUP($B286,'COMPOSIÇÕES COMPLEMENTARES '!$C:$K,7,0),"")))</f>
        <v/>
      </c>
      <c r="H286" s="225" t="str">
        <f t="shared" si="51"/>
        <v/>
      </c>
      <c r="I286" s="225" t="str">
        <f t="shared" si="58"/>
        <v/>
      </c>
      <c r="J286" s="225" t="str">
        <f t="shared" si="59"/>
        <v/>
      </c>
      <c r="K286" s="225" t="str">
        <f t="shared" si="60"/>
        <v/>
      </c>
      <c r="L286" s="225"/>
      <c r="M286" s="139"/>
      <c r="N286" s="264"/>
      <c r="O286" s="265" t="str">
        <f t="shared" si="53"/>
        <v/>
      </c>
      <c r="P286" s="264"/>
      <c r="Q286" s="266" t="str">
        <f t="shared" si="54"/>
        <v/>
      </c>
      <c r="R286" s="264"/>
      <c r="S286" s="267" t="str">
        <f t="shared" si="55"/>
        <v/>
      </c>
      <c r="T286" s="268">
        <f ca="1">SUMIF($N$8:S$9,"QUANT.",N286:S286)</f>
        <v>0</v>
      </c>
      <c r="U286" s="269">
        <f t="shared" ca="1" si="50"/>
        <v>0</v>
      </c>
      <c r="V286" s="281" t="str">
        <f t="shared" si="52"/>
        <v/>
      </c>
      <c r="W286" s="282">
        <f t="shared" ca="1" si="56"/>
        <v>0</v>
      </c>
      <c r="X286" s="282" t="e">
        <f t="shared" ca="1" si="57"/>
        <v>#VALUE!</v>
      </c>
      <c r="Y286" s="139"/>
      <c r="Z286" s="139"/>
      <c r="AA286" s="139"/>
      <c r="AB286" s="139"/>
      <c r="AC286" s="139"/>
      <c r="AD286" s="139"/>
      <c r="AE286" s="139"/>
      <c r="AF286" s="139"/>
      <c r="AG286" s="139"/>
      <c r="AH286" s="139"/>
      <c r="AI286" s="139"/>
      <c r="AJ286" s="140">
        <f t="shared" ref="AJ286:AJ349" si="61">B286-AK286</f>
        <v>0</v>
      </c>
      <c r="AK286" s="140">
        <v>0</v>
      </c>
    </row>
    <row r="287" spans="1:37" s="141" customFormat="1" ht="15" customHeight="1">
      <c r="A287" s="220"/>
      <c r="B287" s="221"/>
      <c r="C287" s="222" t="str">
        <f>IF($B287="","",IFERROR(VLOOKUP($B287,#REF!,2,0),IFERROR(VLOOKUP($B287,'COMPOSIÇÕES COMPLEMENTARES '!$C:$K,2,0),"")))</f>
        <v/>
      </c>
      <c r="D287" s="223" t="str">
        <f>IF($B287="","",IFERROR(VLOOKUP($B287,#REF!,3,0),IFERROR(VLOOKUP($B287,'COMPOSIÇÕES COMPLEMENTARES '!$C:$K,3,0),"")))</f>
        <v/>
      </c>
      <c r="E287" s="224"/>
      <c r="F287" s="225" t="str">
        <f>IF($B287="","",IFERROR(VLOOKUP($B287,#REF!,4,0),IFERROR(VLOOKUP($B287,'COMPOSIÇÕES COMPLEMENTARES '!$C:$K,6,0),"")))</f>
        <v/>
      </c>
      <c r="G287" s="225" t="str">
        <f>IF($B287="","",IFERROR(VLOOKUP($B287,#REF!,5,0),IFERROR(VLOOKUP($B287,'COMPOSIÇÕES COMPLEMENTARES '!$C:$K,7,0),"")))</f>
        <v/>
      </c>
      <c r="H287" s="225" t="str">
        <f t="shared" si="51"/>
        <v/>
      </c>
      <c r="I287" s="225" t="str">
        <f t="shared" si="58"/>
        <v/>
      </c>
      <c r="J287" s="225" t="str">
        <f t="shared" si="59"/>
        <v/>
      </c>
      <c r="K287" s="225" t="str">
        <f t="shared" si="60"/>
        <v/>
      </c>
      <c r="L287" s="225"/>
      <c r="M287" s="139"/>
      <c r="N287" s="264"/>
      <c r="O287" s="265" t="str">
        <f t="shared" si="53"/>
        <v/>
      </c>
      <c r="P287" s="264"/>
      <c r="Q287" s="266" t="str">
        <f t="shared" si="54"/>
        <v/>
      </c>
      <c r="R287" s="264"/>
      <c r="S287" s="267" t="str">
        <f t="shared" si="55"/>
        <v/>
      </c>
      <c r="T287" s="268">
        <f ca="1">SUMIF($N$8:S$9,"QUANT.",N287:S287)</f>
        <v>0</v>
      </c>
      <c r="U287" s="269">
        <f t="shared" ca="1" si="50"/>
        <v>0</v>
      </c>
      <c r="V287" s="281" t="str">
        <f t="shared" si="52"/>
        <v/>
      </c>
      <c r="W287" s="282">
        <f t="shared" ca="1" si="56"/>
        <v>0</v>
      </c>
      <c r="X287" s="282" t="e">
        <f t="shared" ca="1" si="57"/>
        <v>#VALUE!</v>
      </c>
      <c r="Y287" s="139"/>
      <c r="Z287" s="139"/>
      <c r="AA287" s="139"/>
      <c r="AB287" s="139"/>
      <c r="AC287" s="139"/>
      <c r="AD287" s="139"/>
      <c r="AE287" s="139"/>
      <c r="AF287" s="139"/>
      <c r="AG287" s="139"/>
      <c r="AH287" s="139"/>
      <c r="AI287" s="139"/>
      <c r="AJ287" s="140">
        <f t="shared" si="61"/>
        <v>0</v>
      </c>
      <c r="AK287" s="140">
        <v>0</v>
      </c>
    </row>
    <row r="288" spans="1:37" s="141" customFormat="1" ht="15" customHeight="1">
      <c r="A288" s="220"/>
      <c r="B288" s="221"/>
      <c r="C288" s="222" t="str">
        <f>IF($B288="","",IFERROR(VLOOKUP($B288,#REF!,2,0),IFERROR(VLOOKUP($B288,'COMPOSIÇÕES COMPLEMENTARES '!$C:$K,2,0),"")))</f>
        <v/>
      </c>
      <c r="D288" s="223" t="str">
        <f>IF($B288="","",IFERROR(VLOOKUP($B288,#REF!,3,0),IFERROR(VLOOKUP($B288,'COMPOSIÇÕES COMPLEMENTARES '!$C:$K,3,0),"")))</f>
        <v/>
      </c>
      <c r="E288" s="224"/>
      <c r="F288" s="225" t="str">
        <f>IF($B288="","",IFERROR(VLOOKUP($B288,#REF!,4,0),IFERROR(VLOOKUP($B288,'COMPOSIÇÕES COMPLEMENTARES '!$C:$K,6,0),"")))</f>
        <v/>
      </c>
      <c r="G288" s="225" t="str">
        <f>IF($B288="","",IFERROR(VLOOKUP($B288,#REF!,5,0),IFERROR(VLOOKUP($B288,'COMPOSIÇÕES COMPLEMENTARES '!$C:$K,7,0),"")))</f>
        <v/>
      </c>
      <c r="H288" s="225" t="str">
        <f t="shared" si="51"/>
        <v/>
      </c>
      <c r="I288" s="225" t="str">
        <f t="shared" si="58"/>
        <v/>
      </c>
      <c r="J288" s="225" t="str">
        <f t="shared" si="59"/>
        <v/>
      </c>
      <c r="K288" s="225" t="str">
        <f t="shared" si="60"/>
        <v/>
      </c>
      <c r="L288" s="225"/>
      <c r="M288" s="139"/>
      <c r="N288" s="264"/>
      <c r="O288" s="265" t="str">
        <f t="shared" si="53"/>
        <v/>
      </c>
      <c r="P288" s="264"/>
      <c r="Q288" s="266" t="str">
        <f t="shared" si="54"/>
        <v/>
      </c>
      <c r="R288" s="264"/>
      <c r="S288" s="267" t="str">
        <f t="shared" si="55"/>
        <v/>
      </c>
      <c r="T288" s="268">
        <f ca="1">SUMIF($N$8:S$9,"QUANT.",N288:S288)</f>
        <v>0</v>
      </c>
      <c r="U288" s="269">
        <f t="shared" ca="1" si="50"/>
        <v>0</v>
      </c>
      <c r="V288" s="281" t="str">
        <f t="shared" si="52"/>
        <v/>
      </c>
      <c r="W288" s="282">
        <f t="shared" ca="1" si="56"/>
        <v>0</v>
      </c>
      <c r="X288" s="282" t="e">
        <f t="shared" ca="1" si="57"/>
        <v>#VALUE!</v>
      </c>
      <c r="Y288" s="139"/>
      <c r="Z288" s="139"/>
      <c r="AA288" s="139"/>
      <c r="AB288" s="139"/>
      <c r="AC288" s="139"/>
      <c r="AD288" s="139"/>
      <c r="AE288" s="139"/>
      <c r="AF288" s="139"/>
      <c r="AG288" s="139"/>
      <c r="AH288" s="139"/>
      <c r="AI288" s="139"/>
      <c r="AJ288" s="140">
        <f t="shared" si="61"/>
        <v>0</v>
      </c>
      <c r="AK288" s="140">
        <v>0</v>
      </c>
    </row>
    <row r="289" spans="1:37" s="141" customFormat="1" ht="15" customHeight="1">
      <c r="A289" s="220"/>
      <c r="B289" s="221"/>
      <c r="C289" s="222" t="str">
        <f>IF($B289="","",IFERROR(VLOOKUP($B289,#REF!,2,0),IFERROR(VLOOKUP($B289,'COMPOSIÇÕES COMPLEMENTARES '!$C:$K,2,0),"")))</f>
        <v/>
      </c>
      <c r="D289" s="223" t="str">
        <f>IF($B289="","",IFERROR(VLOOKUP($B289,#REF!,3,0),IFERROR(VLOOKUP($B289,'COMPOSIÇÕES COMPLEMENTARES '!$C:$K,3,0),"")))</f>
        <v/>
      </c>
      <c r="E289" s="224"/>
      <c r="F289" s="225" t="str">
        <f>IF($B289="","",IFERROR(VLOOKUP($B289,#REF!,4,0),IFERROR(VLOOKUP($B289,'COMPOSIÇÕES COMPLEMENTARES '!$C:$K,6,0),"")))</f>
        <v/>
      </c>
      <c r="G289" s="225" t="str">
        <f>IF($B289="","",IFERROR(VLOOKUP($B289,#REF!,5,0),IFERROR(VLOOKUP($B289,'COMPOSIÇÕES COMPLEMENTARES '!$C:$K,7,0),"")))</f>
        <v/>
      </c>
      <c r="H289" s="225" t="str">
        <f t="shared" si="51"/>
        <v/>
      </c>
      <c r="I289" s="225" t="str">
        <f t="shared" si="58"/>
        <v/>
      </c>
      <c r="J289" s="225" t="str">
        <f t="shared" si="59"/>
        <v/>
      </c>
      <c r="K289" s="225" t="str">
        <f t="shared" si="60"/>
        <v/>
      </c>
      <c r="L289" s="225"/>
      <c r="M289" s="139"/>
      <c r="N289" s="264"/>
      <c r="O289" s="265" t="str">
        <f t="shared" si="53"/>
        <v/>
      </c>
      <c r="P289" s="264"/>
      <c r="Q289" s="266" t="str">
        <f t="shared" si="54"/>
        <v/>
      </c>
      <c r="R289" s="264"/>
      <c r="S289" s="267" t="str">
        <f t="shared" si="55"/>
        <v/>
      </c>
      <c r="T289" s="268">
        <f ca="1">SUMIF($N$8:S$9,"QUANT.",N289:S289)</f>
        <v>0</v>
      </c>
      <c r="U289" s="269">
        <f t="shared" ca="1" si="50"/>
        <v>0</v>
      </c>
      <c r="V289" s="281" t="str">
        <f t="shared" si="52"/>
        <v/>
      </c>
      <c r="W289" s="282">
        <f t="shared" ca="1" si="56"/>
        <v>0</v>
      </c>
      <c r="X289" s="282" t="e">
        <f t="shared" ca="1" si="57"/>
        <v>#VALUE!</v>
      </c>
      <c r="Y289" s="139"/>
      <c r="Z289" s="139"/>
      <c r="AA289" s="139"/>
      <c r="AB289" s="139"/>
      <c r="AC289" s="139"/>
      <c r="AD289" s="139"/>
      <c r="AE289" s="139"/>
      <c r="AF289" s="139"/>
      <c r="AG289" s="139"/>
      <c r="AH289" s="139"/>
      <c r="AI289" s="139"/>
      <c r="AJ289" s="140">
        <f t="shared" si="61"/>
        <v>0</v>
      </c>
      <c r="AK289" s="140">
        <v>0</v>
      </c>
    </row>
    <row r="290" spans="1:37" s="141" customFormat="1" ht="15" customHeight="1">
      <c r="A290" s="220"/>
      <c r="B290" s="221"/>
      <c r="C290" s="222" t="str">
        <f>IF($B290="","",IFERROR(VLOOKUP($B290,#REF!,2,0),IFERROR(VLOOKUP($B290,'COMPOSIÇÕES COMPLEMENTARES '!$C:$K,2,0),"")))</f>
        <v/>
      </c>
      <c r="D290" s="223" t="str">
        <f>IF($B290="","",IFERROR(VLOOKUP($B290,#REF!,3,0),IFERROR(VLOOKUP($B290,'COMPOSIÇÕES COMPLEMENTARES '!$C:$K,3,0),"")))</f>
        <v/>
      </c>
      <c r="E290" s="224"/>
      <c r="F290" s="225" t="str">
        <f>IF($B290="","",IFERROR(VLOOKUP($B290,#REF!,4,0),IFERROR(VLOOKUP($B290,'COMPOSIÇÕES COMPLEMENTARES '!$C:$K,6,0),"")))</f>
        <v/>
      </c>
      <c r="G290" s="225" t="str">
        <f>IF($B290="","",IFERROR(VLOOKUP($B290,#REF!,5,0),IFERROR(VLOOKUP($B290,'COMPOSIÇÕES COMPLEMENTARES '!$C:$K,7,0),"")))</f>
        <v/>
      </c>
      <c r="H290" s="225" t="str">
        <f t="shared" si="51"/>
        <v/>
      </c>
      <c r="I290" s="225" t="str">
        <f t="shared" si="58"/>
        <v/>
      </c>
      <c r="J290" s="225" t="str">
        <f t="shared" si="59"/>
        <v/>
      </c>
      <c r="K290" s="225" t="str">
        <f t="shared" si="60"/>
        <v/>
      </c>
      <c r="L290" s="225"/>
      <c r="M290" s="139"/>
      <c r="N290" s="264"/>
      <c r="O290" s="265" t="str">
        <f t="shared" si="53"/>
        <v/>
      </c>
      <c r="P290" s="264"/>
      <c r="Q290" s="266" t="str">
        <f t="shared" si="54"/>
        <v/>
      </c>
      <c r="R290" s="264"/>
      <c r="S290" s="267" t="str">
        <f t="shared" si="55"/>
        <v/>
      </c>
      <c r="T290" s="268">
        <f ca="1">SUMIF($N$8:S$9,"QUANT.",N290:S290)</f>
        <v>0</v>
      </c>
      <c r="U290" s="269">
        <f t="shared" ca="1" si="50"/>
        <v>0</v>
      </c>
      <c r="V290" s="281" t="str">
        <f t="shared" si="52"/>
        <v/>
      </c>
      <c r="W290" s="282">
        <f t="shared" ca="1" si="56"/>
        <v>0</v>
      </c>
      <c r="X290" s="282" t="e">
        <f t="shared" ca="1" si="57"/>
        <v>#VALUE!</v>
      </c>
      <c r="Y290" s="139"/>
      <c r="Z290" s="139"/>
      <c r="AA290" s="139"/>
      <c r="AB290" s="139"/>
      <c r="AC290" s="139"/>
      <c r="AD290" s="139"/>
      <c r="AE290" s="139"/>
      <c r="AF290" s="139"/>
      <c r="AG290" s="139"/>
      <c r="AH290" s="139"/>
      <c r="AI290" s="139"/>
      <c r="AJ290" s="140">
        <f t="shared" si="61"/>
        <v>0</v>
      </c>
      <c r="AK290" s="140">
        <v>0</v>
      </c>
    </row>
    <row r="291" spans="1:37" s="141" customFormat="1" ht="15" customHeight="1">
      <c r="A291" s="220"/>
      <c r="B291" s="221"/>
      <c r="C291" s="222" t="str">
        <f>IF($B291="","",IFERROR(VLOOKUP($B291,#REF!,2,0),IFERROR(VLOOKUP($B291,'COMPOSIÇÕES COMPLEMENTARES '!$C:$K,2,0),"")))</f>
        <v/>
      </c>
      <c r="D291" s="223" t="str">
        <f>IF($B291="","",IFERROR(VLOOKUP($B291,#REF!,3,0),IFERROR(VLOOKUP($B291,'COMPOSIÇÕES COMPLEMENTARES '!$C:$K,3,0),"")))</f>
        <v/>
      </c>
      <c r="E291" s="224"/>
      <c r="F291" s="225" t="str">
        <f>IF($B291="","",IFERROR(VLOOKUP($B291,#REF!,4,0),IFERROR(VLOOKUP($B291,'COMPOSIÇÕES COMPLEMENTARES '!$C:$K,6,0),"")))</f>
        <v/>
      </c>
      <c r="G291" s="225" t="str">
        <f>IF($B291="","",IFERROR(VLOOKUP($B291,#REF!,5,0),IFERROR(VLOOKUP($B291,'COMPOSIÇÕES COMPLEMENTARES '!$C:$K,7,0),"")))</f>
        <v/>
      </c>
      <c r="H291" s="225" t="str">
        <f t="shared" si="51"/>
        <v/>
      </c>
      <c r="I291" s="225" t="str">
        <f t="shared" si="58"/>
        <v/>
      </c>
      <c r="J291" s="225" t="str">
        <f t="shared" si="59"/>
        <v/>
      </c>
      <c r="K291" s="225" t="str">
        <f t="shared" si="60"/>
        <v/>
      </c>
      <c r="L291" s="225"/>
      <c r="M291" s="139"/>
      <c r="N291" s="264"/>
      <c r="O291" s="265" t="str">
        <f t="shared" si="53"/>
        <v/>
      </c>
      <c r="P291" s="264"/>
      <c r="Q291" s="266" t="str">
        <f t="shared" si="54"/>
        <v/>
      </c>
      <c r="R291" s="264"/>
      <c r="S291" s="267" t="str">
        <f t="shared" si="55"/>
        <v/>
      </c>
      <c r="T291" s="268">
        <f ca="1">SUMIF($N$8:S$9,"QUANT.",N291:S291)</f>
        <v>0</v>
      </c>
      <c r="U291" s="269">
        <f t="shared" ca="1" si="50"/>
        <v>0</v>
      </c>
      <c r="V291" s="281" t="str">
        <f t="shared" si="52"/>
        <v/>
      </c>
      <c r="W291" s="282">
        <f t="shared" ca="1" si="56"/>
        <v>0</v>
      </c>
      <c r="X291" s="282" t="e">
        <f t="shared" ca="1" si="57"/>
        <v>#VALUE!</v>
      </c>
      <c r="Y291" s="139"/>
      <c r="Z291" s="139"/>
      <c r="AA291" s="139"/>
      <c r="AB291" s="139"/>
      <c r="AC291" s="139"/>
      <c r="AD291" s="139"/>
      <c r="AE291" s="139"/>
      <c r="AF291" s="139"/>
      <c r="AG291" s="139"/>
      <c r="AH291" s="139"/>
      <c r="AI291" s="139"/>
      <c r="AJ291" s="140">
        <f t="shared" si="61"/>
        <v>0</v>
      </c>
      <c r="AK291" s="140">
        <v>0</v>
      </c>
    </row>
    <row r="292" spans="1:37" s="141" customFormat="1" ht="15" customHeight="1">
      <c r="A292" s="220"/>
      <c r="B292" s="221"/>
      <c r="C292" s="222" t="str">
        <f>IF($B292="","",IFERROR(VLOOKUP($B292,#REF!,2,0),IFERROR(VLOOKUP($B292,'COMPOSIÇÕES COMPLEMENTARES '!$C:$K,2,0),"")))</f>
        <v/>
      </c>
      <c r="D292" s="223" t="str">
        <f>IF($B292="","",IFERROR(VLOOKUP($B292,#REF!,3,0),IFERROR(VLOOKUP($B292,'COMPOSIÇÕES COMPLEMENTARES '!$C:$K,3,0),"")))</f>
        <v/>
      </c>
      <c r="E292" s="224"/>
      <c r="F292" s="225" t="str">
        <f>IF($B292="","",IFERROR(VLOOKUP($B292,#REF!,4,0),IFERROR(VLOOKUP($B292,'COMPOSIÇÕES COMPLEMENTARES '!$C:$K,6,0),"")))</f>
        <v/>
      </c>
      <c r="G292" s="225" t="str">
        <f>IF($B292="","",IFERROR(VLOOKUP($B292,#REF!,5,0),IFERROR(VLOOKUP($B292,'COMPOSIÇÕES COMPLEMENTARES '!$C:$K,7,0),"")))</f>
        <v/>
      </c>
      <c r="H292" s="225" t="str">
        <f t="shared" si="51"/>
        <v/>
      </c>
      <c r="I292" s="225" t="str">
        <f t="shared" si="58"/>
        <v/>
      </c>
      <c r="J292" s="225" t="str">
        <f t="shared" si="59"/>
        <v/>
      </c>
      <c r="K292" s="225" t="str">
        <f t="shared" si="60"/>
        <v/>
      </c>
      <c r="L292" s="225"/>
      <c r="M292" s="139"/>
      <c r="N292" s="264"/>
      <c r="O292" s="265" t="str">
        <f t="shared" si="53"/>
        <v/>
      </c>
      <c r="P292" s="264"/>
      <c r="Q292" s="266" t="str">
        <f t="shared" si="54"/>
        <v/>
      </c>
      <c r="R292" s="264"/>
      <c r="S292" s="267" t="str">
        <f t="shared" si="55"/>
        <v/>
      </c>
      <c r="T292" s="268">
        <f ca="1">SUMIF($N$8:S$9,"QUANT.",N292:S292)</f>
        <v>0</v>
      </c>
      <c r="U292" s="269">
        <f t="shared" ca="1" si="50"/>
        <v>0</v>
      </c>
      <c r="V292" s="281" t="str">
        <f t="shared" si="52"/>
        <v/>
      </c>
      <c r="W292" s="282">
        <f t="shared" ca="1" si="56"/>
        <v>0</v>
      </c>
      <c r="X292" s="282" t="e">
        <f t="shared" ca="1" si="57"/>
        <v>#VALUE!</v>
      </c>
      <c r="Y292" s="139"/>
      <c r="Z292" s="139"/>
      <c r="AA292" s="139"/>
      <c r="AB292" s="139"/>
      <c r="AC292" s="139"/>
      <c r="AD292" s="139"/>
      <c r="AE292" s="139"/>
      <c r="AF292" s="139"/>
      <c r="AG292" s="139"/>
      <c r="AH292" s="139"/>
      <c r="AI292" s="139"/>
      <c r="AJ292" s="140">
        <f t="shared" si="61"/>
        <v>0</v>
      </c>
      <c r="AK292" s="140">
        <v>0</v>
      </c>
    </row>
    <row r="293" spans="1:37" s="141" customFormat="1" ht="15" customHeight="1">
      <c r="A293" s="220"/>
      <c r="B293" s="221"/>
      <c r="C293" s="222" t="str">
        <f>IF($B293="","",IFERROR(VLOOKUP($B293,#REF!,2,0),IFERROR(VLOOKUP($B293,'COMPOSIÇÕES COMPLEMENTARES '!$C:$K,2,0),"")))</f>
        <v/>
      </c>
      <c r="D293" s="223" t="str">
        <f>IF($B293="","",IFERROR(VLOOKUP($B293,#REF!,3,0),IFERROR(VLOOKUP($B293,'COMPOSIÇÕES COMPLEMENTARES '!$C:$K,3,0),"")))</f>
        <v/>
      </c>
      <c r="E293" s="224"/>
      <c r="F293" s="225" t="str">
        <f>IF($B293="","",IFERROR(VLOOKUP($B293,#REF!,4,0),IFERROR(VLOOKUP($B293,'COMPOSIÇÕES COMPLEMENTARES '!$C:$K,6,0),"")))</f>
        <v/>
      </c>
      <c r="G293" s="225" t="str">
        <f>IF($B293="","",IFERROR(VLOOKUP($B293,#REF!,5,0),IFERROR(VLOOKUP($B293,'COMPOSIÇÕES COMPLEMENTARES '!$C:$K,7,0),"")))</f>
        <v/>
      </c>
      <c r="H293" s="225" t="str">
        <f t="shared" si="51"/>
        <v/>
      </c>
      <c r="I293" s="225" t="str">
        <f t="shared" si="58"/>
        <v/>
      </c>
      <c r="J293" s="225" t="str">
        <f t="shared" si="59"/>
        <v/>
      </c>
      <c r="K293" s="225" t="str">
        <f t="shared" si="60"/>
        <v/>
      </c>
      <c r="L293" s="225"/>
      <c r="M293" s="139"/>
      <c r="N293" s="264"/>
      <c r="O293" s="265" t="str">
        <f t="shared" si="53"/>
        <v/>
      </c>
      <c r="P293" s="264"/>
      <c r="Q293" s="266" t="str">
        <f t="shared" si="54"/>
        <v/>
      </c>
      <c r="R293" s="264"/>
      <c r="S293" s="267" t="str">
        <f t="shared" si="55"/>
        <v/>
      </c>
      <c r="T293" s="268">
        <f ca="1">SUMIF($N$8:S$9,"QUANT.",N293:S293)</f>
        <v>0</v>
      </c>
      <c r="U293" s="269">
        <f t="shared" ca="1" si="50"/>
        <v>0</v>
      </c>
      <c r="V293" s="281" t="str">
        <f t="shared" si="52"/>
        <v/>
      </c>
      <c r="W293" s="282">
        <f t="shared" ca="1" si="56"/>
        <v>0</v>
      </c>
      <c r="X293" s="282" t="e">
        <f t="shared" ca="1" si="57"/>
        <v>#VALUE!</v>
      </c>
      <c r="Y293" s="139"/>
      <c r="Z293" s="139"/>
      <c r="AA293" s="139"/>
      <c r="AB293" s="139"/>
      <c r="AC293" s="139"/>
      <c r="AD293" s="139"/>
      <c r="AE293" s="139"/>
      <c r="AF293" s="139"/>
      <c r="AG293" s="139"/>
      <c r="AH293" s="139"/>
      <c r="AI293" s="139"/>
      <c r="AJ293" s="140">
        <f t="shared" si="61"/>
        <v>0</v>
      </c>
      <c r="AK293" s="140">
        <v>0</v>
      </c>
    </row>
    <row r="294" spans="1:37" s="141" customFormat="1" ht="15" customHeight="1">
      <c r="A294" s="220"/>
      <c r="B294" s="221"/>
      <c r="C294" s="222" t="str">
        <f>IF($B294="","",IFERROR(VLOOKUP($B294,#REF!,2,0),IFERROR(VLOOKUP($B294,'COMPOSIÇÕES COMPLEMENTARES '!$C:$K,2,0),"")))</f>
        <v/>
      </c>
      <c r="D294" s="223" t="str">
        <f>IF($B294="","",IFERROR(VLOOKUP($B294,#REF!,3,0),IFERROR(VLOOKUP($B294,'COMPOSIÇÕES COMPLEMENTARES '!$C:$K,3,0),"")))</f>
        <v/>
      </c>
      <c r="E294" s="224"/>
      <c r="F294" s="225" t="str">
        <f>IF($B294="","",IFERROR(VLOOKUP($B294,#REF!,4,0),IFERROR(VLOOKUP($B294,'COMPOSIÇÕES COMPLEMENTARES '!$C:$K,6,0),"")))</f>
        <v/>
      </c>
      <c r="G294" s="225" t="str">
        <f>IF($B294="","",IFERROR(VLOOKUP($B294,#REF!,5,0),IFERROR(VLOOKUP($B294,'COMPOSIÇÕES COMPLEMENTARES '!$C:$K,7,0),"")))</f>
        <v/>
      </c>
      <c r="H294" s="225" t="str">
        <f t="shared" si="51"/>
        <v/>
      </c>
      <c r="I294" s="225" t="str">
        <f t="shared" si="58"/>
        <v/>
      </c>
      <c r="J294" s="225" t="str">
        <f t="shared" si="59"/>
        <v/>
      </c>
      <c r="K294" s="225" t="str">
        <f t="shared" si="60"/>
        <v/>
      </c>
      <c r="L294" s="225"/>
      <c r="M294" s="139"/>
      <c r="N294" s="264"/>
      <c r="O294" s="265" t="str">
        <f t="shared" si="53"/>
        <v/>
      </c>
      <c r="P294" s="264"/>
      <c r="Q294" s="266" t="str">
        <f t="shared" si="54"/>
        <v/>
      </c>
      <c r="R294" s="264"/>
      <c r="S294" s="267" t="str">
        <f t="shared" si="55"/>
        <v/>
      </c>
      <c r="T294" s="268">
        <f ca="1">SUMIF($N$8:S$9,"QUANT.",N294:S294)</f>
        <v>0</v>
      </c>
      <c r="U294" s="269">
        <f t="shared" ca="1" si="50"/>
        <v>0</v>
      </c>
      <c r="V294" s="281" t="str">
        <f t="shared" si="52"/>
        <v/>
      </c>
      <c r="W294" s="282">
        <f t="shared" ca="1" si="56"/>
        <v>0</v>
      </c>
      <c r="X294" s="282" t="e">
        <f t="shared" ca="1" si="57"/>
        <v>#VALUE!</v>
      </c>
      <c r="Y294" s="139"/>
      <c r="Z294" s="139"/>
      <c r="AA294" s="139"/>
      <c r="AB294" s="139"/>
      <c r="AC294" s="139"/>
      <c r="AD294" s="139"/>
      <c r="AE294" s="139"/>
      <c r="AF294" s="139"/>
      <c r="AG294" s="139"/>
      <c r="AH294" s="139"/>
      <c r="AI294" s="139"/>
      <c r="AJ294" s="140">
        <f t="shared" si="61"/>
        <v>0</v>
      </c>
      <c r="AK294" s="140">
        <v>0</v>
      </c>
    </row>
    <row r="295" spans="1:37" s="141" customFormat="1" ht="15" customHeight="1">
      <c r="A295" s="220"/>
      <c r="B295" s="221"/>
      <c r="C295" s="222" t="str">
        <f>IF($B295="","",IFERROR(VLOOKUP($B295,#REF!,2,0),IFERROR(VLOOKUP($B295,'COMPOSIÇÕES COMPLEMENTARES '!$C:$K,2,0),"")))</f>
        <v/>
      </c>
      <c r="D295" s="223" t="str">
        <f>IF($B295="","",IFERROR(VLOOKUP($B295,#REF!,3,0),IFERROR(VLOOKUP($B295,'COMPOSIÇÕES COMPLEMENTARES '!$C:$K,3,0),"")))</f>
        <v/>
      </c>
      <c r="E295" s="224"/>
      <c r="F295" s="225" t="str">
        <f>IF($B295="","",IFERROR(VLOOKUP($B295,#REF!,4,0),IFERROR(VLOOKUP($B295,'COMPOSIÇÕES COMPLEMENTARES '!$C:$K,6,0),"")))</f>
        <v/>
      </c>
      <c r="G295" s="225" t="str">
        <f>IF($B295="","",IFERROR(VLOOKUP($B295,#REF!,5,0),IFERROR(VLOOKUP($B295,'COMPOSIÇÕES COMPLEMENTARES '!$C:$K,7,0),"")))</f>
        <v/>
      </c>
      <c r="H295" s="225" t="str">
        <f t="shared" si="51"/>
        <v/>
      </c>
      <c r="I295" s="225" t="str">
        <f t="shared" si="58"/>
        <v/>
      </c>
      <c r="J295" s="225" t="str">
        <f t="shared" si="59"/>
        <v/>
      </c>
      <c r="K295" s="225" t="str">
        <f t="shared" si="60"/>
        <v/>
      </c>
      <c r="L295" s="225"/>
      <c r="M295" s="139"/>
      <c r="N295" s="264"/>
      <c r="O295" s="265" t="str">
        <f t="shared" si="53"/>
        <v/>
      </c>
      <c r="P295" s="264"/>
      <c r="Q295" s="266" t="str">
        <f t="shared" si="54"/>
        <v/>
      </c>
      <c r="R295" s="264"/>
      <c r="S295" s="267" t="str">
        <f t="shared" si="55"/>
        <v/>
      </c>
      <c r="T295" s="268">
        <f ca="1">SUMIF($N$8:S$9,"QUANT.",N295:S295)</f>
        <v>0</v>
      </c>
      <c r="U295" s="269">
        <f t="shared" ca="1" si="50"/>
        <v>0</v>
      </c>
      <c r="V295" s="281" t="str">
        <f t="shared" si="52"/>
        <v/>
      </c>
      <c r="W295" s="282">
        <f t="shared" ca="1" si="56"/>
        <v>0</v>
      </c>
      <c r="X295" s="282" t="e">
        <f t="shared" ca="1" si="57"/>
        <v>#VALUE!</v>
      </c>
      <c r="Y295" s="139"/>
      <c r="Z295" s="139"/>
      <c r="AA295" s="139"/>
      <c r="AB295" s="139"/>
      <c r="AC295" s="139"/>
      <c r="AD295" s="139"/>
      <c r="AE295" s="139"/>
      <c r="AF295" s="139"/>
      <c r="AG295" s="139"/>
      <c r="AH295" s="139"/>
      <c r="AI295" s="139"/>
      <c r="AJ295" s="140">
        <f t="shared" si="61"/>
        <v>0</v>
      </c>
      <c r="AK295" s="140">
        <v>0</v>
      </c>
    </row>
    <row r="296" spans="1:37" s="141" customFormat="1" ht="15" customHeight="1">
      <c r="A296" s="220"/>
      <c r="B296" s="221"/>
      <c r="C296" s="222" t="str">
        <f>IF($B296="","",IFERROR(VLOOKUP($B296,#REF!,2,0),IFERROR(VLOOKUP($B296,'COMPOSIÇÕES COMPLEMENTARES '!$C:$K,2,0),"")))</f>
        <v/>
      </c>
      <c r="D296" s="223" t="str">
        <f>IF($B296="","",IFERROR(VLOOKUP($B296,#REF!,3,0),IFERROR(VLOOKUP($B296,'COMPOSIÇÕES COMPLEMENTARES '!$C:$K,3,0),"")))</f>
        <v/>
      </c>
      <c r="E296" s="224"/>
      <c r="F296" s="225" t="str">
        <f>IF($B296="","",IFERROR(VLOOKUP($B296,#REF!,4,0),IFERROR(VLOOKUP($B296,'COMPOSIÇÕES COMPLEMENTARES '!$C:$K,6,0),"")))</f>
        <v/>
      </c>
      <c r="G296" s="225" t="str">
        <f>IF($B296="","",IFERROR(VLOOKUP($B296,#REF!,5,0),IFERROR(VLOOKUP($B296,'COMPOSIÇÕES COMPLEMENTARES '!$C:$K,7,0),"")))</f>
        <v/>
      </c>
      <c r="H296" s="225" t="str">
        <f t="shared" si="51"/>
        <v/>
      </c>
      <c r="I296" s="225" t="str">
        <f t="shared" si="58"/>
        <v/>
      </c>
      <c r="J296" s="225" t="str">
        <f t="shared" si="59"/>
        <v/>
      </c>
      <c r="K296" s="225" t="str">
        <f t="shared" si="60"/>
        <v/>
      </c>
      <c r="L296" s="225"/>
      <c r="M296" s="139"/>
      <c r="N296" s="264"/>
      <c r="O296" s="265" t="str">
        <f t="shared" si="53"/>
        <v/>
      </c>
      <c r="P296" s="264"/>
      <c r="Q296" s="266" t="str">
        <f t="shared" si="54"/>
        <v/>
      </c>
      <c r="R296" s="264"/>
      <c r="S296" s="267" t="str">
        <f t="shared" si="55"/>
        <v/>
      </c>
      <c r="T296" s="268">
        <f ca="1">SUMIF($N$8:S$9,"QUANT.",N296:S296)</f>
        <v>0</v>
      </c>
      <c r="U296" s="269">
        <f t="shared" ca="1" si="50"/>
        <v>0</v>
      </c>
      <c r="V296" s="281" t="str">
        <f t="shared" si="52"/>
        <v/>
      </c>
      <c r="W296" s="282">
        <f t="shared" ca="1" si="56"/>
        <v>0</v>
      </c>
      <c r="X296" s="282" t="e">
        <f t="shared" ca="1" si="57"/>
        <v>#VALUE!</v>
      </c>
      <c r="Y296" s="139"/>
      <c r="Z296" s="139"/>
      <c r="AA296" s="139"/>
      <c r="AB296" s="139"/>
      <c r="AC296" s="139"/>
      <c r="AD296" s="139"/>
      <c r="AE296" s="139"/>
      <c r="AF296" s="139"/>
      <c r="AG296" s="139"/>
      <c r="AH296" s="139"/>
      <c r="AI296" s="139"/>
      <c r="AJ296" s="140">
        <f t="shared" si="61"/>
        <v>0</v>
      </c>
      <c r="AK296" s="140">
        <v>0</v>
      </c>
    </row>
    <row r="297" spans="1:37" s="141" customFormat="1" ht="15" customHeight="1">
      <c r="A297" s="220"/>
      <c r="B297" s="221"/>
      <c r="C297" s="222" t="str">
        <f>IF($B297="","",IFERROR(VLOOKUP($B297,#REF!,2,0),IFERROR(VLOOKUP($B297,'COMPOSIÇÕES COMPLEMENTARES '!$C:$K,2,0),"")))</f>
        <v/>
      </c>
      <c r="D297" s="223" t="str">
        <f>IF($B297="","",IFERROR(VLOOKUP($B297,#REF!,3,0),IFERROR(VLOOKUP($B297,'COMPOSIÇÕES COMPLEMENTARES '!$C:$K,3,0),"")))</f>
        <v/>
      </c>
      <c r="E297" s="224"/>
      <c r="F297" s="225" t="str">
        <f>IF($B297="","",IFERROR(VLOOKUP($B297,#REF!,4,0),IFERROR(VLOOKUP($B297,'COMPOSIÇÕES COMPLEMENTARES '!$C:$K,6,0),"")))</f>
        <v/>
      </c>
      <c r="G297" s="225" t="str">
        <f>IF($B297="","",IFERROR(VLOOKUP($B297,#REF!,5,0),IFERROR(VLOOKUP($B297,'COMPOSIÇÕES COMPLEMENTARES '!$C:$K,7,0),"")))</f>
        <v/>
      </c>
      <c r="H297" s="225" t="str">
        <f t="shared" si="51"/>
        <v/>
      </c>
      <c r="I297" s="225" t="str">
        <f t="shared" si="58"/>
        <v/>
      </c>
      <c r="J297" s="225" t="str">
        <f t="shared" si="59"/>
        <v/>
      </c>
      <c r="K297" s="225" t="str">
        <f t="shared" si="60"/>
        <v/>
      </c>
      <c r="L297" s="225"/>
      <c r="M297" s="139"/>
      <c r="N297" s="264"/>
      <c r="O297" s="265" t="str">
        <f t="shared" si="53"/>
        <v/>
      </c>
      <c r="P297" s="264"/>
      <c r="Q297" s="266" t="str">
        <f t="shared" si="54"/>
        <v/>
      </c>
      <c r="R297" s="264"/>
      <c r="S297" s="267" t="str">
        <f t="shared" si="55"/>
        <v/>
      </c>
      <c r="T297" s="268">
        <f ca="1">SUMIF($N$8:S$9,"QUANT.",N297:S297)</f>
        <v>0</v>
      </c>
      <c r="U297" s="269">
        <f t="shared" ca="1" si="50"/>
        <v>0</v>
      </c>
      <c r="V297" s="281" t="str">
        <f t="shared" si="52"/>
        <v/>
      </c>
      <c r="W297" s="282">
        <f t="shared" ca="1" si="56"/>
        <v>0</v>
      </c>
      <c r="X297" s="282" t="e">
        <f t="shared" ca="1" si="57"/>
        <v>#VALUE!</v>
      </c>
      <c r="Y297" s="139"/>
      <c r="Z297" s="139"/>
      <c r="AA297" s="139"/>
      <c r="AB297" s="139"/>
      <c r="AC297" s="139"/>
      <c r="AD297" s="139"/>
      <c r="AE297" s="139"/>
      <c r="AF297" s="139"/>
      <c r="AG297" s="139"/>
      <c r="AH297" s="139"/>
      <c r="AI297" s="139"/>
      <c r="AJ297" s="140">
        <f t="shared" si="61"/>
        <v>0</v>
      </c>
      <c r="AK297" s="140">
        <v>0</v>
      </c>
    </row>
    <row r="298" spans="1:37" s="141" customFormat="1" ht="15" customHeight="1">
      <c r="A298" s="220"/>
      <c r="B298" s="221"/>
      <c r="C298" s="222" t="str">
        <f>IF($B298="","",IFERROR(VLOOKUP($B298,#REF!,2,0),IFERROR(VLOOKUP($B298,'COMPOSIÇÕES COMPLEMENTARES '!$C:$K,2,0),"")))</f>
        <v/>
      </c>
      <c r="D298" s="223" t="str">
        <f>IF($B298="","",IFERROR(VLOOKUP($B298,#REF!,3,0),IFERROR(VLOOKUP($B298,'COMPOSIÇÕES COMPLEMENTARES '!$C:$K,3,0),"")))</f>
        <v/>
      </c>
      <c r="E298" s="224"/>
      <c r="F298" s="225" t="str">
        <f>IF($B298="","",IFERROR(VLOOKUP($B298,#REF!,4,0),IFERROR(VLOOKUP($B298,'COMPOSIÇÕES COMPLEMENTARES '!$C:$K,6,0),"")))</f>
        <v/>
      </c>
      <c r="G298" s="225" t="str">
        <f>IF($B298="","",IFERROR(VLOOKUP($B298,#REF!,5,0),IFERROR(VLOOKUP($B298,'COMPOSIÇÕES COMPLEMENTARES '!$C:$K,7,0),"")))</f>
        <v/>
      </c>
      <c r="H298" s="225" t="str">
        <f t="shared" si="51"/>
        <v/>
      </c>
      <c r="I298" s="225" t="str">
        <f t="shared" si="58"/>
        <v/>
      </c>
      <c r="J298" s="225" t="str">
        <f t="shared" si="59"/>
        <v/>
      </c>
      <c r="K298" s="225" t="str">
        <f t="shared" si="60"/>
        <v/>
      </c>
      <c r="L298" s="225"/>
      <c r="M298" s="139"/>
      <c r="N298" s="264"/>
      <c r="O298" s="265" t="str">
        <f t="shared" si="53"/>
        <v/>
      </c>
      <c r="P298" s="264"/>
      <c r="Q298" s="266" t="str">
        <f t="shared" si="54"/>
        <v/>
      </c>
      <c r="R298" s="264"/>
      <c r="S298" s="267" t="str">
        <f t="shared" si="55"/>
        <v/>
      </c>
      <c r="T298" s="268">
        <f ca="1">SUMIF($N$8:S$9,"QUANT.",N298:S298)</f>
        <v>0</v>
      </c>
      <c r="U298" s="269">
        <f t="shared" ca="1" si="50"/>
        <v>0</v>
      </c>
      <c r="V298" s="281" t="str">
        <f t="shared" si="52"/>
        <v/>
      </c>
      <c r="W298" s="282">
        <f t="shared" ca="1" si="56"/>
        <v>0</v>
      </c>
      <c r="X298" s="282" t="e">
        <f t="shared" ca="1" si="57"/>
        <v>#VALUE!</v>
      </c>
      <c r="Y298" s="139"/>
      <c r="Z298" s="139"/>
      <c r="AA298" s="139"/>
      <c r="AB298" s="139"/>
      <c r="AC298" s="139"/>
      <c r="AD298" s="139"/>
      <c r="AE298" s="139"/>
      <c r="AF298" s="139"/>
      <c r="AG298" s="139"/>
      <c r="AH298" s="139"/>
      <c r="AI298" s="139"/>
      <c r="AJ298" s="140">
        <f t="shared" si="61"/>
        <v>0</v>
      </c>
      <c r="AK298" s="140">
        <v>0</v>
      </c>
    </row>
    <row r="299" spans="1:37" s="141" customFormat="1" ht="15" customHeight="1">
      <c r="A299" s="220"/>
      <c r="B299" s="221"/>
      <c r="C299" s="222" t="str">
        <f>IF($B299="","",IFERROR(VLOOKUP($B299,#REF!,2,0),IFERROR(VLOOKUP($B299,'COMPOSIÇÕES COMPLEMENTARES '!$C:$K,2,0),"")))</f>
        <v/>
      </c>
      <c r="D299" s="223" t="str">
        <f>IF($B299="","",IFERROR(VLOOKUP($B299,#REF!,3,0),IFERROR(VLOOKUP($B299,'COMPOSIÇÕES COMPLEMENTARES '!$C:$K,3,0),"")))</f>
        <v/>
      </c>
      <c r="E299" s="224"/>
      <c r="F299" s="225" t="str">
        <f>IF($B299="","",IFERROR(VLOOKUP($B299,#REF!,4,0),IFERROR(VLOOKUP($B299,'COMPOSIÇÕES COMPLEMENTARES '!$C:$K,6,0),"")))</f>
        <v/>
      </c>
      <c r="G299" s="225" t="str">
        <f>IF($B299="","",IFERROR(VLOOKUP($B299,#REF!,5,0),IFERROR(VLOOKUP($B299,'COMPOSIÇÕES COMPLEMENTARES '!$C:$K,7,0),"")))</f>
        <v/>
      </c>
      <c r="H299" s="225" t="str">
        <f t="shared" si="51"/>
        <v/>
      </c>
      <c r="I299" s="225" t="str">
        <f t="shared" si="58"/>
        <v/>
      </c>
      <c r="J299" s="225" t="str">
        <f t="shared" si="59"/>
        <v/>
      </c>
      <c r="K299" s="225" t="str">
        <f t="shared" si="60"/>
        <v/>
      </c>
      <c r="L299" s="225"/>
      <c r="M299" s="139"/>
      <c r="N299" s="264"/>
      <c r="O299" s="265" t="str">
        <f t="shared" si="53"/>
        <v/>
      </c>
      <c r="P299" s="264"/>
      <c r="Q299" s="266" t="str">
        <f t="shared" si="54"/>
        <v/>
      </c>
      <c r="R299" s="264"/>
      <c r="S299" s="267" t="str">
        <f t="shared" si="55"/>
        <v/>
      </c>
      <c r="T299" s="268">
        <f ca="1">SUMIF($N$8:S$9,"QUANT.",N299:S299)</f>
        <v>0</v>
      </c>
      <c r="U299" s="269">
        <f t="shared" ca="1" si="50"/>
        <v>0</v>
      </c>
      <c r="V299" s="281" t="str">
        <f t="shared" si="52"/>
        <v/>
      </c>
      <c r="W299" s="282">
        <f t="shared" ca="1" si="56"/>
        <v>0</v>
      </c>
      <c r="X299" s="282" t="e">
        <f t="shared" ca="1" si="57"/>
        <v>#VALUE!</v>
      </c>
      <c r="Y299" s="139"/>
      <c r="Z299" s="139"/>
      <c r="AA299" s="139"/>
      <c r="AB299" s="139"/>
      <c r="AC299" s="139"/>
      <c r="AD299" s="139"/>
      <c r="AE299" s="139"/>
      <c r="AF299" s="139"/>
      <c r="AG299" s="139"/>
      <c r="AH299" s="139"/>
      <c r="AI299" s="139"/>
      <c r="AJ299" s="140">
        <f t="shared" si="61"/>
        <v>0</v>
      </c>
      <c r="AK299" s="140">
        <v>0</v>
      </c>
    </row>
    <row r="300" spans="1:37" s="141" customFormat="1" ht="15" customHeight="1">
      <c r="A300" s="220"/>
      <c r="B300" s="221"/>
      <c r="C300" s="222" t="str">
        <f>IF($B300="","",IFERROR(VLOOKUP($B300,#REF!,2,0),IFERROR(VLOOKUP($B300,'COMPOSIÇÕES COMPLEMENTARES '!$C:$K,2,0),"")))</f>
        <v/>
      </c>
      <c r="D300" s="223" t="str">
        <f>IF($B300="","",IFERROR(VLOOKUP($B300,#REF!,3,0),IFERROR(VLOOKUP($B300,'COMPOSIÇÕES COMPLEMENTARES '!$C:$K,3,0),"")))</f>
        <v/>
      </c>
      <c r="E300" s="224"/>
      <c r="F300" s="225" t="str">
        <f>IF($B300="","",IFERROR(VLOOKUP($B300,#REF!,4,0),IFERROR(VLOOKUP($B300,'COMPOSIÇÕES COMPLEMENTARES '!$C:$K,6,0),"")))</f>
        <v/>
      </c>
      <c r="G300" s="225" t="str">
        <f>IF($B300="","",IFERROR(VLOOKUP($B300,#REF!,5,0),IFERROR(VLOOKUP($B300,'COMPOSIÇÕES COMPLEMENTARES '!$C:$K,7,0),"")))</f>
        <v/>
      </c>
      <c r="H300" s="225" t="str">
        <f t="shared" si="51"/>
        <v/>
      </c>
      <c r="I300" s="225" t="str">
        <f t="shared" si="58"/>
        <v/>
      </c>
      <c r="J300" s="225" t="str">
        <f t="shared" si="59"/>
        <v/>
      </c>
      <c r="K300" s="225" t="str">
        <f t="shared" si="60"/>
        <v/>
      </c>
      <c r="L300" s="225"/>
      <c r="M300" s="139"/>
      <c r="N300" s="264"/>
      <c r="O300" s="265" t="str">
        <f t="shared" si="53"/>
        <v/>
      </c>
      <c r="P300" s="264"/>
      <c r="Q300" s="266" t="str">
        <f t="shared" si="54"/>
        <v/>
      </c>
      <c r="R300" s="264"/>
      <c r="S300" s="267" t="str">
        <f t="shared" si="55"/>
        <v/>
      </c>
      <c r="T300" s="268">
        <f ca="1">SUMIF($N$8:S$9,"QUANT.",N300:S300)</f>
        <v>0</v>
      </c>
      <c r="U300" s="269">
        <f t="shared" ca="1" si="50"/>
        <v>0</v>
      </c>
      <c r="V300" s="281" t="str">
        <f t="shared" si="52"/>
        <v/>
      </c>
      <c r="W300" s="282">
        <f t="shared" ca="1" si="56"/>
        <v>0</v>
      </c>
      <c r="X300" s="282" t="e">
        <f t="shared" ca="1" si="57"/>
        <v>#VALUE!</v>
      </c>
      <c r="Y300" s="139"/>
      <c r="Z300" s="139"/>
      <c r="AA300" s="139"/>
      <c r="AB300" s="139"/>
      <c r="AC300" s="139"/>
      <c r="AD300" s="139"/>
      <c r="AE300" s="139"/>
      <c r="AF300" s="139"/>
      <c r="AG300" s="139"/>
      <c r="AH300" s="139"/>
      <c r="AI300" s="139"/>
      <c r="AJ300" s="140">
        <f t="shared" si="61"/>
        <v>0</v>
      </c>
      <c r="AK300" s="140">
        <v>0</v>
      </c>
    </row>
    <row r="301" spans="1:37" s="141" customFormat="1" ht="15" customHeight="1">
      <c r="A301" s="220"/>
      <c r="B301" s="221"/>
      <c r="C301" s="222" t="str">
        <f>IF($B301="","",IFERROR(VLOOKUP($B301,#REF!,2,0),IFERROR(VLOOKUP($B301,'COMPOSIÇÕES COMPLEMENTARES '!$C:$K,2,0),"")))</f>
        <v/>
      </c>
      <c r="D301" s="223" t="str">
        <f>IF($B301="","",IFERROR(VLOOKUP($B301,#REF!,3,0),IFERROR(VLOOKUP($B301,'COMPOSIÇÕES COMPLEMENTARES '!$C:$K,3,0),"")))</f>
        <v/>
      </c>
      <c r="E301" s="224"/>
      <c r="F301" s="225" t="str">
        <f>IF($B301="","",IFERROR(VLOOKUP($B301,#REF!,4,0),IFERROR(VLOOKUP($B301,'COMPOSIÇÕES COMPLEMENTARES '!$C:$K,6,0),"")))</f>
        <v/>
      </c>
      <c r="G301" s="225" t="str">
        <f>IF($B301="","",IFERROR(VLOOKUP($B301,#REF!,5,0),IFERROR(VLOOKUP($B301,'COMPOSIÇÕES COMPLEMENTARES '!$C:$K,7,0),"")))</f>
        <v/>
      </c>
      <c r="H301" s="225" t="str">
        <f t="shared" si="51"/>
        <v/>
      </c>
      <c r="I301" s="225" t="str">
        <f t="shared" si="58"/>
        <v/>
      </c>
      <c r="J301" s="225" t="str">
        <f t="shared" si="59"/>
        <v/>
      </c>
      <c r="K301" s="225" t="str">
        <f t="shared" si="60"/>
        <v/>
      </c>
      <c r="L301" s="225"/>
      <c r="M301" s="139"/>
      <c r="N301" s="264"/>
      <c r="O301" s="265" t="str">
        <f t="shared" si="53"/>
        <v/>
      </c>
      <c r="P301" s="264"/>
      <c r="Q301" s="266" t="str">
        <f t="shared" si="54"/>
        <v/>
      </c>
      <c r="R301" s="264"/>
      <c r="S301" s="267" t="str">
        <f t="shared" si="55"/>
        <v/>
      </c>
      <c r="T301" s="268">
        <f ca="1">SUMIF($N$8:S$9,"QUANT.",N301:S301)</f>
        <v>0</v>
      </c>
      <c r="U301" s="269">
        <f t="shared" ca="1" si="50"/>
        <v>0</v>
      </c>
      <c r="V301" s="281" t="str">
        <f t="shared" si="52"/>
        <v/>
      </c>
      <c r="W301" s="282">
        <f t="shared" ca="1" si="56"/>
        <v>0</v>
      </c>
      <c r="X301" s="282" t="e">
        <f t="shared" ca="1" si="57"/>
        <v>#VALUE!</v>
      </c>
      <c r="Y301" s="139"/>
      <c r="Z301" s="139"/>
      <c r="AA301" s="139"/>
      <c r="AB301" s="139"/>
      <c r="AC301" s="139"/>
      <c r="AD301" s="139"/>
      <c r="AE301" s="139"/>
      <c r="AF301" s="139"/>
      <c r="AG301" s="139"/>
      <c r="AH301" s="139"/>
      <c r="AI301" s="139"/>
      <c r="AJ301" s="140">
        <f t="shared" si="61"/>
        <v>0</v>
      </c>
      <c r="AK301" s="140">
        <v>0</v>
      </c>
    </row>
    <row r="302" spans="1:37" s="141" customFormat="1" ht="15" customHeight="1">
      <c r="A302" s="220"/>
      <c r="B302" s="221"/>
      <c r="C302" s="222" t="str">
        <f>IF($B302="","",IFERROR(VLOOKUP($B302,#REF!,2,0),IFERROR(VLOOKUP($B302,'COMPOSIÇÕES COMPLEMENTARES '!$C:$K,2,0),"")))</f>
        <v/>
      </c>
      <c r="D302" s="223" t="str">
        <f>IF($B302="","",IFERROR(VLOOKUP($B302,#REF!,3,0),IFERROR(VLOOKUP($B302,'COMPOSIÇÕES COMPLEMENTARES '!$C:$K,3,0),"")))</f>
        <v/>
      </c>
      <c r="E302" s="224"/>
      <c r="F302" s="225" t="str">
        <f>IF($B302="","",IFERROR(VLOOKUP($B302,#REF!,4,0),IFERROR(VLOOKUP($B302,'COMPOSIÇÕES COMPLEMENTARES '!$C:$K,6,0),"")))</f>
        <v/>
      </c>
      <c r="G302" s="225" t="str">
        <f>IF($B302="","",IFERROR(VLOOKUP($B302,#REF!,5,0),IFERROR(VLOOKUP($B302,'COMPOSIÇÕES COMPLEMENTARES '!$C:$K,7,0),"")))</f>
        <v/>
      </c>
      <c r="H302" s="225" t="str">
        <f t="shared" si="51"/>
        <v/>
      </c>
      <c r="I302" s="225" t="str">
        <f t="shared" si="58"/>
        <v/>
      </c>
      <c r="J302" s="225" t="str">
        <f t="shared" si="59"/>
        <v/>
      </c>
      <c r="K302" s="225" t="str">
        <f t="shared" si="60"/>
        <v/>
      </c>
      <c r="L302" s="225"/>
      <c r="M302" s="139"/>
      <c r="N302" s="264"/>
      <c r="O302" s="265" t="str">
        <f t="shared" si="53"/>
        <v/>
      </c>
      <c r="P302" s="264"/>
      <c r="Q302" s="266" t="str">
        <f t="shared" si="54"/>
        <v/>
      </c>
      <c r="R302" s="264"/>
      <c r="S302" s="267" t="str">
        <f t="shared" si="55"/>
        <v/>
      </c>
      <c r="T302" s="268">
        <f ca="1">SUMIF($N$8:S$9,"QUANT.",N302:S302)</f>
        <v>0</v>
      </c>
      <c r="U302" s="269">
        <f t="shared" ca="1" si="50"/>
        <v>0</v>
      </c>
      <c r="V302" s="281" t="str">
        <f t="shared" si="52"/>
        <v/>
      </c>
      <c r="W302" s="282">
        <f t="shared" ca="1" si="56"/>
        <v>0</v>
      </c>
      <c r="X302" s="282" t="e">
        <f t="shared" ca="1" si="57"/>
        <v>#VALUE!</v>
      </c>
      <c r="Y302" s="139"/>
      <c r="Z302" s="139"/>
      <c r="AA302" s="139"/>
      <c r="AB302" s="139"/>
      <c r="AC302" s="139"/>
      <c r="AD302" s="139"/>
      <c r="AE302" s="139"/>
      <c r="AF302" s="139"/>
      <c r="AG302" s="139"/>
      <c r="AH302" s="139"/>
      <c r="AI302" s="139"/>
      <c r="AJ302" s="140">
        <f t="shared" si="61"/>
        <v>0</v>
      </c>
      <c r="AK302" s="140">
        <v>0</v>
      </c>
    </row>
    <row r="303" spans="1:37" s="141" customFormat="1" ht="15" customHeight="1">
      <c r="A303" s="220"/>
      <c r="B303" s="221"/>
      <c r="C303" s="222" t="str">
        <f>IF($B303="","",IFERROR(VLOOKUP($B303,#REF!,2,0),IFERROR(VLOOKUP($B303,'COMPOSIÇÕES COMPLEMENTARES '!$C:$K,2,0),"")))</f>
        <v/>
      </c>
      <c r="D303" s="223" t="str">
        <f>IF($B303="","",IFERROR(VLOOKUP($B303,#REF!,3,0),IFERROR(VLOOKUP($B303,'COMPOSIÇÕES COMPLEMENTARES '!$C:$K,3,0),"")))</f>
        <v/>
      </c>
      <c r="E303" s="224"/>
      <c r="F303" s="225" t="str">
        <f>IF($B303="","",IFERROR(VLOOKUP($B303,#REF!,4,0),IFERROR(VLOOKUP($B303,'COMPOSIÇÕES COMPLEMENTARES '!$C:$K,6,0),"")))</f>
        <v/>
      </c>
      <c r="G303" s="225" t="str">
        <f>IF($B303="","",IFERROR(VLOOKUP($B303,#REF!,5,0),IFERROR(VLOOKUP($B303,'COMPOSIÇÕES COMPLEMENTARES '!$C:$K,7,0),"")))</f>
        <v/>
      </c>
      <c r="H303" s="225" t="str">
        <f t="shared" si="51"/>
        <v/>
      </c>
      <c r="I303" s="225" t="str">
        <f t="shared" si="58"/>
        <v/>
      </c>
      <c r="J303" s="225" t="str">
        <f t="shared" si="59"/>
        <v/>
      </c>
      <c r="K303" s="225" t="str">
        <f t="shared" si="60"/>
        <v/>
      </c>
      <c r="L303" s="225"/>
      <c r="M303" s="139"/>
      <c r="N303" s="264"/>
      <c r="O303" s="265" t="str">
        <f t="shared" si="53"/>
        <v/>
      </c>
      <c r="P303" s="264"/>
      <c r="Q303" s="266" t="str">
        <f t="shared" si="54"/>
        <v/>
      </c>
      <c r="R303" s="264"/>
      <c r="S303" s="267" t="str">
        <f t="shared" si="55"/>
        <v/>
      </c>
      <c r="T303" s="268">
        <f ca="1">SUMIF($N$8:S$9,"QUANT.",N303:S303)</f>
        <v>0</v>
      </c>
      <c r="U303" s="269">
        <f t="shared" ca="1" si="50"/>
        <v>0</v>
      </c>
      <c r="V303" s="281" t="str">
        <f t="shared" si="52"/>
        <v/>
      </c>
      <c r="W303" s="282">
        <f t="shared" ca="1" si="56"/>
        <v>0</v>
      </c>
      <c r="X303" s="282" t="e">
        <f t="shared" ca="1" si="57"/>
        <v>#VALUE!</v>
      </c>
      <c r="Y303" s="139"/>
      <c r="Z303" s="139"/>
      <c r="AA303" s="139"/>
      <c r="AB303" s="139"/>
      <c r="AC303" s="139"/>
      <c r="AD303" s="139"/>
      <c r="AE303" s="139"/>
      <c r="AF303" s="139"/>
      <c r="AG303" s="139"/>
      <c r="AH303" s="139"/>
      <c r="AI303" s="139"/>
      <c r="AJ303" s="140">
        <f t="shared" si="61"/>
        <v>0</v>
      </c>
      <c r="AK303" s="140">
        <v>0</v>
      </c>
    </row>
    <row r="304" spans="1:37" s="141" customFormat="1" ht="15" customHeight="1">
      <c r="A304" s="220"/>
      <c r="B304" s="221"/>
      <c r="C304" s="222" t="str">
        <f>IF($B304="","",IFERROR(VLOOKUP($B304,#REF!,2,0),IFERROR(VLOOKUP($B304,'COMPOSIÇÕES COMPLEMENTARES '!$C:$K,2,0),"")))</f>
        <v/>
      </c>
      <c r="D304" s="223" t="str">
        <f>IF($B304="","",IFERROR(VLOOKUP($B304,#REF!,3,0),IFERROR(VLOOKUP($B304,'COMPOSIÇÕES COMPLEMENTARES '!$C:$K,3,0),"")))</f>
        <v/>
      </c>
      <c r="E304" s="224"/>
      <c r="F304" s="225" t="str">
        <f>IF($B304="","",IFERROR(VLOOKUP($B304,#REF!,4,0),IFERROR(VLOOKUP($B304,'COMPOSIÇÕES COMPLEMENTARES '!$C:$K,6,0),"")))</f>
        <v/>
      </c>
      <c r="G304" s="225" t="str">
        <f>IF($B304="","",IFERROR(VLOOKUP($B304,#REF!,5,0),IFERROR(VLOOKUP($B304,'COMPOSIÇÕES COMPLEMENTARES '!$C:$K,7,0),"")))</f>
        <v/>
      </c>
      <c r="H304" s="225" t="str">
        <f t="shared" si="51"/>
        <v/>
      </c>
      <c r="I304" s="225" t="str">
        <f t="shared" si="58"/>
        <v/>
      </c>
      <c r="J304" s="225" t="str">
        <f t="shared" si="59"/>
        <v/>
      </c>
      <c r="K304" s="225" t="str">
        <f t="shared" si="60"/>
        <v/>
      </c>
      <c r="L304" s="225"/>
      <c r="M304" s="139"/>
      <c r="N304" s="264"/>
      <c r="O304" s="265" t="str">
        <f t="shared" si="53"/>
        <v/>
      </c>
      <c r="P304" s="264"/>
      <c r="Q304" s="266" t="str">
        <f t="shared" si="54"/>
        <v/>
      </c>
      <c r="R304" s="264"/>
      <c r="S304" s="267" t="str">
        <f t="shared" si="55"/>
        <v/>
      </c>
      <c r="T304" s="268">
        <f ca="1">SUMIF($N$8:S$9,"QUANT.",N304:S304)</f>
        <v>0</v>
      </c>
      <c r="U304" s="269">
        <f t="shared" ca="1" si="50"/>
        <v>0</v>
      </c>
      <c r="V304" s="281" t="str">
        <f t="shared" si="52"/>
        <v/>
      </c>
      <c r="W304" s="282">
        <f t="shared" ca="1" si="56"/>
        <v>0</v>
      </c>
      <c r="X304" s="282" t="e">
        <f t="shared" ca="1" si="57"/>
        <v>#VALUE!</v>
      </c>
      <c r="Y304" s="139"/>
      <c r="Z304" s="139"/>
      <c r="AA304" s="139"/>
      <c r="AB304" s="139"/>
      <c r="AC304" s="139"/>
      <c r="AD304" s="139"/>
      <c r="AE304" s="139"/>
      <c r="AF304" s="139"/>
      <c r="AG304" s="139"/>
      <c r="AH304" s="139"/>
      <c r="AI304" s="139"/>
      <c r="AJ304" s="140">
        <f t="shared" si="61"/>
        <v>0</v>
      </c>
      <c r="AK304" s="140">
        <v>0</v>
      </c>
    </row>
    <row r="305" spans="1:37" s="141" customFormat="1" ht="15" customHeight="1">
      <c r="A305" s="220"/>
      <c r="B305" s="221"/>
      <c r="C305" s="222" t="str">
        <f>IF($B305="","",IFERROR(VLOOKUP($B305,#REF!,2,0),IFERROR(VLOOKUP($B305,'COMPOSIÇÕES COMPLEMENTARES '!$C:$K,2,0),"")))</f>
        <v/>
      </c>
      <c r="D305" s="223" t="str">
        <f>IF($B305="","",IFERROR(VLOOKUP($B305,#REF!,3,0),IFERROR(VLOOKUP($B305,'COMPOSIÇÕES COMPLEMENTARES '!$C:$K,3,0),"")))</f>
        <v/>
      </c>
      <c r="E305" s="224"/>
      <c r="F305" s="225" t="str">
        <f>IF($B305="","",IFERROR(VLOOKUP($B305,#REF!,4,0),IFERROR(VLOOKUP($B305,'COMPOSIÇÕES COMPLEMENTARES '!$C:$K,6,0),"")))</f>
        <v/>
      </c>
      <c r="G305" s="225" t="str">
        <f>IF($B305="","",IFERROR(VLOOKUP($B305,#REF!,5,0),IFERROR(VLOOKUP($B305,'COMPOSIÇÕES COMPLEMENTARES '!$C:$K,7,0),"")))</f>
        <v/>
      </c>
      <c r="H305" s="225" t="str">
        <f t="shared" si="51"/>
        <v/>
      </c>
      <c r="I305" s="225" t="str">
        <f t="shared" si="58"/>
        <v/>
      </c>
      <c r="J305" s="225" t="str">
        <f t="shared" si="59"/>
        <v/>
      </c>
      <c r="K305" s="225" t="str">
        <f t="shared" si="60"/>
        <v/>
      </c>
      <c r="L305" s="225"/>
      <c r="M305" s="139"/>
      <c r="N305" s="264"/>
      <c r="O305" s="265" t="str">
        <f t="shared" si="53"/>
        <v/>
      </c>
      <c r="P305" s="264"/>
      <c r="Q305" s="266" t="str">
        <f t="shared" si="54"/>
        <v/>
      </c>
      <c r="R305" s="264"/>
      <c r="S305" s="267" t="str">
        <f t="shared" si="55"/>
        <v/>
      </c>
      <c r="T305" s="268">
        <f ca="1">SUMIF($N$8:S$9,"QUANT.",N305:S305)</f>
        <v>0</v>
      </c>
      <c r="U305" s="269">
        <f t="shared" ca="1" si="50"/>
        <v>0</v>
      </c>
      <c r="V305" s="281" t="str">
        <f t="shared" si="52"/>
        <v/>
      </c>
      <c r="W305" s="282">
        <f t="shared" ca="1" si="56"/>
        <v>0</v>
      </c>
      <c r="X305" s="282" t="e">
        <f t="shared" ca="1" si="57"/>
        <v>#VALUE!</v>
      </c>
      <c r="Y305" s="139"/>
      <c r="Z305" s="139"/>
      <c r="AA305" s="139"/>
      <c r="AB305" s="139"/>
      <c r="AC305" s="139"/>
      <c r="AD305" s="139"/>
      <c r="AE305" s="139"/>
      <c r="AF305" s="139"/>
      <c r="AG305" s="139"/>
      <c r="AH305" s="139"/>
      <c r="AI305" s="139"/>
      <c r="AJ305" s="140">
        <f t="shared" si="61"/>
        <v>0</v>
      </c>
      <c r="AK305" s="140">
        <v>0</v>
      </c>
    </row>
    <row r="306" spans="1:37" s="141" customFormat="1" ht="15" customHeight="1">
      <c r="A306" s="220"/>
      <c r="B306" s="221"/>
      <c r="C306" s="222" t="str">
        <f>IF($B306="","",IFERROR(VLOOKUP($B306,#REF!,2,0),IFERROR(VLOOKUP($B306,'COMPOSIÇÕES COMPLEMENTARES '!$C:$K,2,0),"")))</f>
        <v/>
      </c>
      <c r="D306" s="223" t="str">
        <f>IF($B306="","",IFERROR(VLOOKUP($B306,#REF!,3,0),IFERROR(VLOOKUP($B306,'COMPOSIÇÕES COMPLEMENTARES '!$C:$K,3,0),"")))</f>
        <v/>
      </c>
      <c r="E306" s="224"/>
      <c r="F306" s="225" t="str">
        <f>IF($B306="","",IFERROR(VLOOKUP($B306,#REF!,4,0),IFERROR(VLOOKUP($B306,'COMPOSIÇÕES COMPLEMENTARES '!$C:$K,6,0),"")))</f>
        <v/>
      </c>
      <c r="G306" s="225" t="str">
        <f>IF($B306="","",IFERROR(VLOOKUP($B306,#REF!,5,0),IFERROR(VLOOKUP($B306,'COMPOSIÇÕES COMPLEMENTARES '!$C:$K,7,0),"")))</f>
        <v/>
      </c>
      <c r="H306" s="225" t="str">
        <f t="shared" si="51"/>
        <v/>
      </c>
      <c r="I306" s="225" t="str">
        <f t="shared" si="58"/>
        <v/>
      </c>
      <c r="J306" s="225" t="str">
        <f t="shared" si="59"/>
        <v/>
      </c>
      <c r="K306" s="225" t="str">
        <f t="shared" si="60"/>
        <v/>
      </c>
      <c r="L306" s="225"/>
      <c r="M306" s="139"/>
      <c r="N306" s="264"/>
      <c r="O306" s="265" t="str">
        <f t="shared" si="53"/>
        <v/>
      </c>
      <c r="P306" s="264"/>
      <c r="Q306" s="266" t="str">
        <f t="shared" si="54"/>
        <v/>
      </c>
      <c r="R306" s="264"/>
      <c r="S306" s="267" t="str">
        <f t="shared" si="55"/>
        <v/>
      </c>
      <c r="T306" s="268">
        <f ca="1">SUMIF($N$8:S$9,"QUANT.",N306:S306)</f>
        <v>0</v>
      </c>
      <c r="U306" s="269">
        <f t="shared" ca="1" si="50"/>
        <v>0</v>
      </c>
      <c r="V306" s="281" t="str">
        <f t="shared" si="52"/>
        <v/>
      </c>
      <c r="W306" s="282">
        <f t="shared" ca="1" si="56"/>
        <v>0</v>
      </c>
      <c r="X306" s="282" t="e">
        <f t="shared" ca="1" si="57"/>
        <v>#VALUE!</v>
      </c>
      <c r="Y306" s="139"/>
      <c r="Z306" s="139"/>
      <c r="AA306" s="139"/>
      <c r="AB306" s="139"/>
      <c r="AC306" s="139"/>
      <c r="AD306" s="139"/>
      <c r="AE306" s="139"/>
      <c r="AF306" s="139"/>
      <c r="AG306" s="139"/>
      <c r="AH306" s="139"/>
      <c r="AI306" s="139"/>
      <c r="AJ306" s="140">
        <f t="shared" si="61"/>
        <v>0</v>
      </c>
      <c r="AK306" s="140">
        <v>0</v>
      </c>
    </row>
    <row r="307" spans="1:37" s="141" customFormat="1" ht="15" customHeight="1">
      <c r="A307" s="220"/>
      <c r="B307" s="221"/>
      <c r="C307" s="222" t="str">
        <f>IF($B307="","",IFERROR(VLOOKUP($B307,#REF!,2,0),IFERROR(VLOOKUP($B307,'COMPOSIÇÕES COMPLEMENTARES '!$C:$K,2,0),"")))</f>
        <v/>
      </c>
      <c r="D307" s="223" t="str">
        <f>IF($B307="","",IFERROR(VLOOKUP($B307,#REF!,3,0),IFERROR(VLOOKUP($B307,'COMPOSIÇÕES COMPLEMENTARES '!$C:$K,3,0),"")))</f>
        <v/>
      </c>
      <c r="E307" s="224"/>
      <c r="F307" s="225" t="str">
        <f>IF($B307="","",IFERROR(VLOOKUP($B307,#REF!,4,0),IFERROR(VLOOKUP($B307,'COMPOSIÇÕES COMPLEMENTARES '!$C:$K,6,0),"")))</f>
        <v/>
      </c>
      <c r="G307" s="225" t="str">
        <f>IF($B307="","",IFERROR(VLOOKUP($B307,#REF!,5,0),IFERROR(VLOOKUP($B307,'COMPOSIÇÕES COMPLEMENTARES '!$C:$K,7,0),"")))</f>
        <v/>
      </c>
      <c r="H307" s="225" t="str">
        <f t="shared" si="51"/>
        <v/>
      </c>
      <c r="I307" s="225" t="str">
        <f t="shared" si="58"/>
        <v/>
      </c>
      <c r="J307" s="225" t="str">
        <f t="shared" si="59"/>
        <v/>
      </c>
      <c r="K307" s="225" t="str">
        <f t="shared" si="60"/>
        <v/>
      </c>
      <c r="L307" s="225"/>
      <c r="M307" s="139"/>
      <c r="N307" s="264"/>
      <c r="O307" s="265" t="str">
        <f t="shared" si="53"/>
        <v/>
      </c>
      <c r="P307" s="264"/>
      <c r="Q307" s="266" t="str">
        <f t="shared" si="54"/>
        <v/>
      </c>
      <c r="R307" s="264"/>
      <c r="S307" s="267" t="str">
        <f t="shared" si="55"/>
        <v/>
      </c>
      <c r="T307" s="268">
        <f ca="1">SUMIF($N$8:S$9,"QUANT.",N307:S307)</f>
        <v>0</v>
      </c>
      <c r="U307" s="269">
        <f t="shared" ca="1" si="50"/>
        <v>0</v>
      </c>
      <c r="V307" s="281" t="str">
        <f t="shared" si="52"/>
        <v/>
      </c>
      <c r="W307" s="282">
        <f t="shared" ca="1" si="56"/>
        <v>0</v>
      </c>
      <c r="X307" s="282" t="e">
        <f t="shared" ca="1" si="57"/>
        <v>#VALUE!</v>
      </c>
      <c r="Y307" s="139"/>
      <c r="Z307" s="139"/>
      <c r="AA307" s="139"/>
      <c r="AB307" s="139"/>
      <c r="AC307" s="139"/>
      <c r="AD307" s="139"/>
      <c r="AE307" s="139"/>
      <c r="AF307" s="139"/>
      <c r="AG307" s="139"/>
      <c r="AH307" s="139"/>
      <c r="AI307" s="139"/>
      <c r="AJ307" s="140">
        <f t="shared" si="61"/>
        <v>0</v>
      </c>
      <c r="AK307" s="140">
        <v>0</v>
      </c>
    </row>
    <row r="308" spans="1:37" s="141" customFormat="1" ht="15" customHeight="1">
      <c r="A308" s="220"/>
      <c r="B308" s="221"/>
      <c r="C308" s="222" t="str">
        <f>IF($B308="","",IFERROR(VLOOKUP($B308,#REF!,2,0),IFERROR(VLOOKUP($B308,'COMPOSIÇÕES COMPLEMENTARES '!$C:$K,2,0),"")))</f>
        <v/>
      </c>
      <c r="D308" s="223" t="str">
        <f>IF($B308="","",IFERROR(VLOOKUP($B308,#REF!,3,0),IFERROR(VLOOKUP($B308,'COMPOSIÇÕES COMPLEMENTARES '!$C:$K,3,0),"")))</f>
        <v/>
      </c>
      <c r="E308" s="224"/>
      <c r="F308" s="225" t="str">
        <f>IF($B308="","",IFERROR(VLOOKUP($B308,#REF!,4,0),IFERROR(VLOOKUP($B308,'COMPOSIÇÕES COMPLEMENTARES '!$C:$K,6,0),"")))</f>
        <v/>
      </c>
      <c r="G308" s="225" t="str">
        <f>IF($B308="","",IFERROR(VLOOKUP($B308,#REF!,5,0),IFERROR(VLOOKUP($B308,'COMPOSIÇÕES COMPLEMENTARES '!$C:$K,7,0),"")))</f>
        <v/>
      </c>
      <c r="H308" s="225" t="str">
        <f t="shared" si="51"/>
        <v/>
      </c>
      <c r="I308" s="225" t="str">
        <f t="shared" si="58"/>
        <v/>
      </c>
      <c r="J308" s="225" t="str">
        <f t="shared" si="59"/>
        <v/>
      </c>
      <c r="K308" s="225" t="str">
        <f t="shared" si="60"/>
        <v/>
      </c>
      <c r="L308" s="225"/>
      <c r="M308" s="139"/>
      <c r="N308" s="264"/>
      <c r="O308" s="265" t="str">
        <f t="shared" si="53"/>
        <v/>
      </c>
      <c r="P308" s="264"/>
      <c r="Q308" s="266" t="str">
        <f t="shared" si="54"/>
        <v/>
      </c>
      <c r="R308" s="264"/>
      <c r="S308" s="267" t="str">
        <f t="shared" si="55"/>
        <v/>
      </c>
      <c r="T308" s="268">
        <f ca="1">SUMIF($N$8:S$9,"QUANT.",N308:S308)</f>
        <v>0</v>
      </c>
      <c r="U308" s="269">
        <f t="shared" ca="1" si="50"/>
        <v>0</v>
      </c>
      <c r="V308" s="281" t="str">
        <f t="shared" si="52"/>
        <v/>
      </c>
      <c r="W308" s="282">
        <f t="shared" ca="1" si="56"/>
        <v>0</v>
      </c>
      <c r="X308" s="282" t="e">
        <f t="shared" ca="1" si="57"/>
        <v>#VALUE!</v>
      </c>
      <c r="Y308" s="139"/>
      <c r="Z308" s="139"/>
      <c r="AA308" s="139"/>
      <c r="AB308" s="139"/>
      <c r="AC308" s="139"/>
      <c r="AD308" s="139"/>
      <c r="AE308" s="139"/>
      <c r="AF308" s="139"/>
      <c r="AG308" s="139"/>
      <c r="AH308" s="139"/>
      <c r="AI308" s="139"/>
      <c r="AJ308" s="140">
        <f t="shared" si="61"/>
        <v>0</v>
      </c>
      <c r="AK308" s="140">
        <v>0</v>
      </c>
    </row>
    <row r="309" spans="1:37" s="141" customFormat="1" ht="15" customHeight="1">
      <c r="A309" s="220"/>
      <c r="B309" s="221"/>
      <c r="C309" s="222" t="str">
        <f>IF($B309="","",IFERROR(VLOOKUP($B309,#REF!,2,0),IFERROR(VLOOKUP($B309,'COMPOSIÇÕES COMPLEMENTARES '!$C:$K,2,0),"")))</f>
        <v/>
      </c>
      <c r="D309" s="223" t="str">
        <f>IF($B309="","",IFERROR(VLOOKUP($B309,#REF!,3,0),IFERROR(VLOOKUP($B309,'COMPOSIÇÕES COMPLEMENTARES '!$C:$K,3,0),"")))</f>
        <v/>
      </c>
      <c r="E309" s="224"/>
      <c r="F309" s="225" t="str">
        <f>IF($B309="","",IFERROR(VLOOKUP($B309,#REF!,4,0),IFERROR(VLOOKUP($B309,'COMPOSIÇÕES COMPLEMENTARES '!$C:$K,6,0),"")))</f>
        <v/>
      </c>
      <c r="G309" s="225" t="str">
        <f>IF($B309="","",IFERROR(VLOOKUP($B309,#REF!,5,0),IFERROR(VLOOKUP($B309,'COMPOSIÇÕES COMPLEMENTARES '!$C:$K,7,0),"")))</f>
        <v/>
      </c>
      <c r="H309" s="225" t="str">
        <f t="shared" si="51"/>
        <v/>
      </c>
      <c r="I309" s="225" t="str">
        <f t="shared" si="58"/>
        <v/>
      </c>
      <c r="J309" s="225" t="str">
        <f t="shared" si="59"/>
        <v/>
      </c>
      <c r="K309" s="225" t="str">
        <f t="shared" si="60"/>
        <v/>
      </c>
      <c r="L309" s="225"/>
      <c r="M309" s="139"/>
      <c r="N309" s="264"/>
      <c r="O309" s="265" t="str">
        <f t="shared" si="53"/>
        <v/>
      </c>
      <c r="P309" s="264"/>
      <c r="Q309" s="266" t="str">
        <f t="shared" si="54"/>
        <v/>
      </c>
      <c r="R309" s="264"/>
      <c r="S309" s="267" t="str">
        <f t="shared" si="55"/>
        <v/>
      </c>
      <c r="T309" s="268">
        <f ca="1">SUMIF($N$8:S$9,"QUANT.",N309:S309)</f>
        <v>0</v>
      </c>
      <c r="U309" s="269">
        <f t="shared" ca="1" si="50"/>
        <v>0</v>
      </c>
      <c r="V309" s="281" t="str">
        <f t="shared" si="52"/>
        <v/>
      </c>
      <c r="W309" s="282">
        <f t="shared" ca="1" si="56"/>
        <v>0</v>
      </c>
      <c r="X309" s="282" t="e">
        <f t="shared" ca="1" si="57"/>
        <v>#VALUE!</v>
      </c>
      <c r="Y309" s="139"/>
      <c r="Z309" s="139"/>
      <c r="AA309" s="139"/>
      <c r="AB309" s="139"/>
      <c r="AC309" s="139"/>
      <c r="AD309" s="139"/>
      <c r="AE309" s="139"/>
      <c r="AF309" s="139"/>
      <c r="AG309" s="139"/>
      <c r="AH309" s="139"/>
      <c r="AI309" s="139"/>
      <c r="AJ309" s="140">
        <f t="shared" si="61"/>
        <v>0</v>
      </c>
      <c r="AK309" s="140">
        <v>0</v>
      </c>
    </row>
    <row r="310" spans="1:37" s="141" customFormat="1" ht="15" customHeight="1">
      <c r="A310" s="220"/>
      <c r="B310" s="221"/>
      <c r="C310" s="222" t="str">
        <f>IF($B310="","",IFERROR(VLOOKUP($B310,#REF!,2,0),IFERROR(VLOOKUP($B310,'COMPOSIÇÕES COMPLEMENTARES '!$C:$K,2,0),"")))</f>
        <v/>
      </c>
      <c r="D310" s="223" t="str">
        <f>IF($B310="","",IFERROR(VLOOKUP($B310,#REF!,3,0),IFERROR(VLOOKUP($B310,'COMPOSIÇÕES COMPLEMENTARES '!$C:$K,3,0),"")))</f>
        <v/>
      </c>
      <c r="E310" s="224"/>
      <c r="F310" s="225" t="str">
        <f>IF($B310="","",IFERROR(VLOOKUP($B310,#REF!,4,0),IFERROR(VLOOKUP($B310,'COMPOSIÇÕES COMPLEMENTARES '!$C:$K,6,0),"")))</f>
        <v/>
      </c>
      <c r="G310" s="225" t="str">
        <f>IF($B310="","",IFERROR(VLOOKUP($B310,#REF!,5,0),IFERROR(VLOOKUP($B310,'COMPOSIÇÕES COMPLEMENTARES '!$C:$K,7,0),"")))</f>
        <v/>
      </c>
      <c r="H310" s="225" t="str">
        <f t="shared" si="51"/>
        <v/>
      </c>
      <c r="I310" s="225" t="str">
        <f t="shared" si="58"/>
        <v/>
      </c>
      <c r="J310" s="225" t="str">
        <f t="shared" si="59"/>
        <v/>
      </c>
      <c r="K310" s="225" t="str">
        <f t="shared" si="60"/>
        <v/>
      </c>
      <c r="L310" s="225"/>
      <c r="M310" s="139"/>
      <c r="N310" s="264"/>
      <c r="O310" s="265" t="str">
        <f t="shared" si="53"/>
        <v/>
      </c>
      <c r="P310" s="264"/>
      <c r="Q310" s="266" t="str">
        <f t="shared" si="54"/>
        <v/>
      </c>
      <c r="R310" s="264"/>
      <c r="S310" s="267" t="str">
        <f t="shared" si="55"/>
        <v/>
      </c>
      <c r="T310" s="268">
        <f ca="1">SUMIF($N$8:S$9,"QUANT.",N310:S310)</f>
        <v>0</v>
      </c>
      <c r="U310" s="269">
        <f t="shared" ca="1" si="50"/>
        <v>0</v>
      </c>
      <c r="V310" s="281" t="str">
        <f t="shared" si="52"/>
        <v/>
      </c>
      <c r="W310" s="282">
        <f t="shared" ca="1" si="56"/>
        <v>0</v>
      </c>
      <c r="X310" s="282" t="e">
        <f t="shared" ca="1" si="57"/>
        <v>#VALUE!</v>
      </c>
      <c r="Y310" s="139"/>
      <c r="Z310" s="139"/>
      <c r="AA310" s="139"/>
      <c r="AB310" s="139"/>
      <c r="AC310" s="139"/>
      <c r="AD310" s="139"/>
      <c r="AE310" s="139"/>
      <c r="AF310" s="139"/>
      <c r="AG310" s="139"/>
      <c r="AH310" s="139"/>
      <c r="AI310" s="139"/>
      <c r="AJ310" s="140">
        <f t="shared" si="61"/>
        <v>0</v>
      </c>
      <c r="AK310" s="140">
        <v>0</v>
      </c>
    </row>
    <row r="311" spans="1:37" s="141" customFormat="1" ht="15" customHeight="1">
      <c r="A311" s="220"/>
      <c r="B311" s="221"/>
      <c r="C311" s="222" t="str">
        <f>IF($B311="","",IFERROR(VLOOKUP($B311,#REF!,2,0),IFERROR(VLOOKUP($B311,'COMPOSIÇÕES COMPLEMENTARES '!$C:$K,2,0),"")))</f>
        <v/>
      </c>
      <c r="D311" s="223" t="str">
        <f>IF($B311="","",IFERROR(VLOOKUP($B311,#REF!,3,0),IFERROR(VLOOKUP($B311,'COMPOSIÇÕES COMPLEMENTARES '!$C:$K,3,0),"")))</f>
        <v/>
      </c>
      <c r="E311" s="224"/>
      <c r="F311" s="225" t="str">
        <f>IF($B311="","",IFERROR(VLOOKUP($B311,#REF!,4,0),IFERROR(VLOOKUP($B311,'COMPOSIÇÕES COMPLEMENTARES '!$C:$K,6,0),"")))</f>
        <v/>
      </c>
      <c r="G311" s="225" t="str">
        <f>IF($B311="","",IFERROR(VLOOKUP($B311,#REF!,5,0),IFERROR(VLOOKUP($B311,'COMPOSIÇÕES COMPLEMENTARES '!$C:$K,7,0),"")))</f>
        <v/>
      </c>
      <c r="H311" s="225" t="str">
        <f t="shared" si="51"/>
        <v/>
      </c>
      <c r="I311" s="225" t="str">
        <f t="shared" si="58"/>
        <v/>
      </c>
      <c r="J311" s="225" t="str">
        <f t="shared" si="59"/>
        <v/>
      </c>
      <c r="K311" s="225" t="str">
        <f t="shared" si="60"/>
        <v/>
      </c>
      <c r="L311" s="225"/>
      <c r="M311" s="139"/>
      <c r="N311" s="264"/>
      <c r="O311" s="265" t="str">
        <f t="shared" si="53"/>
        <v/>
      </c>
      <c r="P311" s="264"/>
      <c r="Q311" s="266" t="str">
        <f t="shared" si="54"/>
        <v/>
      </c>
      <c r="R311" s="264"/>
      <c r="S311" s="267" t="str">
        <f t="shared" si="55"/>
        <v/>
      </c>
      <c r="T311" s="268">
        <f ca="1">SUMIF($N$8:S$9,"QUANT.",N311:S311)</f>
        <v>0</v>
      </c>
      <c r="U311" s="269">
        <f t="shared" ca="1" si="50"/>
        <v>0</v>
      </c>
      <c r="V311" s="281" t="str">
        <f t="shared" si="52"/>
        <v/>
      </c>
      <c r="W311" s="282">
        <f t="shared" ca="1" si="56"/>
        <v>0</v>
      </c>
      <c r="X311" s="282" t="e">
        <f t="shared" ca="1" si="57"/>
        <v>#VALUE!</v>
      </c>
      <c r="Y311" s="139"/>
      <c r="Z311" s="139"/>
      <c r="AA311" s="139"/>
      <c r="AB311" s="139"/>
      <c r="AC311" s="139"/>
      <c r="AD311" s="139"/>
      <c r="AE311" s="139"/>
      <c r="AF311" s="139"/>
      <c r="AG311" s="139"/>
      <c r="AH311" s="139"/>
      <c r="AI311" s="139"/>
      <c r="AJ311" s="140">
        <f t="shared" si="61"/>
        <v>0</v>
      </c>
      <c r="AK311" s="140">
        <v>0</v>
      </c>
    </row>
    <row r="312" spans="1:37" s="141" customFormat="1" ht="15" customHeight="1">
      <c r="A312" s="220"/>
      <c r="B312" s="221"/>
      <c r="C312" s="222" t="str">
        <f>IF($B312="","",IFERROR(VLOOKUP($B312,#REF!,2,0),IFERROR(VLOOKUP($B312,'COMPOSIÇÕES COMPLEMENTARES '!$C:$K,2,0),"")))</f>
        <v/>
      </c>
      <c r="D312" s="223" t="str">
        <f>IF($B312="","",IFERROR(VLOOKUP($B312,#REF!,3,0),IFERROR(VLOOKUP($B312,'COMPOSIÇÕES COMPLEMENTARES '!$C:$K,3,0),"")))</f>
        <v/>
      </c>
      <c r="E312" s="224"/>
      <c r="F312" s="225" t="str">
        <f>IF($B312="","",IFERROR(VLOOKUP($B312,#REF!,4,0),IFERROR(VLOOKUP($B312,'COMPOSIÇÕES COMPLEMENTARES '!$C:$K,6,0),"")))</f>
        <v/>
      </c>
      <c r="G312" s="225" t="str">
        <f>IF($B312="","",IFERROR(VLOOKUP($B312,#REF!,5,0),IFERROR(VLOOKUP($B312,'COMPOSIÇÕES COMPLEMENTARES '!$C:$K,7,0),"")))</f>
        <v/>
      </c>
      <c r="H312" s="225" t="str">
        <f t="shared" si="51"/>
        <v/>
      </c>
      <c r="I312" s="225" t="str">
        <f t="shared" si="58"/>
        <v/>
      </c>
      <c r="J312" s="225" t="str">
        <f t="shared" si="59"/>
        <v/>
      </c>
      <c r="K312" s="225" t="str">
        <f t="shared" si="60"/>
        <v/>
      </c>
      <c r="L312" s="225"/>
      <c r="M312" s="139"/>
      <c r="N312" s="264"/>
      <c r="O312" s="265" t="str">
        <f t="shared" si="53"/>
        <v/>
      </c>
      <c r="P312" s="264"/>
      <c r="Q312" s="266" t="str">
        <f t="shared" si="54"/>
        <v/>
      </c>
      <c r="R312" s="264"/>
      <c r="S312" s="267" t="str">
        <f t="shared" si="55"/>
        <v/>
      </c>
      <c r="T312" s="268">
        <f ca="1">SUMIF($N$8:S$9,"QUANT.",N312:S312)</f>
        <v>0</v>
      </c>
      <c r="U312" s="269">
        <f t="shared" ca="1" si="50"/>
        <v>0</v>
      </c>
      <c r="V312" s="281" t="str">
        <f t="shared" si="52"/>
        <v/>
      </c>
      <c r="W312" s="282">
        <f t="shared" ca="1" si="56"/>
        <v>0</v>
      </c>
      <c r="X312" s="282" t="e">
        <f t="shared" ca="1" si="57"/>
        <v>#VALUE!</v>
      </c>
      <c r="Y312" s="139"/>
      <c r="Z312" s="139"/>
      <c r="AA312" s="139"/>
      <c r="AB312" s="139"/>
      <c r="AC312" s="139"/>
      <c r="AD312" s="139"/>
      <c r="AE312" s="139"/>
      <c r="AF312" s="139"/>
      <c r="AG312" s="139"/>
      <c r="AH312" s="139"/>
      <c r="AI312" s="139"/>
      <c r="AJ312" s="140">
        <f t="shared" si="61"/>
        <v>0</v>
      </c>
      <c r="AK312" s="140">
        <v>0</v>
      </c>
    </row>
    <row r="313" spans="1:37" s="141" customFormat="1" ht="15" customHeight="1">
      <c r="A313" s="220"/>
      <c r="B313" s="221"/>
      <c r="C313" s="222" t="str">
        <f>IF($B313="","",IFERROR(VLOOKUP($B313,#REF!,2,0),IFERROR(VLOOKUP($B313,'COMPOSIÇÕES COMPLEMENTARES '!$C:$K,2,0),"")))</f>
        <v/>
      </c>
      <c r="D313" s="223" t="str">
        <f>IF($B313="","",IFERROR(VLOOKUP($B313,#REF!,3,0),IFERROR(VLOOKUP($B313,'COMPOSIÇÕES COMPLEMENTARES '!$C:$K,3,0),"")))</f>
        <v/>
      </c>
      <c r="E313" s="224"/>
      <c r="F313" s="225" t="str">
        <f>IF($B313="","",IFERROR(VLOOKUP($B313,#REF!,4,0),IFERROR(VLOOKUP($B313,'COMPOSIÇÕES COMPLEMENTARES '!$C:$K,6,0),"")))</f>
        <v/>
      </c>
      <c r="G313" s="225" t="str">
        <f>IF($B313="","",IFERROR(VLOOKUP($B313,#REF!,5,0),IFERROR(VLOOKUP($B313,'COMPOSIÇÕES COMPLEMENTARES '!$C:$K,7,0),"")))</f>
        <v/>
      </c>
      <c r="H313" s="225" t="str">
        <f t="shared" si="51"/>
        <v/>
      </c>
      <c r="I313" s="225" t="str">
        <f t="shared" si="58"/>
        <v/>
      </c>
      <c r="J313" s="225" t="str">
        <f t="shared" si="59"/>
        <v/>
      </c>
      <c r="K313" s="225" t="str">
        <f t="shared" si="60"/>
        <v/>
      </c>
      <c r="L313" s="225"/>
      <c r="M313" s="139"/>
      <c r="N313" s="264"/>
      <c r="O313" s="265" t="str">
        <f t="shared" si="53"/>
        <v/>
      </c>
      <c r="P313" s="264"/>
      <c r="Q313" s="266" t="str">
        <f t="shared" si="54"/>
        <v/>
      </c>
      <c r="R313" s="264"/>
      <c r="S313" s="267" t="str">
        <f t="shared" si="55"/>
        <v/>
      </c>
      <c r="T313" s="268">
        <f ca="1">SUMIF($N$8:S$9,"QUANT.",N313:S313)</f>
        <v>0</v>
      </c>
      <c r="U313" s="269">
        <f t="shared" ca="1" si="50"/>
        <v>0</v>
      </c>
      <c r="V313" s="281" t="str">
        <f t="shared" si="52"/>
        <v/>
      </c>
      <c r="W313" s="282">
        <f t="shared" ca="1" si="56"/>
        <v>0</v>
      </c>
      <c r="X313" s="282" t="e">
        <f t="shared" ca="1" si="57"/>
        <v>#VALUE!</v>
      </c>
      <c r="Y313" s="139"/>
      <c r="Z313" s="139"/>
      <c r="AA313" s="139"/>
      <c r="AB313" s="139"/>
      <c r="AC313" s="139"/>
      <c r="AD313" s="139"/>
      <c r="AE313" s="139"/>
      <c r="AF313" s="139"/>
      <c r="AG313" s="139"/>
      <c r="AH313" s="139"/>
      <c r="AI313" s="139"/>
      <c r="AJ313" s="140">
        <f t="shared" si="61"/>
        <v>0</v>
      </c>
      <c r="AK313" s="140">
        <v>0</v>
      </c>
    </row>
    <row r="314" spans="1:37" s="141" customFormat="1" ht="15" customHeight="1">
      <c r="A314" s="220"/>
      <c r="B314" s="221"/>
      <c r="C314" s="222" t="str">
        <f>IF($B314="","",IFERROR(VLOOKUP($B314,#REF!,2,0),IFERROR(VLOOKUP($B314,'COMPOSIÇÕES COMPLEMENTARES '!$C:$K,2,0),"")))</f>
        <v/>
      </c>
      <c r="D314" s="223" t="str">
        <f>IF($B314="","",IFERROR(VLOOKUP($B314,#REF!,3,0),IFERROR(VLOOKUP($B314,'COMPOSIÇÕES COMPLEMENTARES '!$C:$K,3,0),"")))</f>
        <v/>
      </c>
      <c r="E314" s="224"/>
      <c r="F314" s="225" t="str">
        <f>IF($B314="","",IFERROR(VLOOKUP($B314,#REF!,4,0),IFERROR(VLOOKUP($B314,'COMPOSIÇÕES COMPLEMENTARES '!$C:$K,6,0),"")))</f>
        <v/>
      </c>
      <c r="G314" s="225" t="str">
        <f>IF($B314="","",IFERROR(VLOOKUP($B314,#REF!,5,0),IFERROR(VLOOKUP($B314,'COMPOSIÇÕES COMPLEMENTARES '!$C:$K,7,0),"")))</f>
        <v/>
      </c>
      <c r="H314" s="225" t="str">
        <f t="shared" si="51"/>
        <v/>
      </c>
      <c r="I314" s="225" t="str">
        <f t="shared" si="58"/>
        <v/>
      </c>
      <c r="J314" s="225" t="str">
        <f t="shared" si="59"/>
        <v/>
      </c>
      <c r="K314" s="225" t="str">
        <f t="shared" si="60"/>
        <v/>
      </c>
      <c r="L314" s="225"/>
      <c r="M314" s="139"/>
      <c r="N314" s="264"/>
      <c r="O314" s="265" t="str">
        <f t="shared" si="53"/>
        <v/>
      </c>
      <c r="P314" s="264"/>
      <c r="Q314" s="266" t="str">
        <f t="shared" si="54"/>
        <v/>
      </c>
      <c r="R314" s="264"/>
      <c r="S314" s="267" t="str">
        <f t="shared" si="55"/>
        <v/>
      </c>
      <c r="T314" s="268">
        <f ca="1">SUMIF($N$8:S$9,"QUANT.",N314:S314)</f>
        <v>0</v>
      </c>
      <c r="U314" s="269">
        <f t="shared" ca="1" si="50"/>
        <v>0</v>
      </c>
      <c r="V314" s="281" t="str">
        <f t="shared" si="52"/>
        <v/>
      </c>
      <c r="W314" s="282">
        <f t="shared" ca="1" si="56"/>
        <v>0</v>
      </c>
      <c r="X314" s="282" t="e">
        <f t="shared" ca="1" si="57"/>
        <v>#VALUE!</v>
      </c>
      <c r="Y314" s="139"/>
      <c r="Z314" s="139"/>
      <c r="AA314" s="139"/>
      <c r="AB314" s="139"/>
      <c r="AC314" s="139"/>
      <c r="AD314" s="139"/>
      <c r="AE314" s="139"/>
      <c r="AF314" s="139"/>
      <c r="AG314" s="139"/>
      <c r="AH314" s="139"/>
      <c r="AI314" s="139"/>
      <c r="AJ314" s="140">
        <f t="shared" si="61"/>
        <v>0</v>
      </c>
      <c r="AK314" s="140">
        <v>0</v>
      </c>
    </row>
    <row r="315" spans="1:37" s="141" customFormat="1" ht="15" customHeight="1">
      <c r="A315" s="220"/>
      <c r="B315" s="221"/>
      <c r="C315" s="222" t="str">
        <f>IF($B315="","",IFERROR(VLOOKUP($B315,#REF!,2,0),IFERROR(VLOOKUP($B315,'COMPOSIÇÕES COMPLEMENTARES '!$C:$K,2,0),"")))</f>
        <v/>
      </c>
      <c r="D315" s="223" t="str">
        <f>IF($B315="","",IFERROR(VLOOKUP($B315,#REF!,3,0),IFERROR(VLOOKUP($B315,'COMPOSIÇÕES COMPLEMENTARES '!$C:$K,3,0),"")))</f>
        <v/>
      </c>
      <c r="E315" s="224"/>
      <c r="F315" s="225" t="str">
        <f>IF($B315="","",IFERROR(VLOOKUP($B315,#REF!,4,0),IFERROR(VLOOKUP($B315,'COMPOSIÇÕES COMPLEMENTARES '!$C:$K,6,0),"")))</f>
        <v/>
      </c>
      <c r="G315" s="225" t="str">
        <f>IF($B315="","",IFERROR(VLOOKUP($B315,#REF!,5,0),IFERROR(VLOOKUP($B315,'COMPOSIÇÕES COMPLEMENTARES '!$C:$K,7,0),"")))</f>
        <v/>
      </c>
      <c r="H315" s="225" t="str">
        <f t="shared" si="51"/>
        <v/>
      </c>
      <c r="I315" s="225" t="str">
        <f t="shared" si="58"/>
        <v/>
      </c>
      <c r="J315" s="225" t="str">
        <f t="shared" si="59"/>
        <v/>
      </c>
      <c r="K315" s="225" t="str">
        <f t="shared" si="60"/>
        <v/>
      </c>
      <c r="L315" s="225"/>
      <c r="M315" s="139"/>
      <c r="N315" s="264"/>
      <c r="O315" s="265" t="str">
        <f t="shared" si="53"/>
        <v/>
      </c>
      <c r="P315" s="264"/>
      <c r="Q315" s="266" t="str">
        <f t="shared" si="54"/>
        <v/>
      </c>
      <c r="R315" s="264"/>
      <c r="S315" s="267" t="str">
        <f t="shared" si="55"/>
        <v/>
      </c>
      <c r="T315" s="268">
        <f ca="1">SUMIF($N$8:S$9,"QUANT.",N315:S315)</f>
        <v>0</v>
      </c>
      <c r="U315" s="269">
        <f t="shared" ca="1" si="50"/>
        <v>0</v>
      </c>
      <c r="V315" s="281" t="str">
        <f t="shared" si="52"/>
        <v/>
      </c>
      <c r="W315" s="282">
        <f t="shared" ca="1" si="56"/>
        <v>0</v>
      </c>
      <c r="X315" s="282" t="e">
        <f t="shared" ca="1" si="57"/>
        <v>#VALUE!</v>
      </c>
      <c r="Y315" s="139"/>
      <c r="Z315" s="139"/>
      <c r="AA315" s="139"/>
      <c r="AB315" s="139"/>
      <c r="AC315" s="139"/>
      <c r="AD315" s="139"/>
      <c r="AE315" s="139"/>
      <c r="AF315" s="139"/>
      <c r="AG315" s="139"/>
      <c r="AH315" s="139"/>
      <c r="AI315" s="139"/>
      <c r="AJ315" s="140">
        <f t="shared" si="61"/>
        <v>0</v>
      </c>
      <c r="AK315" s="140">
        <v>0</v>
      </c>
    </row>
    <row r="316" spans="1:37" s="141" customFormat="1" ht="15" customHeight="1">
      <c r="A316" s="220"/>
      <c r="B316" s="221"/>
      <c r="C316" s="222" t="str">
        <f>IF($B316="","",IFERROR(VLOOKUP($B316,#REF!,2,0),IFERROR(VLOOKUP($B316,'COMPOSIÇÕES COMPLEMENTARES '!$C:$K,2,0),"")))</f>
        <v/>
      </c>
      <c r="D316" s="223" t="str">
        <f>IF($B316="","",IFERROR(VLOOKUP($B316,#REF!,3,0),IFERROR(VLOOKUP($B316,'COMPOSIÇÕES COMPLEMENTARES '!$C:$K,3,0),"")))</f>
        <v/>
      </c>
      <c r="E316" s="224"/>
      <c r="F316" s="225" t="str">
        <f>IF($B316="","",IFERROR(VLOOKUP($B316,#REF!,4,0),IFERROR(VLOOKUP($B316,'COMPOSIÇÕES COMPLEMENTARES '!$C:$K,6,0),"")))</f>
        <v/>
      </c>
      <c r="G316" s="225" t="str">
        <f>IF($B316="","",IFERROR(VLOOKUP($B316,#REF!,5,0),IFERROR(VLOOKUP($B316,'COMPOSIÇÕES COMPLEMENTARES '!$C:$K,7,0),"")))</f>
        <v/>
      </c>
      <c r="H316" s="225" t="str">
        <f t="shared" si="51"/>
        <v/>
      </c>
      <c r="I316" s="225" t="str">
        <f t="shared" si="58"/>
        <v/>
      </c>
      <c r="J316" s="225" t="str">
        <f t="shared" si="59"/>
        <v/>
      </c>
      <c r="K316" s="225" t="str">
        <f t="shared" si="60"/>
        <v/>
      </c>
      <c r="L316" s="225"/>
      <c r="M316" s="139"/>
      <c r="N316" s="264"/>
      <c r="O316" s="265" t="str">
        <f t="shared" si="53"/>
        <v/>
      </c>
      <c r="P316" s="264"/>
      <c r="Q316" s="266" t="str">
        <f t="shared" si="54"/>
        <v/>
      </c>
      <c r="R316" s="264"/>
      <c r="S316" s="267" t="str">
        <f t="shared" si="55"/>
        <v/>
      </c>
      <c r="T316" s="268">
        <f ca="1">SUMIF($N$8:S$9,"QUANT.",N316:S316)</f>
        <v>0</v>
      </c>
      <c r="U316" s="269">
        <f t="shared" ca="1" si="50"/>
        <v>0</v>
      </c>
      <c r="V316" s="281" t="str">
        <f t="shared" si="52"/>
        <v/>
      </c>
      <c r="W316" s="282">
        <f t="shared" ca="1" si="56"/>
        <v>0</v>
      </c>
      <c r="X316" s="282" t="e">
        <f t="shared" ca="1" si="57"/>
        <v>#VALUE!</v>
      </c>
      <c r="Y316" s="139"/>
      <c r="Z316" s="139"/>
      <c r="AA316" s="139"/>
      <c r="AB316" s="139"/>
      <c r="AC316" s="139"/>
      <c r="AD316" s="139"/>
      <c r="AE316" s="139"/>
      <c r="AF316" s="139"/>
      <c r="AG316" s="139"/>
      <c r="AH316" s="139"/>
      <c r="AI316" s="139"/>
      <c r="AJ316" s="140">
        <f t="shared" si="61"/>
        <v>0</v>
      </c>
      <c r="AK316" s="140">
        <v>0</v>
      </c>
    </row>
    <row r="317" spans="1:37" s="141" customFormat="1" ht="15" customHeight="1">
      <c r="A317" s="220"/>
      <c r="B317" s="221"/>
      <c r="C317" s="222" t="str">
        <f>IF($B317="","",IFERROR(VLOOKUP($B317,#REF!,2,0),IFERROR(VLOOKUP($B317,'COMPOSIÇÕES COMPLEMENTARES '!$C:$K,2,0),"")))</f>
        <v/>
      </c>
      <c r="D317" s="223" t="str">
        <f>IF($B317="","",IFERROR(VLOOKUP($B317,#REF!,3,0),IFERROR(VLOOKUP($B317,'COMPOSIÇÕES COMPLEMENTARES '!$C:$K,3,0),"")))</f>
        <v/>
      </c>
      <c r="E317" s="224"/>
      <c r="F317" s="225" t="str">
        <f>IF($B317="","",IFERROR(VLOOKUP($B317,#REF!,4,0),IFERROR(VLOOKUP($B317,'COMPOSIÇÕES COMPLEMENTARES '!$C:$K,6,0),"")))</f>
        <v/>
      </c>
      <c r="G317" s="225" t="str">
        <f>IF($B317="","",IFERROR(VLOOKUP($B317,#REF!,5,0),IFERROR(VLOOKUP($B317,'COMPOSIÇÕES COMPLEMENTARES '!$C:$K,7,0),"")))</f>
        <v/>
      </c>
      <c r="H317" s="225" t="str">
        <f t="shared" si="51"/>
        <v/>
      </c>
      <c r="I317" s="225" t="str">
        <f t="shared" si="58"/>
        <v/>
      </c>
      <c r="J317" s="225" t="str">
        <f t="shared" si="59"/>
        <v/>
      </c>
      <c r="K317" s="225" t="str">
        <f t="shared" si="60"/>
        <v/>
      </c>
      <c r="L317" s="225"/>
      <c r="M317" s="139"/>
      <c r="N317" s="264"/>
      <c r="O317" s="265" t="str">
        <f t="shared" si="53"/>
        <v/>
      </c>
      <c r="P317" s="264"/>
      <c r="Q317" s="266" t="str">
        <f t="shared" si="54"/>
        <v/>
      </c>
      <c r="R317" s="264"/>
      <c r="S317" s="267" t="str">
        <f t="shared" si="55"/>
        <v/>
      </c>
      <c r="T317" s="268">
        <f ca="1">SUMIF($N$8:S$9,"QUANT.",N317:S317)</f>
        <v>0</v>
      </c>
      <c r="U317" s="269">
        <f t="shared" ca="1" si="50"/>
        <v>0</v>
      </c>
      <c r="V317" s="281" t="str">
        <f t="shared" si="52"/>
        <v/>
      </c>
      <c r="W317" s="282">
        <f t="shared" ca="1" si="56"/>
        <v>0</v>
      </c>
      <c r="X317" s="282" t="e">
        <f t="shared" ca="1" si="57"/>
        <v>#VALUE!</v>
      </c>
      <c r="Y317" s="139"/>
      <c r="Z317" s="139"/>
      <c r="AA317" s="139"/>
      <c r="AB317" s="139"/>
      <c r="AC317" s="139"/>
      <c r="AD317" s="139"/>
      <c r="AE317" s="139"/>
      <c r="AF317" s="139"/>
      <c r="AG317" s="139"/>
      <c r="AH317" s="139"/>
      <c r="AI317" s="139"/>
      <c r="AJ317" s="140">
        <f t="shared" si="61"/>
        <v>0</v>
      </c>
      <c r="AK317" s="140">
        <v>0</v>
      </c>
    </row>
    <row r="318" spans="1:37" s="141" customFormat="1" ht="15" customHeight="1">
      <c r="A318" s="220"/>
      <c r="B318" s="221"/>
      <c r="C318" s="222" t="str">
        <f>IF($B318="","",IFERROR(VLOOKUP($B318,#REF!,2,0),IFERROR(VLOOKUP($B318,'COMPOSIÇÕES COMPLEMENTARES '!$C:$K,2,0),"")))</f>
        <v/>
      </c>
      <c r="D318" s="223" t="str">
        <f>IF($B318="","",IFERROR(VLOOKUP($B318,#REF!,3,0),IFERROR(VLOOKUP($B318,'COMPOSIÇÕES COMPLEMENTARES '!$C:$K,3,0),"")))</f>
        <v/>
      </c>
      <c r="E318" s="224"/>
      <c r="F318" s="225" t="str">
        <f>IF($B318="","",IFERROR(VLOOKUP($B318,#REF!,4,0),IFERROR(VLOOKUP($B318,'COMPOSIÇÕES COMPLEMENTARES '!$C:$K,6,0),"")))</f>
        <v/>
      </c>
      <c r="G318" s="225" t="str">
        <f>IF($B318="","",IFERROR(VLOOKUP($B318,#REF!,5,0),IFERROR(VLOOKUP($B318,'COMPOSIÇÕES COMPLEMENTARES '!$C:$K,7,0),"")))</f>
        <v/>
      </c>
      <c r="H318" s="225" t="str">
        <f t="shared" si="51"/>
        <v/>
      </c>
      <c r="I318" s="225" t="str">
        <f t="shared" si="58"/>
        <v/>
      </c>
      <c r="J318" s="225" t="str">
        <f t="shared" si="59"/>
        <v/>
      </c>
      <c r="K318" s="225" t="str">
        <f t="shared" si="60"/>
        <v/>
      </c>
      <c r="L318" s="225"/>
      <c r="M318" s="139"/>
      <c r="N318" s="264"/>
      <c r="O318" s="265" t="str">
        <f t="shared" si="53"/>
        <v/>
      </c>
      <c r="P318" s="264"/>
      <c r="Q318" s="266" t="str">
        <f t="shared" si="54"/>
        <v/>
      </c>
      <c r="R318" s="264"/>
      <c r="S318" s="267" t="str">
        <f t="shared" si="55"/>
        <v/>
      </c>
      <c r="T318" s="268">
        <f ca="1">SUMIF($N$8:S$9,"QUANT.",N318:S318)</f>
        <v>0</v>
      </c>
      <c r="U318" s="269">
        <f t="shared" ca="1" si="50"/>
        <v>0</v>
      </c>
      <c r="V318" s="281" t="str">
        <f t="shared" si="52"/>
        <v/>
      </c>
      <c r="W318" s="282">
        <f t="shared" ca="1" si="56"/>
        <v>0</v>
      </c>
      <c r="X318" s="282" t="e">
        <f t="shared" ca="1" si="57"/>
        <v>#VALUE!</v>
      </c>
      <c r="Y318" s="139"/>
      <c r="Z318" s="139"/>
      <c r="AA318" s="139"/>
      <c r="AB318" s="139"/>
      <c r="AC318" s="139"/>
      <c r="AD318" s="139"/>
      <c r="AE318" s="139"/>
      <c r="AF318" s="139"/>
      <c r="AG318" s="139"/>
      <c r="AH318" s="139"/>
      <c r="AI318" s="139"/>
      <c r="AJ318" s="140">
        <f t="shared" si="61"/>
        <v>0</v>
      </c>
      <c r="AK318" s="140">
        <v>0</v>
      </c>
    </row>
    <row r="319" spans="1:37" s="141" customFormat="1" ht="15" customHeight="1">
      <c r="A319" s="220"/>
      <c r="B319" s="221"/>
      <c r="C319" s="222" t="str">
        <f>IF($B319="","",IFERROR(VLOOKUP($B319,#REF!,2,0),IFERROR(VLOOKUP($B319,'COMPOSIÇÕES COMPLEMENTARES '!$C:$K,2,0),"")))</f>
        <v/>
      </c>
      <c r="D319" s="223" t="str">
        <f>IF($B319="","",IFERROR(VLOOKUP($B319,#REF!,3,0),IFERROR(VLOOKUP($B319,'COMPOSIÇÕES COMPLEMENTARES '!$C:$K,3,0),"")))</f>
        <v/>
      </c>
      <c r="E319" s="224"/>
      <c r="F319" s="225" t="str">
        <f>IF($B319="","",IFERROR(VLOOKUP($B319,#REF!,4,0),IFERROR(VLOOKUP($B319,'COMPOSIÇÕES COMPLEMENTARES '!$C:$K,6,0),"")))</f>
        <v/>
      </c>
      <c r="G319" s="225" t="str">
        <f>IF($B319="","",IFERROR(VLOOKUP($B319,#REF!,5,0),IFERROR(VLOOKUP($B319,'COMPOSIÇÕES COMPLEMENTARES '!$C:$K,7,0),"")))</f>
        <v/>
      </c>
      <c r="H319" s="225" t="str">
        <f t="shared" si="51"/>
        <v/>
      </c>
      <c r="I319" s="225" t="str">
        <f t="shared" si="58"/>
        <v/>
      </c>
      <c r="J319" s="225" t="str">
        <f t="shared" si="59"/>
        <v/>
      </c>
      <c r="K319" s="225" t="str">
        <f t="shared" si="60"/>
        <v/>
      </c>
      <c r="L319" s="225"/>
      <c r="M319" s="139"/>
      <c r="N319" s="264"/>
      <c r="O319" s="265" t="str">
        <f t="shared" si="53"/>
        <v/>
      </c>
      <c r="P319" s="264"/>
      <c r="Q319" s="266" t="str">
        <f t="shared" si="54"/>
        <v/>
      </c>
      <c r="R319" s="264"/>
      <c r="S319" s="267" t="str">
        <f t="shared" si="55"/>
        <v/>
      </c>
      <c r="T319" s="268">
        <f ca="1">SUMIF($N$8:S$9,"QUANT.",N319:S319)</f>
        <v>0</v>
      </c>
      <c r="U319" s="269">
        <f t="shared" ca="1" si="50"/>
        <v>0</v>
      </c>
      <c r="V319" s="281" t="str">
        <f t="shared" si="52"/>
        <v/>
      </c>
      <c r="W319" s="282">
        <f t="shared" ca="1" si="56"/>
        <v>0</v>
      </c>
      <c r="X319" s="282" t="e">
        <f t="shared" ca="1" si="57"/>
        <v>#VALUE!</v>
      </c>
      <c r="Y319" s="139"/>
      <c r="Z319" s="139"/>
      <c r="AA319" s="139"/>
      <c r="AB319" s="139"/>
      <c r="AC319" s="139"/>
      <c r="AD319" s="139"/>
      <c r="AE319" s="139"/>
      <c r="AF319" s="139"/>
      <c r="AG319" s="139"/>
      <c r="AH319" s="139"/>
      <c r="AI319" s="139"/>
      <c r="AJ319" s="140">
        <f t="shared" si="61"/>
        <v>0</v>
      </c>
      <c r="AK319" s="140">
        <v>0</v>
      </c>
    </row>
    <row r="320" spans="1:37" s="141" customFormat="1" ht="15" customHeight="1">
      <c r="A320" s="220"/>
      <c r="B320" s="221"/>
      <c r="C320" s="222" t="str">
        <f>IF($B320="","",IFERROR(VLOOKUP($B320,#REF!,2,0),IFERROR(VLOOKUP($B320,'COMPOSIÇÕES COMPLEMENTARES '!$C:$K,2,0),"")))</f>
        <v/>
      </c>
      <c r="D320" s="223" t="str">
        <f>IF($B320="","",IFERROR(VLOOKUP($B320,#REF!,3,0),IFERROR(VLOOKUP($B320,'COMPOSIÇÕES COMPLEMENTARES '!$C:$K,3,0),"")))</f>
        <v/>
      </c>
      <c r="E320" s="224"/>
      <c r="F320" s="225" t="str">
        <f>IF($B320="","",IFERROR(VLOOKUP($B320,#REF!,4,0),IFERROR(VLOOKUP($B320,'COMPOSIÇÕES COMPLEMENTARES '!$C:$K,6,0),"")))</f>
        <v/>
      </c>
      <c r="G320" s="225" t="str">
        <f>IF($B320="","",IFERROR(VLOOKUP($B320,#REF!,5,0),IFERROR(VLOOKUP($B320,'COMPOSIÇÕES COMPLEMENTARES '!$C:$K,7,0),"")))</f>
        <v/>
      </c>
      <c r="H320" s="225" t="str">
        <f t="shared" si="51"/>
        <v/>
      </c>
      <c r="I320" s="225" t="str">
        <f t="shared" si="58"/>
        <v/>
      </c>
      <c r="J320" s="225" t="str">
        <f t="shared" si="59"/>
        <v/>
      </c>
      <c r="K320" s="225" t="str">
        <f t="shared" si="60"/>
        <v/>
      </c>
      <c r="L320" s="225"/>
      <c r="M320" s="139"/>
      <c r="N320" s="264"/>
      <c r="O320" s="265" t="str">
        <f t="shared" si="53"/>
        <v/>
      </c>
      <c r="P320" s="264"/>
      <c r="Q320" s="266" t="str">
        <f t="shared" si="54"/>
        <v/>
      </c>
      <c r="R320" s="264"/>
      <c r="S320" s="267" t="str">
        <f t="shared" si="55"/>
        <v/>
      </c>
      <c r="T320" s="268">
        <f ca="1">SUMIF($N$8:S$9,"QUANT.",N320:S320)</f>
        <v>0</v>
      </c>
      <c r="U320" s="269">
        <f t="shared" ca="1" si="50"/>
        <v>0</v>
      </c>
      <c r="V320" s="281" t="str">
        <f t="shared" si="52"/>
        <v/>
      </c>
      <c r="W320" s="282">
        <f t="shared" ca="1" si="56"/>
        <v>0</v>
      </c>
      <c r="X320" s="282" t="e">
        <f t="shared" ca="1" si="57"/>
        <v>#VALUE!</v>
      </c>
      <c r="Y320" s="139"/>
      <c r="Z320" s="139"/>
      <c r="AA320" s="139"/>
      <c r="AB320" s="139"/>
      <c r="AC320" s="139"/>
      <c r="AD320" s="139"/>
      <c r="AE320" s="139"/>
      <c r="AF320" s="139"/>
      <c r="AG320" s="139"/>
      <c r="AH320" s="139"/>
      <c r="AI320" s="139"/>
      <c r="AJ320" s="140">
        <f t="shared" si="61"/>
        <v>0</v>
      </c>
      <c r="AK320" s="140">
        <v>0</v>
      </c>
    </row>
    <row r="321" spans="1:37" s="141" customFormat="1" ht="15" customHeight="1">
      <c r="A321" s="220"/>
      <c r="B321" s="221"/>
      <c r="C321" s="222" t="str">
        <f>IF($B321="","",IFERROR(VLOOKUP($B321,#REF!,2,0),IFERROR(VLOOKUP($B321,'COMPOSIÇÕES COMPLEMENTARES '!$C:$K,2,0),"")))</f>
        <v/>
      </c>
      <c r="D321" s="223" t="str">
        <f>IF($B321="","",IFERROR(VLOOKUP($B321,#REF!,3,0),IFERROR(VLOOKUP($B321,'COMPOSIÇÕES COMPLEMENTARES '!$C:$K,3,0),"")))</f>
        <v/>
      </c>
      <c r="E321" s="224"/>
      <c r="F321" s="225" t="str">
        <f>IF($B321="","",IFERROR(VLOOKUP($B321,#REF!,4,0),IFERROR(VLOOKUP($B321,'COMPOSIÇÕES COMPLEMENTARES '!$C:$K,6,0),"")))</f>
        <v/>
      </c>
      <c r="G321" s="225" t="str">
        <f>IF($B321="","",IFERROR(VLOOKUP($B321,#REF!,5,0),IFERROR(VLOOKUP($B321,'COMPOSIÇÕES COMPLEMENTARES '!$C:$K,7,0),"")))</f>
        <v/>
      </c>
      <c r="H321" s="225" t="str">
        <f t="shared" si="51"/>
        <v/>
      </c>
      <c r="I321" s="225" t="str">
        <f t="shared" si="58"/>
        <v/>
      </c>
      <c r="J321" s="225" t="str">
        <f t="shared" si="59"/>
        <v/>
      </c>
      <c r="K321" s="225" t="str">
        <f t="shared" si="60"/>
        <v/>
      </c>
      <c r="L321" s="225"/>
      <c r="M321" s="139"/>
      <c r="N321" s="264"/>
      <c r="O321" s="265" t="str">
        <f t="shared" si="53"/>
        <v/>
      </c>
      <c r="P321" s="264"/>
      <c r="Q321" s="266" t="str">
        <f t="shared" si="54"/>
        <v/>
      </c>
      <c r="R321" s="264"/>
      <c r="S321" s="267" t="str">
        <f t="shared" si="55"/>
        <v/>
      </c>
      <c r="T321" s="268">
        <f ca="1">SUMIF($N$8:S$9,"QUANT.",N321:S321)</f>
        <v>0</v>
      </c>
      <c r="U321" s="269">
        <f t="shared" ca="1" si="50"/>
        <v>0</v>
      </c>
      <c r="V321" s="281" t="str">
        <f t="shared" si="52"/>
        <v/>
      </c>
      <c r="W321" s="282">
        <f t="shared" ca="1" si="56"/>
        <v>0</v>
      </c>
      <c r="X321" s="282" t="e">
        <f t="shared" ca="1" si="57"/>
        <v>#VALUE!</v>
      </c>
      <c r="Y321" s="139"/>
      <c r="Z321" s="139"/>
      <c r="AA321" s="139"/>
      <c r="AB321" s="139"/>
      <c r="AC321" s="139"/>
      <c r="AD321" s="139"/>
      <c r="AE321" s="139"/>
      <c r="AF321" s="139"/>
      <c r="AG321" s="139"/>
      <c r="AH321" s="139"/>
      <c r="AI321" s="139"/>
      <c r="AJ321" s="140">
        <f t="shared" si="61"/>
        <v>0</v>
      </c>
      <c r="AK321" s="140">
        <v>0</v>
      </c>
    </row>
    <row r="322" spans="1:37" s="141" customFormat="1" ht="15" customHeight="1">
      <c r="A322" s="220"/>
      <c r="B322" s="221"/>
      <c r="C322" s="222" t="str">
        <f>IF($B322="","",IFERROR(VLOOKUP($B322,#REF!,2,0),IFERROR(VLOOKUP($B322,'COMPOSIÇÕES COMPLEMENTARES '!$C:$K,2,0),"")))</f>
        <v/>
      </c>
      <c r="D322" s="223" t="str">
        <f>IF($B322="","",IFERROR(VLOOKUP($B322,#REF!,3,0),IFERROR(VLOOKUP($B322,'COMPOSIÇÕES COMPLEMENTARES '!$C:$K,3,0),"")))</f>
        <v/>
      </c>
      <c r="E322" s="224"/>
      <c r="F322" s="225" t="str">
        <f>IF($B322="","",IFERROR(VLOOKUP($B322,#REF!,4,0),IFERROR(VLOOKUP($B322,'COMPOSIÇÕES COMPLEMENTARES '!$C:$K,6,0),"")))</f>
        <v/>
      </c>
      <c r="G322" s="225" t="str">
        <f>IF($B322="","",IFERROR(VLOOKUP($B322,#REF!,5,0),IFERROR(VLOOKUP($B322,'COMPOSIÇÕES COMPLEMENTARES '!$C:$K,7,0),"")))</f>
        <v/>
      </c>
      <c r="H322" s="225" t="str">
        <f t="shared" si="51"/>
        <v/>
      </c>
      <c r="I322" s="225" t="str">
        <f t="shared" si="58"/>
        <v/>
      </c>
      <c r="J322" s="225" t="str">
        <f t="shared" si="59"/>
        <v/>
      </c>
      <c r="K322" s="225" t="str">
        <f t="shared" si="60"/>
        <v/>
      </c>
      <c r="L322" s="225"/>
      <c r="M322" s="139"/>
      <c r="N322" s="264"/>
      <c r="O322" s="265" t="str">
        <f t="shared" si="53"/>
        <v/>
      </c>
      <c r="P322" s="264"/>
      <c r="Q322" s="266" t="str">
        <f t="shared" si="54"/>
        <v/>
      </c>
      <c r="R322" s="264"/>
      <c r="S322" s="267" t="str">
        <f t="shared" si="55"/>
        <v/>
      </c>
      <c r="T322" s="268">
        <f ca="1">SUMIF($N$8:S$9,"QUANT.",N322:S322)</f>
        <v>0</v>
      </c>
      <c r="U322" s="269">
        <f t="shared" ca="1" si="50"/>
        <v>0</v>
      </c>
      <c r="V322" s="281" t="str">
        <f t="shared" si="52"/>
        <v/>
      </c>
      <c r="W322" s="282">
        <f t="shared" ca="1" si="56"/>
        <v>0</v>
      </c>
      <c r="X322" s="282" t="e">
        <f t="shared" ca="1" si="57"/>
        <v>#VALUE!</v>
      </c>
      <c r="Y322" s="139"/>
      <c r="Z322" s="139"/>
      <c r="AA322" s="139"/>
      <c r="AB322" s="139"/>
      <c r="AC322" s="139"/>
      <c r="AD322" s="139"/>
      <c r="AE322" s="139"/>
      <c r="AF322" s="139"/>
      <c r="AG322" s="139"/>
      <c r="AH322" s="139"/>
      <c r="AI322" s="139"/>
      <c r="AJ322" s="140">
        <f t="shared" si="61"/>
        <v>0</v>
      </c>
      <c r="AK322" s="140">
        <v>0</v>
      </c>
    </row>
    <row r="323" spans="1:37" s="141" customFormat="1" ht="15" customHeight="1">
      <c r="A323" s="220"/>
      <c r="B323" s="221"/>
      <c r="C323" s="222" t="str">
        <f>IF($B323="","",IFERROR(VLOOKUP($B323,#REF!,2,0),IFERROR(VLOOKUP($B323,'COMPOSIÇÕES COMPLEMENTARES '!$C:$K,2,0),"")))</f>
        <v/>
      </c>
      <c r="D323" s="223" t="str">
        <f>IF($B323="","",IFERROR(VLOOKUP($B323,#REF!,3,0),IFERROR(VLOOKUP($B323,'COMPOSIÇÕES COMPLEMENTARES '!$C:$K,3,0),"")))</f>
        <v/>
      </c>
      <c r="E323" s="224"/>
      <c r="F323" s="225" t="str">
        <f>IF($B323="","",IFERROR(VLOOKUP($B323,#REF!,4,0),IFERROR(VLOOKUP($B323,'COMPOSIÇÕES COMPLEMENTARES '!$C:$K,6,0),"")))</f>
        <v/>
      </c>
      <c r="G323" s="225" t="str">
        <f>IF($B323="","",IFERROR(VLOOKUP($B323,#REF!,5,0),IFERROR(VLOOKUP($B323,'COMPOSIÇÕES COMPLEMENTARES '!$C:$K,7,0),"")))</f>
        <v/>
      </c>
      <c r="H323" s="225" t="str">
        <f t="shared" si="51"/>
        <v/>
      </c>
      <c r="I323" s="225" t="str">
        <f t="shared" si="58"/>
        <v/>
      </c>
      <c r="J323" s="225" t="str">
        <f t="shared" si="59"/>
        <v/>
      </c>
      <c r="K323" s="225" t="str">
        <f t="shared" si="60"/>
        <v/>
      </c>
      <c r="L323" s="225"/>
      <c r="M323" s="139"/>
      <c r="N323" s="264"/>
      <c r="O323" s="265" t="str">
        <f t="shared" si="53"/>
        <v/>
      </c>
      <c r="P323" s="264"/>
      <c r="Q323" s="266" t="str">
        <f t="shared" si="54"/>
        <v/>
      </c>
      <c r="R323" s="264"/>
      <c r="S323" s="267" t="str">
        <f t="shared" si="55"/>
        <v/>
      </c>
      <c r="T323" s="268">
        <f ca="1">SUMIF($N$8:S$9,"QUANT.",N323:S323)</f>
        <v>0</v>
      </c>
      <c r="U323" s="269">
        <f t="shared" ca="1" si="50"/>
        <v>0</v>
      </c>
      <c r="V323" s="281" t="str">
        <f t="shared" si="52"/>
        <v/>
      </c>
      <c r="W323" s="282">
        <f t="shared" ca="1" si="56"/>
        <v>0</v>
      </c>
      <c r="X323" s="282" t="e">
        <f t="shared" ca="1" si="57"/>
        <v>#VALUE!</v>
      </c>
      <c r="Y323" s="139"/>
      <c r="Z323" s="139"/>
      <c r="AA323" s="139"/>
      <c r="AB323" s="139"/>
      <c r="AC323" s="139"/>
      <c r="AD323" s="139"/>
      <c r="AE323" s="139"/>
      <c r="AF323" s="139"/>
      <c r="AG323" s="139"/>
      <c r="AH323" s="139"/>
      <c r="AI323" s="139"/>
      <c r="AJ323" s="140">
        <f t="shared" si="61"/>
        <v>0</v>
      </c>
      <c r="AK323" s="140">
        <v>0</v>
      </c>
    </row>
    <row r="324" spans="1:37" s="141" customFormat="1" ht="15" customHeight="1">
      <c r="A324" s="220"/>
      <c r="B324" s="221"/>
      <c r="C324" s="222" t="str">
        <f>IF($B324="","",IFERROR(VLOOKUP($B324,#REF!,2,0),IFERROR(VLOOKUP($B324,'COMPOSIÇÕES COMPLEMENTARES '!$C:$K,2,0),"")))</f>
        <v/>
      </c>
      <c r="D324" s="223" t="str">
        <f>IF($B324="","",IFERROR(VLOOKUP($B324,#REF!,3,0),IFERROR(VLOOKUP($B324,'COMPOSIÇÕES COMPLEMENTARES '!$C:$K,3,0),"")))</f>
        <v/>
      </c>
      <c r="E324" s="224"/>
      <c r="F324" s="225" t="str">
        <f>IF($B324="","",IFERROR(VLOOKUP($B324,#REF!,4,0),IFERROR(VLOOKUP($B324,'COMPOSIÇÕES COMPLEMENTARES '!$C:$K,6,0),"")))</f>
        <v/>
      </c>
      <c r="G324" s="225" t="str">
        <f>IF($B324="","",IFERROR(VLOOKUP($B324,#REF!,5,0),IFERROR(VLOOKUP($B324,'COMPOSIÇÕES COMPLEMENTARES '!$C:$K,7,0),"")))</f>
        <v/>
      </c>
      <c r="H324" s="225" t="str">
        <f t="shared" si="51"/>
        <v/>
      </c>
      <c r="I324" s="225" t="str">
        <f t="shared" si="58"/>
        <v/>
      </c>
      <c r="J324" s="225" t="str">
        <f t="shared" si="59"/>
        <v/>
      </c>
      <c r="K324" s="225" t="str">
        <f t="shared" si="60"/>
        <v/>
      </c>
      <c r="L324" s="225"/>
      <c r="M324" s="139"/>
      <c r="N324" s="264"/>
      <c r="O324" s="265" t="str">
        <f t="shared" si="53"/>
        <v/>
      </c>
      <c r="P324" s="264"/>
      <c r="Q324" s="266" t="str">
        <f t="shared" si="54"/>
        <v/>
      </c>
      <c r="R324" s="264"/>
      <c r="S324" s="267" t="str">
        <f t="shared" si="55"/>
        <v/>
      </c>
      <c r="T324" s="268">
        <f ca="1">SUMIF($N$8:S$9,"QUANT.",N324:S324)</f>
        <v>0</v>
      </c>
      <c r="U324" s="269">
        <f t="shared" ref="U324:U387" ca="1" si="62">SUMIF($N$8:$S$9,"CUSTO",N324:S324)</f>
        <v>0</v>
      </c>
      <c r="V324" s="281" t="str">
        <f t="shared" si="52"/>
        <v/>
      </c>
      <c r="W324" s="282">
        <f t="shared" ca="1" si="56"/>
        <v>0</v>
      </c>
      <c r="X324" s="282" t="e">
        <f t="shared" ca="1" si="57"/>
        <v>#VALUE!</v>
      </c>
      <c r="Y324" s="139"/>
      <c r="Z324" s="139"/>
      <c r="AA324" s="139"/>
      <c r="AB324" s="139"/>
      <c r="AC324" s="139"/>
      <c r="AD324" s="139"/>
      <c r="AE324" s="139"/>
      <c r="AF324" s="139"/>
      <c r="AG324" s="139"/>
      <c r="AH324" s="139"/>
      <c r="AI324" s="139"/>
      <c r="AJ324" s="140">
        <f t="shared" si="61"/>
        <v>0</v>
      </c>
      <c r="AK324" s="140">
        <v>0</v>
      </c>
    </row>
    <row r="325" spans="1:37" s="141" customFormat="1" ht="15" customHeight="1">
      <c r="A325" s="220"/>
      <c r="B325" s="221"/>
      <c r="C325" s="222" t="str">
        <f>IF($B325="","",IFERROR(VLOOKUP($B325,#REF!,2,0),IFERROR(VLOOKUP($B325,'COMPOSIÇÕES COMPLEMENTARES '!$C:$K,2,0),"")))</f>
        <v/>
      </c>
      <c r="D325" s="223" t="str">
        <f>IF($B325="","",IFERROR(VLOOKUP($B325,#REF!,3,0),IFERROR(VLOOKUP($B325,'COMPOSIÇÕES COMPLEMENTARES '!$C:$K,3,0),"")))</f>
        <v/>
      </c>
      <c r="E325" s="224"/>
      <c r="F325" s="225" t="str">
        <f>IF($B325="","",IFERROR(VLOOKUP($B325,#REF!,4,0),IFERROR(VLOOKUP($B325,'COMPOSIÇÕES COMPLEMENTARES '!$C:$K,6,0),"")))</f>
        <v/>
      </c>
      <c r="G325" s="225" t="str">
        <f>IF($B325="","",IFERROR(VLOOKUP($B325,#REF!,5,0),IFERROR(VLOOKUP($B325,'COMPOSIÇÕES COMPLEMENTARES '!$C:$K,7,0),"")))</f>
        <v/>
      </c>
      <c r="H325" s="225" t="str">
        <f t="shared" ref="H325:H388" si="63">IF(E325="","",F325+G325)</f>
        <v/>
      </c>
      <c r="I325" s="225" t="str">
        <f t="shared" si="58"/>
        <v/>
      </c>
      <c r="J325" s="225" t="str">
        <f t="shared" si="59"/>
        <v/>
      </c>
      <c r="K325" s="225" t="str">
        <f t="shared" si="60"/>
        <v/>
      </c>
      <c r="L325" s="225"/>
      <c r="M325" s="139"/>
      <c r="N325" s="264"/>
      <c r="O325" s="265" t="str">
        <f t="shared" si="53"/>
        <v/>
      </c>
      <c r="P325" s="264"/>
      <c r="Q325" s="266" t="str">
        <f t="shared" si="54"/>
        <v/>
      </c>
      <c r="R325" s="264"/>
      <c r="S325" s="267" t="str">
        <f t="shared" si="55"/>
        <v/>
      </c>
      <c r="T325" s="268">
        <f ca="1">SUMIF($N$8:S$9,"QUANT.",N325:S325)</f>
        <v>0</v>
      </c>
      <c r="U325" s="269">
        <f t="shared" ca="1" si="62"/>
        <v>0</v>
      </c>
      <c r="V325" s="281" t="str">
        <f t="shared" ref="V325:V388" si="64">IF(B325&lt;&gt;"",IF(U325=0,"MEDIR",IF(K325-U325=0,"OK",IF(K325-U325&gt;0,"MEDIR","ALERTA!"))),"")</f>
        <v/>
      </c>
      <c r="W325" s="282">
        <f t="shared" ca="1" si="56"/>
        <v>0</v>
      </c>
      <c r="X325" s="282" t="e">
        <f t="shared" ca="1" si="57"/>
        <v>#VALUE!</v>
      </c>
      <c r="Y325" s="139"/>
      <c r="Z325" s="139"/>
      <c r="AA325" s="139"/>
      <c r="AB325" s="139"/>
      <c r="AC325" s="139"/>
      <c r="AD325" s="139"/>
      <c r="AE325" s="139"/>
      <c r="AF325" s="139"/>
      <c r="AG325" s="139"/>
      <c r="AH325" s="139"/>
      <c r="AI325" s="139"/>
      <c r="AJ325" s="140">
        <f t="shared" si="61"/>
        <v>0</v>
      </c>
      <c r="AK325" s="140">
        <v>0</v>
      </c>
    </row>
    <row r="326" spans="1:37" s="141" customFormat="1" ht="15" customHeight="1">
      <c r="A326" s="220"/>
      <c r="B326" s="221"/>
      <c r="C326" s="222" t="str">
        <f>IF($B326="","",IFERROR(VLOOKUP($B326,#REF!,2,0),IFERROR(VLOOKUP($B326,'COMPOSIÇÕES COMPLEMENTARES '!$C:$K,2,0),"")))</f>
        <v/>
      </c>
      <c r="D326" s="223" t="str">
        <f>IF($B326="","",IFERROR(VLOOKUP($B326,#REF!,3,0),IFERROR(VLOOKUP($B326,'COMPOSIÇÕES COMPLEMENTARES '!$C:$K,3,0),"")))</f>
        <v/>
      </c>
      <c r="E326" s="224"/>
      <c r="F326" s="225" t="str">
        <f>IF($B326="","",IFERROR(VLOOKUP($B326,#REF!,4,0),IFERROR(VLOOKUP($B326,'COMPOSIÇÕES COMPLEMENTARES '!$C:$K,6,0),"")))</f>
        <v/>
      </c>
      <c r="G326" s="225" t="str">
        <f>IF($B326="","",IFERROR(VLOOKUP($B326,#REF!,5,0),IFERROR(VLOOKUP($B326,'COMPOSIÇÕES COMPLEMENTARES '!$C:$K,7,0),"")))</f>
        <v/>
      </c>
      <c r="H326" s="225" t="str">
        <f t="shared" si="63"/>
        <v/>
      </c>
      <c r="I326" s="225" t="str">
        <f t="shared" si="58"/>
        <v/>
      </c>
      <c r="J326" s="225" t="str">
        <f t="shared" si="59"/>
        <v/>
      </c>
      <c r="K326" s="225" t="str">
        <f t="shared" si="60"/>
        <v/>
      </c>
      <c r="L326" s="225"/>
      <c r="M326" s="139"/>
      <c r="N326" s="264"/>
      <c r="O326" s="265" t="str">
        <f t="shared" ref="O326:O389" si="65">IF(OR(N326="",$K326=""),"",(N326/$E326)*$K326)</f>
        <v/>
      </c>
      <c r="P326" s="264"/>
      <c r="Q326" s="266" t="str">
        <f t="shared" ref="Q326:Q389" si="66">IF(OR(P326="",$K326=""),"",(P326/$E326)*$K326)</f>
        <v/>
      </c>
      <c r="R326" s="264"/>
      <c r="S326" s="267" t="str">
        <f t="shared" ref="S326:S389" si="67">IF(OR(R326="",$K326=""),"",(R326/$E326)*$K326)</f>
        <v/>
      </c>
      <c r="T326" s="268">
        <f ca="1">SUMIF($N$8:S$9,"QUANT.",N326:S326)</f>
        <v>0</v>
      </c>
      <c r="U326" s="269">
        <f t="shared" ca="1" si="62"/>
        <v>0</v>
      </c>
      <c r="V326" s="281" t="str">
        <f t="shared" si="64"/>
        <v/>
      </c>
      <c r="W326" s="282">
        <f t="shared" ref="W326:W389" ca="1" si="68">IF(T326="",0,E326-T326)</f>
        <v>0</v>
      </c>
      <c r="X326" s="282" t="e">
        <f t="shared" ref="X326:X389" ca="1" si="69">IF(U326="",0,K326-U326)</f>
        <v>#VALUE!</v>
      </c>
      <c r="Y326" s="139"/>
      <c r="Z326" s="139"/>
      <c r="AA326" s="139"/>
      <c r="AB326" s="139"/>
      <c r="AC326" s="139"/>
      <c r="AD326" s="139"/>
      <c r="AE326" s="139"/>
      <c r="AF326" s="139"/>
      <c r="AG326" s="139"/>
      <c r="AH326" s="139"/>
      <c r="AI326" s="139"/>
      <c r="AJ326" s="140">
        <f t="shared" si="61"/>
        <v>0</v>
      </c>
      <c r="AK326" s="140">
        <v>0</v>
      </c>
    </row>
    <row r="327" spans="1:37" s="141" customFormat="1">
      <c r="A327" s="220"/>
      <c r="B327" s="221"/>
      <c r="C327" s="222" t="str">
        <f>IF($B327="","",IFERROR(VLOOKUP($B327,#REF!,2,0),IFERROR(VLOOKUP($B327,'COMPOSIÇÕES COMPLEMENTARES '!$C:$K,2,0),"")))</f>
        <v/>
      </c>
      <c r="D327" s="223" t="str">
        <f>IF($B327="","",IFERROR(VLOOKUP($B327,#REF!,3,0),IFERROR(VLOOKUP($B327,'COMPOSIÇÕES COMPLEMENTARES '!$C:$K,3,0),"")))</f>
        <v/>
      </c>
      <c r="E327" s="224"/>
      <c r="F327" s="225" t="str">
        <f>IF($B327="","",IFERROR(VLOOKUP($B327,#REF!,4,0),IFERROR(VLOOKUP($B327,'COMPOSIÇÕES COMPLEMENTARES '!$C:$K,6,0),"")))</f>
        <v/>
      </c>
      <c r="G327" s="225" t="str">
        <f>IF($B327="","",IFERROR(VLOOKUP($B327,#REF!,5,0),IFERROR(VLOOKUP($B327,'COMPOSIÇÕES COMPLEMENTARES '!$C:$K,7,0),"")))</f>
        <v/>
      </c>
      <c r="H327" s="225" t="str">
        <f t="shared" si="63"/>
        <v/>
      </c>
      <c r="I327" s="225" t="str">
        <f t="shared" si="58"/>
        <v/>
      </c>
      <c r="J327" s="225" t="str">
        <f t="shared" si="59"/>
        <v/>
      </c>
      <c r="K327" s="225" t="str">
        <f t="shared" si="60"/>
        <v/>
      </c>
      <c r="L327" s="225"/>
      <c r="M327" s="139"/>
      <c r="N327" s="264"/>
      <c r="O327" s="265" t="str">
        <f t="shared" si="65"/>
        <v/>
      </c>
      <c r="P327" s="264"/>
      <c r="Q327" s="266" t="str">
        <f t="shared" si="66"/>
        <v/>
      </c>
      <c r="R327" s="264"/>
      <c r="S327" s="267" t="str">
        <f t="shared" si="67"/>
        <v/>
      </c>
      <c r="T327" s="268">
        <f ca="1">SUMIF($N$8:S$9,"QUANT.",N327:S327)</f>
        <v>0</v>
      </c>
      <c r="U327" s="269">
        <f t="shared" ca="1" si="62"/>
        <v>0</v>
      </c>
      <c r="V327" s="281" t="str">
        <f t="shared" si="64"/>
        <v/>
      </c>
      <c r="W327" s="282">
        <f t="shared" ca="1" si="68"/>
        <v>0</v>
      </c>
      <c r="X327" s="282" t="e">
        <f t="shared" ca="1" si="69"/>
        <v>#VALUE!</v>
      </c>
      <c r="Y327" s="139"/>
      <c r="Z327" s="139"/>
      <c r="AA327" s="139"/>
      <c r="AB327" s="139"/>
      <c r="AC327" s="139"/>
      <c r="AD327" s="139"/>
      <c r="AE327" s="139"/>
      <c r="AF327" s="139"/>
      <c r="AG327" s="139"/>
      <c r="AH327" s="139"/>
      <c r="AI327" s="139"/>
      <c r="AJ327" s="140">
        <f t="shared" si="61"/>
        <v>0</v>
      </c>
      <c r="AK327" s="140">
        <v>0</v>
      </c>
    </row>
    <row r="328" spans="1:37" s="141" customFormat="1">
      <c r="A328" s="220"/>
      <c r="B328" s="221"/>
      <c r="C328" s="222" t="str">
        <f>IF($B328="","",IFERROR(VLOOKUP($B328,#REF!,2,0),IFERROR(VLOOKUP($B328,'COMPOSIÇÕES COMPLEMENTARES '!$C:$K,2,0),"")))</f>
        <v/>
      </c>
      <c r="D328" s="223" t="str">
        <f>IF($B328="","",IFERROR(VLOOKUP($B328,#REF!,3,0),IFERROR(VLOOKUP($B328,'COMPOSIÇÕES COMPLEMENTARES '!$C:$K,3,0),"")))</f>
        <v/>
      </c>
      <c r="E328" s="224"/>
      <c r="F328" s="225" t="str">
        <f>IF($B328="","",IFERROR(VLOOKUP($B328,#REF!,4,0),IFERROR(VLOOKUP($B328,'COMPOSIÇÕES COMPLEMENTARES '!$C:$K,6,0),"")))</f>
        <v/>
      </c>
      <c r="G328" s="225" t="str">
        <f>IF($B328="","",IFERROR(VLOOKUP($B328,#REF!,5,0),IFERROR(VLOOKUP($B328,'COMPOSIÇÕES COMPLEMENTARES '!$C:$K,7,0),"")))</f>
        <v/>
      </c>
      <c r="H328" s="225" t="str">
        <f t="shared" si="63"/>
        <v/>
      </c>
      <c r="I328" s="225" t="str">
        <f t="shared" si="58"/>
        <v/>
      </c>
      <c r="J328" s="225" t="str">
        <f t="shared" si="59"/>
        <v/>
      </c>
      <c r="K328" s="225" t="str">
        <f t="shared" si="60"/>
        <v/>
      </c>
      <c r="L328" s="225"/>
      <c r="M328" s="139"/>
      <c r="N328" s="264"/>
      <c r="O328" s="265" t="str">
        <f t="shared" si="65"/>
        <v/>
      </c>
      <c r="P328" s="264"/>
      <c r="Q328" s="266" t="str">
        <f t="shared" si="66"/>
        <v/>
      </c>
      <c r="R328" s="264"/>
      <c r="S328" s="267" t="str">
        <f t="shared" si="67"/>
        <v/>
      </c>
      <c r="T328" s="268">
        <f ca="1">SUMIF($N$8:S$9,"QUANT.",N328:S328)</f>
        <v>0</v>
      </c>
      <c r="U328" s="269">
        <f t="shared" ca="1" si="62"/>
        <v>0</v>
      </c>
      <c r="V328" s="281" t="str">
        <f t="shared" si="64"/>
        <v/>
      </c>
      <c r="W328" s="282">
        <f t="shared" ca="1" si="68"/>
        <v>0</v>
      </c>
      <c r="X328" s="282" t="e">
        <f t="shared" ca="1" si="69"/>
        <v>#VALUE!</v>
      </c>
      <c r="Y328" s="139"/>
      <c r="Z328" s="139"/>
      <c r="AA328" s="139"/>
      <c r="AB328" s="139"/>
      <c r="AC328" s="139"/>
      <c r="AD328" s="139"/>
      <c r="AE328" s="139"/>
      <c r="AF328" s="139"/>
      <c r="AG328" s="139"/>
      <c r="AH328" s="139"/>
      <c r="AI328" s="139"/>
      <c r="AJ328" s="140">
        <f t="shared" si="61"/>
        <v>0</v>
      </c>
      <c r="AK328" s="140">
        <v>0</v>
      </c>
    </row>
    <row r="329" spans="1:37" s="141" customFormat="1">
      <c r="A329" s="220"/>
      <c r="B329" s="221"/>
      <c r="C329" s="222" t="str">
        <f>IF($B329="","",IFERROR(VLOOKUP($B329,#REF!,2,0),IFERROR(VLOOKUP($B329,'COMPOSIÇÕES COMPLEMENTARES '!$C:$K,2,0),"")))</f>
        <v/>
      </c>
      <c r="D329" s="223" t="str">
        <f>IF($B329="","",IFERROR(VLOOKUP($B329,#REF!,3,0),IFERROR(VLOOKUP($B329,'COMPOSIÇÕES COMPLEMENTARES '!$C:$K,3,0),"")))</f>
        <v/>
      </c>
      <c r="E329" s="224"/>
      <c r="F329" s="225" t="str">
        <f>IF($B329="","",IFERROR(VLOOKUP($B329,#REF!,4,0),IFERROR(VLOOKUP($B329,'COMPOSIÇÕES COMPLEMENTARES '!$C:$K,6,0),"")))</f>
        <v/>
      </c>
      <c r="G329" s="225" t="str">
        <f>IF($B329="","",IFERROR(VLOOKUP($B329,#REF!,5,0),IFERROR(VLOOKUP($B329,'COMPOSIÇÕES COMPLEMENTARES '!$C:$K,7,0),"")))</f>
        <v/>
      </c>
      <c r="H329" s="225" t="str">
        <f t="shared" si="63"/>
        <v/>
      </c>
      <c r="I329" s="225" t="str">
        <f t="shared" si="58"/>
        <v/>
      </c>
      <c r="J329" s="225" t="str">
        <f t="shared" si="59"/>
        <v/>
      </c>
      <c r="K329" s="225" t="str">
        <f t="shared" si="60"/>
        <v/>
      </c>
      <c r="L329" s="225"/>
      <c r="M329" s="139"/>
      <c r="N329" s="264"/>
      <c r="O329" s="265" t="str">
        <f t="shared" si="65"/>
        <v/>
      </c>
      <c r="P329" s="264"/>
      <c r="Q329" s="266" t="str">
        <f t="shared" si="66"/>
        <v/>
      </c>
      <c r="R329" s="264"/>
      <c r="S329" s="267" t="str">
        <f t="shared" si="67"/>
        <v/>
      </c>
      <c r="T329" s="268">
        <f ca="1">SUMIF($N$8:S$9,"QUANT.",N329:S329)</f>
        <v>0</v>
      </c>
      <c r="U329" s="269">
        <f t="shared" ca="1" si="62"/>
        <v>0</v>
      </c>
      <c r="V329" s="281" t="str">
        <f t="shared" si="64"/>
        <v/>
      </c>
      <c r="W329" s="282">
        <f t="shared" ca="1" si="68"/>
        <v>0</v>
      </c>
      <c r="X329" s="282" t="e">
        <f t="shared" ca="1" si="69"/>
        <v>#VALUE!</v>
      </c>
      <c r="Y329" s="139"/>
      <c r="Z329" s="139"/>
      <c r="AA329" s="139"/>
      <c r="AB329" s="139"/>
      <c r="AC329" s="139"/>
      <c r="AD329" s="139"/>
      <c r="AE329" s="139"/>
      <c r="AF329" s="139"/>
      <c r="AG329" s="139"/>
      <c r="AH329" s="139"/>
      <c r="AI329" s="139"/>
      <c r="AJ329" s="140">
        <f t="shared" si="61"/>
        <v>0</v>
      </c>
      <c r="AK329" s="140">
        <v>0</v>
      </c>
    </row>
    <row r="330" spans="1:37" s="141" customFormat="1">
      <c r="A330" s="220"/>
      <c r="B330" s="221"/>
      <c r="C330" s="222" t="str">
        <f>IF($B330="","",IFERROR(VLOOKUP($B330,#REF!,2,0),IFERROR(VLOOKUP($B330,'COMPOSIÇÕES COMPLEMENTARES '!$C:$K,2,0),"")))</f>
        <v/>
      </c>
      <c r="D330" s="223" t="str">
        <f>IF($B330="","",IFERROR(VLOOKUP($B330,#REF!,3,0),IFERROR(VLOOKUP($B330,'COMPOSIÇÕES COMPLEMENTARES '!$C:$K,3,0),"")))</f>
        <v/>
      </c>
      <c r="E330" s="224"/>
      <c r="F330" s="225" t="str">
        <f>IF($B330="","",IFERROR(VLOOKUP($B330,#REF!,4,0),IFERROR(VLOOKUP($B330,'COMPOSIÇÕES COMPLEMENTARES '!$C:$K,6,0),"")))</f>
        <v/>
      </c>
      <c r="G330" s="225" t="str">
        <f>IF($B330="","",IFERROR(VLOOKUP($B330,#REF!,5,0),IFERROR(VLOOKUP($B330,'COMPOSIÇÕES COMPLEMENTARES '!$C:$K,7,0),"")))</f>
        <v/>
      </c>
      <c r="H330" s="225" t="str">
        <f t="shared" si="63"/>
        <v/>
      </c>
      <c r="I330" s="225" t="str">
        <f t="shared" si="58"/>
        <v/>
      </c>
      <c r="J330" s="225" t="str">
        <f t="shared" si="59"/>
        <v/>
      </c>
      <c r="K330" s="225" t="str">
        <f t="shared" si="60"/>
        <v/>
      </c>
      <c r="L330" s="225"/>
      <c r="M330" s="139"/>
      <c r="N330" s="264"/>
      <c r="O330" s="265" t="str">
        <f t="shared" si="65"/>
        <v/>
      </c>
      <c r="P330" s="264"/>
      <c r="Q330" s="266" t="str">
        <f t="shared" si="66"/>
        <v/>
      </c>
      <c r="R330" s="264"/>
      <c r="S330" s="267" t="str">
        <f t="shared" si="67"/>
        <v/>
      </c>
      <c r="T330" s="268">
        <f ca="1">SUMIF($N$8:S$9,"QUANT.",N330:S330)</f>
        <v>0</v>
      </c>
      <c r="U330" s="269">
        <f t="shared" ca="1" si="62"/>
        <v>0</v>
      </c>
      <c r="V330" s="281" t="str">
        <f t="shared" si="64"/>
        <v/>
      </c>
      <c r="W330" s="282">
        <f t="shared" ca="1" si="68"/>
        <v>0</v>
      </c>
      <c r="X330" s="282" t="e">
        <f t="shared" ca="1" si="69"/>
        <v>#VALUE!</v>
      </c>
      <c r="Y330" s="139"/>
      <c r="Z330" s="139"/>
      <c r="AA330" s="139"/>
      <c r="AB330" s="139"/>
      <c r="AC330" s="139"/>
      <c r="AD330" s="139"/>
      <c r="AE330" s="139"/>
      <c r="AF330" s="139"/>
      <c r="AG330" s="139"/>
      <c r="AH330" s="139"/>
      <c r="AI330" s="139"/>
      <c r="AJ330" s="140">
        <f t="shared" si="61"/>
        <v>0</v>
      </c>
      <c r="AK330" s="140">
        <v>0</v>
      </c>
    </row>
    <row r="331" spans="1:37" s="141" customFormat="1">
      <c r="A331" s="220"/>
      <c r="B331" s="221"/>
      <c r="C331" s="222" t="str">
        <f>IF($B331="","",IFERROR(VLOOKUP($B331,#REF!,2,0),IFERROR(VLOOKUP($B331,'COMPOSIÇÕES COMPLEMENTARES '!$C:$K,2,0),"")))</f>
        <v/>
      </c>
      <c r="D331" s="223" t="str">
        <f>IF($B331="","",IFERROR(VLOOKUP($B331,#REF!,3,0),IFERROR(VLOOKUP($B331,'COMPOSIÇÕES COMPLEMENTARES '!$C:$K,3,0),"")))</f>
        <v/>
      </c>
      <c r="E331" s="224"/>
      <c r="F331" s="225" t="str">
        <f>IF($B331="","",IFERROR(VLOOKUP($B331,#REF!,4,0),IFERROR(VLOOKUP($B331,'COMPOSIÇÕES COMPLEMENTARES '!$C:$K,6,0),"")))</f>
        <v/>
      </c>
      <c r="G331" s="225" t="str">
        <f>IF($B331="","",IFERROR(VLOOKUP($B331,#REF!,5,0),IFERROR(VLOOKUP($B331,'COMPOSIÇÕES COMPLEMENTARES '!$C:$K,7,0),"")))</f>
        <v/>
      </c>
      <c r="H331" s="225" t="str">
        <f t="shared" si="63"/>
        <v/>
      </c>
      <c r="I331" s="225" t="str">
        <f t="shared" si="58"/>
        <v/>
      </c>
      <c r="J331" s="225" t="str">
        <f t="shared" si="59"/>
        <v/>
      </c>
      <c r="K331" s="225" t="str">
        <f t="shared" si="60"/>
        <v/>
      </c>
      <c r="L331" s="225"/>
      <c r="M331" s="139"/>
      <c r="N331" s="264"/>
      <c r="O331" s="265" t="str">
        <f t="shared" si="65"/>
        <v/>
      </c>
      <c r="P331" s="264"/>
      <c r="Q331" s="266" t="str">
        <f t="shared" si="66"/>
        <v/>
      </c>
      <c r="R331" s="264"/>
      <c r="S331" s="267" t="str">
        <f t="shared" si="67"/>
        <v/>
      </c>
      <c r="T331" s="268">
        <f ca="1">SUMIF($N$8:S$9,"QUANT.",N331:S331)</f>
        <v>0</v>
      </c>
      <c r="U331" s="269">
        <f t="shared" ca="1" si="62"/>
        <v>0</v>
      </c>
      <c r="V331" s="281" t="str">
        <f t="shared" si="64"/>
        <v/>
      </c>
      <c r="W331" s="282">
        <f t="shared" ca="1" si="68"/>
        <v>0</v>
      </c>
      <c r="X331" s="282" t="e">
        <f t="shared" ca="1" si="69"/>
        <v>#VALUE!</v>
      </c>
      <c r="Y331" s="139"/>
      <c r="Z331" s="139"/>
      <c r="AA331" s="139"/>
      <c r="AB331" s="139"/>
      <c r="AC331" s="139"/>
      <c r="AD331" s="139"/>
      <c r="AE331" s="139"/>
      <c r="AF331" s="139"/>
      <c r="AG331" s="139"/>
      <c r="AH331" s="139"/>
      <c r="AI331" s="139"/>
      <c r="AJ331" s="140">
        <f t="shared" si="61"/>
        <v>0</v>
      </c>
      <c r="AK331" s="140">
        <v>0</v>
      </c>
    </row>
    <row r="332" spans="1:37" s="141" customFormat="1">
      <c r="A332" s="220"/>
      <c r="B332" s="221"/>
      <c r="C332" s="222" t="str">
        <f>IF($B332="","",IFERROR(VLOOKUP($B332,#REF!,2,0),IFERROR(VLOOKUP($B332,'COMPOSIÇÕES COMPLEMENTARES '!$C:$K,2,0),"")))</f>
        <v/>
      </c>
      <c r="D332" s="223" t="str">
        <f>IF($B332="","",IFERROR(VLOOKUP($B332,#REF!,3,0),IFERROR(VLOOKUP($B332,'COMPOSIÇÕES COMPLEMENTARES '!$C:$K,3,0),"")))</f>
        <v/>
      </c>
      <c r="E332" s="224"/>
      <c r="F332" s="225" t="str">
        <f>IF($B332="","",IFERROR(VLOOKUP($B332,#REF!,4,0),IFERROR(VLOOKUP($B332,'COMPOSIÇÕES COMPLEMENTARES '!$C:$K,6,0),"")))</f>
        <v/>
      </c>
      <c r="G332" s="225" t="str">
        <f>IF($B332="","",IFERROR(VLOOKUP($B332,#REF!,5,0),IFERROR(VLOOKUP($B332,'COMPOSIÇÕES COMPLEMENTARES '!$C:$K,7,0),"")))</f>
        <v/>
      </c>
      <c r="H332" s="225" t="str">
        <f t="shared" si="63"/>
        <v/>
      </c>
      <c r="I332" s="225" t="str">
        <f t="shared" si="58"/>
        <v/>
      </c>
      <c r="J332" s="225" t="str">
        <f t="shared" si="59"/>
        <v/>
      </c>
      <c r="K332" s="225" t="str">
        <f t="shared" si="60"/>
        <v/>
      </c>
      <c r="L332" s="225"/>
      <c r="M332" s="139"/>
      <c r="N332" s="264"/>
      <c r="O332" s="265" t="str">
        <f t="shared" si="65"/>
        <v/>
      </c>
      <c r="P332" s="264"/>
      <c r="Q332" s="266" t="str">
        <f t="shared" si="66"/>
        <v/>
      </c>
      <c r="R332" s="264"/>
      <c r="S332" s="267" t="str">
        <f t="shared" si="67"/>
        <v/>
      </c>
      <c r="T332" s="268">
        <f ca="1">SUMIF($N$8:S$9,"QUANT.",N332:S332)</f>
        <v>0</v>
      </c>
      <c r="U332" s="269">
        <f t="shared" ca="1" si="62"/>
        <v>0</v>
      </c>
      <c r="V332" s="281" t="str">
        <f t="shared" si="64"/>
        <v/>
      </c>
      <c r="W332" s="282">
        <f t="shared" ca="1" si="68"/>
        <v>0</v>
      </c>
      <c r="X332" s="282" t="e">
        <f t="shared" ca="1" si="69"/>
        <v>#VALUE!</v>
      </c>
      <c r="Y332" s="139"/>
      <c r="Z332" s="139"/>
      <c r="AA332" s="139"/>
      <c r="AB332" s="139"/>
      <c r="AC332" s="139"/>
      <c r="AD332" s="139"/>
      <c r="AE332" s="139"/>
      <c r="AF332" s="139"/>
      <c r="AG332" s="139"/>
      <c r="AH332" s="139"/>
      <c r="AI332" s="139"/>
      <c r="AJ332" s="140">
        <f t="shared" si="61"/>
        <v>0</v>
      </c>
      <c r="AK332" s="140">
        <v>0</v>
      </c>
    </row>
    <row r="333" spans="1:37" s="141" customFormat="1">
      <c r="A333" s="220"/>
      <c r="B333" s="221"/>
      <c r="C333" s="222" t="str">
        <f>IF($B333="","",IFERROR(VLOOKUP($B333,#REF!,2,0),IFERROR(VLOOKUP($B333,'COMPOSIÇÕES COMPLEMENTARES '!$C:$K,2,0),"")))</f>
        <v/>
      </c>
      <c r="D333" s="223" t="str">
        <f>IF($B333="","",IFERROR(VLOOKUP($B333,#REF!,3,0),IFERROR(VLOOKUP($B333,'COMPOSIÇÕES COMPLEMENTARES '!$C:$K,3,0),"")))</f>
        <v/>
      </c>
      <c r="E333" s="224"/>
      <c r="F333" s="225" t="str">
        <f>IF($B333="","",IFERROR(VLOOKUP($B333,#REF!,4,0),IFERROR(VLOOKUP($B333,'COMPOSIÇÕES COMPLEMENTARES '!$C:$K,6,0),"")))</f>
        <v/>
      </c>
      <c r="G333" s="225" t="str">
        <f>IF($B333="","",IFERROR(VLOOKUP($B333,#REF!,5,0),IFERROR(VLOOKUP($B333,'COMPOSIÇÕES COMPLEMENTARES '!$C:$K,7,0),"")))</f>
        <v/>
      </c>
      <c r="H333" s="225" t="str">
        <f t="shared" si="63"/>
        <v/>
      </c>
      <c r="I333" s="225" t="str">
        <f t="shared" si="58"/>
        <v/>
      </c>
      <c r="J333" s="225" t="str">
        <f t="shared" si="59"/>
        <v/>
      </c>
      <c r="K333" s="225" t="str">
        <f t="shared" si="60"/>
        <v/>
      </c>
      <c r="L333" s="225"/>
      <c r="M333" s="139"/>
      <c r="N333" s="264"/>
      <c r="O333" s="265" t="str">
        <f t="shared" si="65"/>
        <v/>
      </c>
      <c r="P333" s="264"/>
      <c r="Q333" s="266" t="str">
        <f t="shared" si="66"/>
        <v/>
      </c>
      <c r="R333" s="264"/>
      <c r="S333" s="267" t="str">
        <f t="shared" si="67"/>
        <v/>
      </c>
      <c r="T333" s="268">
        <f ca="1">SUMIF($N$8:S$9,"QUANT.",N333:S333)</f>
        <v>0</v>
      </c>
      <c r="U333" s="269">
        <f t="shared" ca="1" si="62"/>
        <v>0</v>
      </c>
      <c r="V333" s="281" t="str">
        <f t="shared" si="64"/>
        <v/>
      </c>
      <c r="W333" s="282">
        <f t="shared" ca="1" si="68"/>
        <v>0</v>
      </c>
      <c r="X333" s="282" t="e">
        <f t="shared" ca="1" si="69"/>
        <v>#VALUE!</v>
      </c>
      <c r="Y333" s="139"/>
      <c r="Z333" s="139"/>
      <c r="AA333" s="139"/>
      <c r="AB333" s="139"/>
      <c r="AC333" s="139"/>
      <c r="AD333" s="139"/>
      <c r="AE333" s="139"/>
      <c r="AF333" s="139"/>
      <c r="AG333" s="139"/>
      <c r="AH333" s="139"/>
      <c r="AI333" s="139"/>
      <c r="AJ333" s="140">
        <f t="shared" si="61"/>
        <v>0</v>
      </c>
      <c r="AK333" s="140">
        <v>0</v>
      </c>
    </row>
    <row r="334" spans="1:37" s="141" customFormat="1">
      <c r="A334" s="220"/>
      <c r="B334" s="221"/>
      <c r="C334" s="222" t="str">
        <f>IF($B334="","",IFERROR(VLOOKUP($B334,#REF!,2,0),IFERROR(VLOOKUP($B334,'COMPOSIÇÕES COMPLEMENTARES '!$C:$K,2,0),"")))</f>
        <v/>
      </c>
      <c r="D334" s="223" t="str">
        <f>IF($B334="","",IFERROR(VLOOKUP($B334,#REF!,3,0),IFERROR(VLOOKUP($B334,'COMPOSIÇÕES COMPLEMENTARES '!$C:$K,3,0),"")))</f>
        <v/>
      </c>
      <c r="E334" s="224"/>
      <c r="F334" s="225" t="str">
        <f>IF($B334="","",IFERROR(VLOOKUP($B334,#REF!,4,0),IFERROR(VLOOKUP($B334,'COMPOSIÇÕES COMPLEMENTARES '!$C:$K,6,0),"")))</f>
        <v/>
      </c>
      <c r="G334" s="225" t="str">
        <f>IF($B334="","",IFERROR(VLOOKUP($B334,#REF!,5,0),IFERROR(VLOOKUP($B334,'COMPOSIÇÕES COMPLEMENTARES '!$C:$K,7,0),"")))</f>
        <v/>
      </c>
      <c r="H334" s="225" t="str">
        <f t="shared" si="63"/>
        <v/>
      </c>
      <c r="I334" s="225" t="str">
        <f t="shared" ref="I334:I397" si="70">IF(E334="","",TRUNC((E334*F334),2))</f>
        <v/>
      </c>
      <c r="J334" s="225" t="str">
        <f t="shared" ref="J334:J397" si="71">IF(E334="","",TRUNC((E334*G334),2))</f>
        <v/>
      </c>
      <c r="K334" s="225" t="str">
        <f t="shared" ref="K334:K397" si="72">IF(E334="","",TRUNC((E334*H334),2))</f>
        <v/>
      </c>
      <c r="L334" s="225"/>
      <c r="M334" s="139"/>
      <c r="N334" s="264"/>
      <c r="O334" s="265" t="str">
        <f t="shared" si="65"/>
        <v/>
      </c>
      <c r="P334" s="264"/>
      <c r="Q334" s="266" t="str">
        <f t="shared" si="66"/>
        <v/>
      </c>
      <c r="R334" s="264"/>
      <c r="S334" s="267" t="str">
        <f t="shared" si="67"/>
        <v/>
      </c>
      <c r="T334" s="268">
        <f ca="1">SUMIF($N$8:S$9,"QUANT.",N334:S334)</f>
        <v>0</v>
      </c>
      <c r="U334" s="269">
        <f t="shared" ca="1" si="62"/>
        <v>0</v>
      </c>
      <c r="V334" s="281" t="str">
        <f t="shared" si="64"/>
        <v/>
      </c>
      <c r="W334" s="282">
        <f t="shared" ca="1" si="68"/>
        <v>0</v>
      </c>
      <c r="X334" s="282" t="e">
        <f t="shared" ca="1" si="69"/>
        <v>#VALUE!</v>
      </c>
      <c r="Y334" s="139"/>
      <c r="Z334" s="139"/>
      <c r="AA334" s="139"/>
      <c r="AB334" s="139"/>
      <c r="AC334" s="139"/>
      <c r="AD334" s="139"/>
      <c r="AE334" s="139"/>
      <c r="AF334" s="139"/>
      <c r="AG334" s="139"/>
      <c r="AH334" s="139"/>
      <c r="AI334" s="139"/>
      <c r="AJ334" s="140">
        <f t="shared" si="61"/>
        <v>0</v>
      </c>
      <c r="AK334" s="140">
        <v>0</v>
      </c>
    </row>
    <row r="335" spans="1:37" s="141" customFormat="1">
      <c r="A335" s="220"/>
      <c r="B335" s="221"/>
      <c r="C335" s="222" t="str">
        <f>IF($B335="","",IFERROR(VLOOKUP($B335,#REF!,2,0),IFERROR(VLOOKUP($B335,'COMPOSIÇÕES COMPLEMENTARES '!$C:$K,2,0),"")))</f>
        <v/>
      </c>
      <c r="D335" s="223" t="str">
        <f>IF($B335="","",IFERROR(VLOOKUP($B335,#REF!,3,0),IFERROR(VLOOKUP($B335,'COMPOSIÇÕES COMPLEMENTARES '!$C:$K,3,0),"")))</f>
        <v/>
      </c>
      <c r="E335" s="224"/>
      <c r="F335" s="225" t="str">
        <f>IF($B335="","",IFERROR(VLOOKUP($B335,#REF!,4,0),IFERROR(VLOOKUP($B335,'COMPOSIÇÕES COMPLEMENTARES '!$C:$K,6,0),"")))</f>
        <v/>
      </c>
      <c r="G335" s="225" t="str">
        <f>IF($B335="","",IFERROR(VLOOKUP($B335,#REF!,5,0),IFERROR(VLOOKUP($B335,'COMPOSIÇÕES COMPLEMENTARES '!$C:$K,7,0),"")))</f>
        <v/>
      </c>
      <c r="H335" s="225" t="str">
        <f t="shared" si="63"/>
        <v/>
      </c>
      <c r="I335" s="225" t="str">
        <f t="shared" si="70"/>
        <v/>
      </c>
      <c r="J335" s="225" t="str">
        <f t="shared" si="71"/>
        <v/>
      </c>
      <c r="K335" s="225" t="str">
        <f t="shared" si="72"/>
        <v/>
      </c>
      <c r="L335" s="225"/>
      <c r="M335" s="139"/>
      <c r="N335" s="264"/>
      <c r="O335" s="265" t="str">
        <f t="shared" si="65"/>
        <v/>
      </c>
      <c r="P335" s="264"/>
      <c r="Q335" s="266" t="str">
        <f t="shared" si="66"/>
        <v/>
      </c>
      <c r="R335" s="264"/>
      <c r="S335" s="267" t="str">
        <f t="shared" si="67"/>
        <v/>
      </c>
      <c r="T335" s="268">
        <f ca="1">SUMIF($N$8:S$9,"QUANT.",N335:S335)</f>
        <v>0</v>
      </c>
      <c r="U335" s="269">
        <f t="shared" ca="1" si="62"/>
        <v>0</v>
      </c>
      <c r="V335" s="281" t="str">
        <f t="shared" si="64"/>
        <v/>
      </c>
      <c r="W335" s="282">
        <f t="shared" ca="1" si="68"/>
        <v>0</v>
      </c>
      <c r="X335" s="282" t="e">
        <f t="shared" ca="1" si="69"/>
        <v>#VALUE!</v>
      </c>
      <c r="Y335" s="139"/>
      <c r="Z335" s="139"/>
      <c r="AA335" s="139"/>
      <c r="AB335" s="139"/>
      <c r="AC335" s="139"/>
      <c r="AD335" s="139"/>
      <c r="AE335" s="139"/>
      <c r="AF335" s="139"/>
      <c r="AG335" s="139"/>
      <c r="AH335" s="139"/>
      <c r="AI335" s="139"/>
      <c r="AJ335" s="140">
        <f t="shared" si="61"/>
        <v>0</v>
      </c>
      <c r="AK335" s="140">
        <v>0</v>
      </c>
    </row>
    <row r="336" spans="1:37" s="141" customFormat="1">
      <c r="A336" s="220"/>
      <c r="B336" s="221"/>
      <c r="C336" s="222" t="str">
        <f>IF($B336="","",IFERROR(VLOOKUP($B336,#REF!,2,0),IFERROR(VLOOKUP($B336,'COMPOSIÇÕES COMPLEMENTARES '!$C:$K,2,0),"")))</f>
        <v/>
      </c>
      <c r="D336" s="223" t="str">
        <f>IF($B336="","",IFERROR(VLOOKUP($B336,#REF!,3,0),IFERROR(VLOOKUP($B336,'COMPOSIÇÕES COMPLEMENTARES '!$C:$K,3,0),"")))</f>
        <v/>
      </c>
      <c r="E336" s="224"/>
      <c r="F336" s="225" t="str">
        <f>IF($B336="","",IFERROR(VLOOKUP($B336,#REF!,4,0),IFERROR(VLOOKUP($B336,'COMPOSIÇÕES COMPLEMENTARES '!$C:$K,6,0),"")))</f>
        <v/>
      </c>
      <c r="G336" s="225" t="str">
        <f>IF($B336="","",IFERROR(VLOOKUP($B336,#REF!,5,0),IFERROR(VLOOKUP($B336,'COMPOSIÇÕES COMPLEMENTARES '!$C:$K,7,0),"")))</f>
        <v/>
      </c>
      <c r="H336" s="225" t="str">
        <f t="shared" si="63"/>
        <v/>
      </c>
      <c r="I336" s="225" t="str">
        <f t="shared" si="70"/>
        <v/>
      </c>
      <c r="J336" s="225" t="str">
        <f t="shared" si="71"/>
        <v/>
      </c>
      <c r="K336" s="225" t="str">
        <f t="shared" si="72"/>
        <v/>
      </c>
      <c r="L336" s="225"/>
      <c r="M336" s="139"/>
      <c r="N336" s="264"/>
      <c r="O336" s="265" t="str">
        <f t="shared" si="65"/>
        <v/>
      </c>
      <c r="P336" s="264"/>
      <c r="Q336" s="266" t="str">
        <f t="shared" si="66"/>
        <v/>
      </c>
      <c r="R336" s="264"/>
      <c r="S336" s="267" t="str">
        <f t="shared" si="67"/>
        <v/>
      </c>
      <c r="T336" s="268">
        <f ca="1">SUMIF($N$8:S$9,"QUANT.",N336:S336)</f>
        <v>0</v>
      </c>
      <c r="U336" s="269">
        <f t="shared" ca="1" si="62"/>
        <v>0</v>
      </c>
      <c r="V336" s="281" t="str">
        <f t="shared" si="64"/>
        <v/>
      </c>
      <c r="W336" s="282">
        <f t="shared" ca="1" si="68"/>
        <v>0</v>
      </c>
      <c r="X336" s="282" t="e">
        <f t="shared" ca="1" si="69"/>
        <v>#VALUE!</v>
      </c>
      <c r="Y336" s="139"/>
      <c r="Z336" s="139"/>
      <c r="AA336" s="139"/>
      <c r="AB336" s="139"/>
      <c r="AC336" s="139"/>
      <c r="AD336" s="139"/>
      <c r="AE336" s="139"/>
      <c r="AF336" s="139"/>
      <c r="AG336" s="139"/>
      <c r="AH336" s="139"/>
      <c r="AI336" s="139"/>
      <c r="AJ336" s="140">
        <f t="shared" si="61"/>
        <v>0</v>
      </c>
      <c r="AK336" s="140">
        <v>0</v>
      </c>
    </row>
    <row r="337" spans="1:37" s="141" customFormat="1">
      <c r="A337" s="220"/>
      <c r="B337" s="221"/>
      <c r="C337" s="222" t="str">
        <f>IF($B337="","",IFERROR(VLOOKUP($B337,#REF!,2,0),IFERROR(VLOOKUP($B337,'COMPOSIÇÕES COMPLEMENTARES '!$C:$K,2,0),"")))</f>
        <v/>
      </c>
      <c r="D337" s="223" t="str">
        <f>IF($B337="","",IFERROR(VLOOKUP($B337,#REF!,3,0),IFERROR(VLOOKUP($B337,'COMPOSIÇÕES COMPLEMENTARES '!$C:$K,3,0),"")))</f>
        <v/>
      </c>
      <c r="E337" s="224"/>
      <c r="F337" s="225" t="str">
        <f>IF($B337="","",IFERROR(VLOOKUP($B337,#REF!,4,0),IFERROR(VLOOKUP($B337,'COMPOSIÇÕES COMPLEMENTARES '!$C:$K,6,0),"")))</f>
        <v/>
      </c>
      <c r="G337" s="225" t="str">
        <f>IF($B337="","",IFERROR(VLOOKUP($B337,#REF!,5,0),IFERROR(VLOOKUP($B337,'COMPOSIÇÕES COMPLEMENTARES '!$C:$K,7,0),"")))</f>
        <v/>
      </c>
      <c r="H337" s="225" t="str">
        <f t="shared" si="63"/>
        <v/>
      </c>
      <c r="I337" s="225" t="str">
        <f t="shared" si="70"/>
        <v/>
      </c>
      <c r="J337" s="225" t="str">
        <f t="shared" si="71"/>
        <v/>
      </c>
      <c r="K337" s="225" t="str">
        <f t="shared" si="72"/>
        <v/>
      </c>
      <c r="L337" s="225"/>
      <c r="M337" s="139"/>
      <c r="N337" s="264"/>
      <c r="O337" s="265" t="str">
        <f t="shared" si="65"/>
        <v/>
      </c>
      <c r="P337" s="264"/>
      <c r="Q337" s="266" t="str">
        <f t="shared" si="66"/>
        <v/>
      </c>
      <c r="R337" s="264"/>
      <c r="S337" s="267" t="str">
        <f t="shared" si="67"/>
        <v/>
      </c>
      <c r="T337" s="268">
        <f ca="1">SUMIF($N$8:S$9,"QUANT.",N337:S337)</f>
        <v>0</v>
      </c>
      <c r="U337" s="269">
        <f t="shared" ca="1" si="62"/>
        <v>0</v>
      </c>
      <c r="V337" s="281" t="str">
        <f t="shared" si="64"/>
        <v/>
      </c>
      <c r="W337" s="282">
        <f t="shared" ca="1" si="68"/>
        <v>0</v>
      </c>
      <c r="X337" s="282" t="e">
        <f t="shared" ca="1" si="69"/>
        <v>#VALUE!</v>
      </c>
      <c r="Y337" s="139"/>
      <c r="Z337" s="139"/>
      <c r="AA337" s="139"/>
      <c r="AB337" s="139"/>
      <c r="AC337" s="139"/>
      <c r="AD337" s="139"/>
      <c r="AE337" s="139"/>
      <c r="AF337" s="139"/>
      <c r="AG337" s="139"/>
      <c r="AH337" s="139"/>
      <c r="AI337" s="139"/>
      <c r="AJ337" s="140">
        <f t="shared" si="61"/>
        <v>0</v>
      </c>
      <c r="AK337" s="140">
        <v>0</v>
      </c>
    </row>
    <row r="338" spans="1:37" s="141" customFormat="1">
      <c r="A338" s="220"/>
      <c r="B338" s="221"/>
      <c r="C338" s="222" t="str">
        <f>IF($B338="","",IFERROR(VLOOKUP($B338,#REF!,2,0),IFERROR(VLOOKUP($B338,'COMPOSIÇÕES COMPLEMENTARES '!$C:$K,2,0),"")))</f>
        <v/>
      </c>
      <c r="D338" s="223" t="str">
        <f>IF($B338="","",IFERROR(VLOOKUP($B338,#REF!,3,0),IFERROR(VLOOKUP($B338,'COMPOSIÇÕES COMPLEMENTARES '!$C:$K,3,0),"")))</f>
        <v/>
      </c>
      <c r="E338" s="224"/>
      <c r="F338" s="225" t="str">
        <f>IF($B338="","",IFERROR(VLOOKUP($B338,#REF!,4,0),IFERROR(VLOOKUP($B338,'COMPOSIÇÕES COMPLEMENTARES '!$C:$K,6,0),"")))</f>
        <v/>
      </c>
      <c r="G338" s="225" t="str">
        <f>IF($B338="","",IFERROR(VLOOKUP($B338,#REF!,5,0),IFERROR(VLOOKUP($B338,'COMPOSIÇÕES COMPLEMENTARES '!$C:$K,7,0),"")))</f>
        <v/>
      </c>
      <c r="H338" s="225" t="str">
        <f t="shared" si="63"/>
        <v/>
      </c>
      <c r="I338" s="225" t="str">
        <f t="shared" si="70"/>
        <v/>
      </c>
      <c r="J338" s="225" t="str">
        <f t="shared" si="71"/>
        <v/>
      </c>
      <c r="K338" s="225" t="str">
        <f t="shared" si="72"/>
        <v/>
      </c>
      <c r="L338" s="225"/>
      <c r="M338" s="139"/>
      <c r="N338" s="264"/>
      <c r="O338" s="265" t="str">
        <f t="shared" si="65"/>
        <v/>
      </c>
      <c r="P338" s="264"/>
      <c r="Q338" s="266" t="str">
        <f t="shared" si="66"/>
        <v/>
      </c>
      <c r="R338" s="264"/>
      <c r="S338" s="267" t="str">
        <f t="shared" si="67"/>
        <v/>
      </c>
      <c r="T338" s="268">
        <f ca="1">SUMIF($N$8:S$9,"QUANT.",N338:S338)</f>
        <v>0</v>
      </c>
      <c r="U338" s="269">
        <f t="shared" ca="1" si="62"/>
        <v>0</v>
      </c>
      <c r="V338" s="281" t="str">
        <f t="shared" si="64"/>
        <v/>
      </c>
      <c r="W338" s="282">
        <f t="shared" ca="1" si="68"/>
        <v>0</v>
      </c>
      <c r="X338" s="282" t="e">
        <f t="shared" ca="1" si="69"/>
        <v>#VALUE!</v>
      </c>
      <c r="Y338" s="139"/>
      <c r="Z338" s="139"/>
      <c r="AA338" s="139"/>
      <c r="AB338" s="139"/>
      <c r="AC338" s="139"/>
      <c r="AD338" s="139"/>
      <c r="AE338" s="139"/>
      <c r="AF338" s="139"/>
      <c r="AG338" s="139"/>
      <c r="AH338" s="139"/>
      <c r="AI338" s="139"/>
      <c r="AJ338" s="140">
        <f t="shared" si="61"/>
        <v>0</v>
      </c>
      <c r="AK338" s="140">
        <v>0</v>
      </c>
    </row>
    <row r="339" spans="1:37" s="141" customFormat="1">
      <c r="A339" s="220"/>
      <c r="B339" s="221"/>
      <c r="C339" s="222" t="str">
        <f>IF($B339="","",IFERROR(VLOOKUP($B339,#REF!,2,0),IFERROR(VLOOKUP($B339,'COMPOSIÇÕES COMPLEMENTARES '!$C:$K,2,0),"")))</f>
        <v/>
      </c>
      <c r="D339" s="223" t="str">
        <f>IF($B339="","",IFERROR(VLOOKUP($B339,#REF!,3,0),IFERROR(VLOOKUP($B339,'COMPOSIÇÕES COMPLEMENTARES '!$C:$K,3,0),"")))</f>
        <v/>
      </c>
      <c r="E339" s="224"/>
      <c r="F339" s="225" t="str">
        <f>IF($B339="","",IFERROR(VLOOKUP($B339,#REF!,4,0),IFERROR(VLOOKUP($B339,'COMPOSIÇÕES COMPLEMENTARES '!$C:$K,6,0),"")))</f>
        <v/>
      </c>
      <c r="G339" s="225" t="str">
        <f>IF($B339="","",IFERROR(VLOOKUP($B339,#REF!,5,0),IFERROR(VLOOKUP($B339,'COMPOSIÇÕES COMPLEMENTARES '!$C:$K,7,0),"")))</f>
        <v/>
      </c>
      <c r="H339" s="225" t="str">
        <f t="shared" si="63"/>
        <v/>
      </c>
      <c r="I339" s="225" t="str">
        <f t="shared" si="70"/>
        <v/>
      </c>
      <c r="J339" s="225" t="str">
        <f t="shared" si="71"/>
        <v/>
      </c>
      <c r="K339" s="225" t="str">
        <f t="shared" si="72"/>
        <v/>
      </c>
      <c r="L339" s="225"/>
      <c r="M339" s="139"/>
      <c r="N339" s="264"/>
      <c r="O339" s="265" t="str">
        <f t="shared" si="65"/>
        <v/>
      </c>
      <c r="P339" s="264"/>
      <c r="Q339" s="266" t="str">
        <f t="shared" si="66"/>
        <v/>
      </c>
      <c r="R339" s="264"/>
      <c r="S339" s="267" t="str">
        <f t="shared" si="67"/>
        <v/>
      </c>
      <c r="T339" s="268">
        <f ca="1">SUMIF($N$8:S$9,"QUANT.",N339:S339)</f>
        <v>0</v>
      </c>
      <c r="U339" s="269">
        <f t="shared" ca="1" si="62"/>
        <v>0</v>
      </c>
      <c r="V339" s="281" t="str">
        <f t="shared" si="64"/>
        <v/>
      </c>
      <c r="W339" s="282">
        <f t="shared" ca="1" si="68"/>
        <v>0</v>
      </c>
      <c r="X339" s="282" t="e">
        <f t="shared" ca="1" si="69"/>
        <v>#VALUE!</v>
      </c>
      <c r="Y339" s="139"/>
      <c r="Z339" s="139"/>
      <c r="AA339" s="139"/>
      <c r="AB339" s="139"/>
      <c r="AC339" s="139"/>
      <c r="AD339" s="139"/>
      <c r="AE339" s="139"/>
      <c r="AF339" s="139"/>
      <c r="AG339" s="139"/>
      <c r="AH339" s="139"/>
      <c r="AI339" s="139"/>
      <c r="AJ339" s="140">
        <f t="shared" si="61"/>
        <v>0</v>
      </c>
      <c r="AK339" s="140">
        <v>0</v>
      </c>
    </row>
    <row r="340" spans="1:37" s="141" customFormat="1">
      <c r="A340" s="220"/>
      <c r="B340" s="221"/>
      <c r="C340" s="222" t="str">
        <f>IF($B340="","",IFERROR(VLOOKUP($B340,#REF!,2,0),IFERROR(VLOOKUP($B340,'COMPOSIÇÕES COMPLEMENTARES '!$C:$K,2,0),"")))</f>
        <v/>
      </c>
      <c r="D340" s="223" t="str">
        <f>IF($B340="","",IFERROR(VLOOKUP($B340,#REF!,3,0),IFERROR(VLOOKUP($B340,'COMPOSIÇÕES COMPLEMENTARES '!$C:$K,3,0),"")))</f>
        <v/>
      </c>
      <c r="E340" s="224"/>
      <c r="F340" s="225" t="str">
        <f>IF($B340="","",IFERROR(VLOOKUP($B340,#REF!,4,0),IFERROR(VLOOKUP($B340,'COMPOSIÇÕES COMPLEMENTARES '!$C:$K,6,0),"")))</f>
        <v/>
      </c>
      <c r="G340" s="225" t="str">
        <f>IF($B340="","",IFERROR(VLOOKUP($B340,#REF!,5,0),IFERROR(VLOOKUP($B340,'COMPOSIÇÕES COMPLEMENTARES '!$C:$K,7,0),"")))</f>
        <v/>
      </c>
      <c r="H340" s="225" t="str">
        <f t="shared" si="63"/>
        <v/>
      </c>
      <c r="I340" s="225" t="str">
        <f t="shared" si="70"/>
        <v/>
      </c>
      <c r="J340" s="225" t="str">
        <f t="shared" si="71"/>
        <v/>
      </c>
      <c r="K340" s="225" t="str">
        <f t="shared" si="72"/>
        <v/>
      </c>
      <c r="L340" s="225"/>
      <c r="M340" s="139"/>
      <c r="N340" s="264"/>
      <c r="O340" s="265" t="str">
        <f t="shared" si="65"/>
        <v/>
      </c>
      <c r="P340" s="264"/>
      <c r="Q340" s="266" t="str">
        <f t="shared" si="66"/>
        <v/>
      </c>
      <c r="R340" s="264"/>
      <c r="S340" s="267" t="str">
        <f t="shared" si="67"/>
        <v/>
      </c>
      <c r="T340" s="268">
        <f ca="1">SUMIF($N$8:S$9,"QUANT.",N340:S340)</f>
        <v>0</v>
      </c>
      <c r="U340" s="269">
        <f t="shared" ca="1" si="62"/>
        <v>0</v>
      </c>
      <c r="V340" s="281" t="str">
        <f t="shared" si="64"/>
        <v/>
      </c>
      <c r="W340" s="282">
        <f t="shared" ca="1" si="68"/>
        <v>0</v>
      </c>
      <c r="X340" s="282" t="e">
        <f t="shared" ca="1" si="69"/>
        <v>#VALUE!</v>
      </c>
      <c r="Y340" s="139"/>
      <c r="Z340" s="139"/>
      <c r="AA340" s="139"/>
      <c r="AB340" s="139"/>
      <c r="AC340" s="139"/>
      <c r="AD340" s="139"/>
      <c r="AE340" s="139"/>
      <c r="AF340" s="139"/>
      <c r="AG340" s="139"/>
      <c r="AH340" s="139"/>
      <c r="AI340" s="139"/>
      <c r="AJ340" s="140">
        <f t="shared" si="61"/>
        <v>0</v>
      </c>
      <c r="AK340" s="140">
        <v>0</v>
      </c>
    </row>
    <row r="341" spans="1:37" s="141" customFormat="1">
      <c r="A341" s="220"/>
      <c r="B341" s="221"/>
      <c r="C341" s="222" t="str">
        <f>IF($B341="","",IFERROR(VLOOKUP($B341,#REF!,2,0),IFERROR(VLOOKUP($B341,'COMPOSIÇÕES COMPLEMENTARES '!$C:$K,2,0),"")))</f>
        <v/>
      </c>
      <c r="D341" s="223" t="str">
        <f>IF($B341="","",IFERROR(VLOOKUP($B341,#REF!,3,0),IFERROR(VLOOKUP($B341,'COMPOSIÇÕES COMPLEMENTARES '!$C:$K,3,0),"")))</f>
        <v/>
      </c>
      <c r="E341" s="224"/>
      <c r="F341" s="225" t="str">
        <f>IF($B341="","",IFERROR(VLOOKUP($B341,#REF!,4,0),IFERROR(VLOOKUP($B341,'COMPOSIÇÕES COMPLEMENTARES '!$C:$K,6,0),"")))</f>
        <v/>
      </c>
      <c r="G341" s="225" t="str">
        <f>IF($B341="","",IFERROR(VLOOKUP($B341,#REF!,5,0),IFERROR(VLOOKUP($B341,'COMPOSIÇÕES COMPLEMENTARES '!$C:$K,7,0),"")))</f>
        <v/>
      </c>
      <c r="H341" s="225" t="str">
        <f t="shared" si="63"/>
        <v/>
      </c>
      <c r="I341" s="225" t="str">
        <f t="shared" si="70"/>
        <v/>
      </c>
      <c r="J341" s="225" t="str">
        <f t="shared" si="71"/>
        <v/>
      </c>
      <c r="K341" s="225" t="str">
        <f t="shared" si="72"/>
        <v/>
      </c>
      <c r="L341" s="225"/>
      <c r="M341" s="139"/>
      <c r="N341" s="264"/>
      <c r="O341" s="265" t="str">
        <f t="shared" si="65"/>
        <v/>
      </c>
      <c r="P341" s="264"/>
      <c r="Q341" s="266" t="str">
        <f t="shared" si="66"/>
        <v/>
      </c>
      <c r="R341" s="264"/>
      <c r="S341" s="267" t="str">
        <f t="shared" si="67"/>
        <v/>
      </c>
      <c r="T341" s="268">
        <f ca="1">SUMIF($N$8:S$9,"QUANT.",N341:S341)</f>
        <v>0</v>
      </c>
      <c r="U341" s="269">
        <f t="shared" ca="1" si="62"/>
        <v>0</v>
      </c>
      <c r="V341" s="281" t="str">
        <f t="shared" si="64"/>
        <v/>
      </c>
      <c r="W341" s="282">
        <f t="shared" ca="1" si="68"/>
        <v>0</v>
      </c>
      <c r="X341" s="282" t="e">
        <f t="shared" ca="1" si="69"/>
        <v>#VALUE!</v>
      </c>
      <c r="Y341" s="139"/>
      <c r="Z341" s="139"/>
      <c r="AA341" s="139"/>
      <c r="AB341" s="139"/>
      <c r="AC341" s="139"/>
      <c r="AD341" s="139"/>
      <c r="AE341" s="139"/>
      <c r="AF341" s="139"/>
      <c r="AG341" s="139"/>
      <c r="AH341" s="139"/>
      <c r="AI341" s="139"/>
      <c r="AJ341" s="140">
        <f t="shared" si="61"/>
        <v>0</v>
      </c>
      <c r="AK341" s="140">
        <v>0</v>
      </c>
    </row>
    <row r="342" spans="1:37" s="141" customFormat="1">
      <c r="A342" s="220"/>
      <c r="B342" s="221"/>
      <c r="C342" s="222" t="str">
        <f>IF($B342="","",IFERROR(VLOOKUP($B342,#REF!,2,0),IFERROR(VLOOKUP($B342,'COMPOSIÇÕES COMPLEMENTARES '!$C:$K,2,0),"")))</f>
        <v/>
      </c>
      <c r="D342" s="223" t="str">
        <f>IF($B342="","",IFERROR(VLOOKUP($B342,#REF!,3,0),IFERROR(VLOOKUP($B342,'COMPOSIÇÕES COMPLEMENTARES '!$C:$K,3,0),"")))</f>
        <v/>
      </c>
      <c r="E342" s="224"/>
      <c r="F342" s="225" t="str">
        <f>IF($B342="","",IFERROR(VLOOKUP($B342,#REF!,4,0),IFERROR(VLOOKUP($B342,'COMPOSIÇÕES COMPLEMENTARES '!$C:$K,6,0),"")))</f>
        <v/>
      </c>
      <c r="G342" s="225" t="str">
        <f>IF($B342="","",IFERROR(VLOOKUP($B342,#REF!,5,0),IFERROR(VLOOKUP($B342,'COMPOSIÇÕES COMPLEMENTARES '!$C:$K,7,0),"")))</f>
        <v/>
      </c>
      <c r="H342" s="225" t="str">
        <f t="shared" si="63"/>
        <v/>
      </c>
      <c r="I342" s="225" t="str">
        <f t="shared" si="70"/>
        <v/>
      </c>
      <c r="J342" s="225" t="str">
        <f t="shared" si="71"/>
        <v/>
      </c>
      <c r="K342" s="225" t="str">
        <f t="shared" si="72"/>
        <v/>
      </c>
      <c r="L342" s="225"/>
      <c r="M342" s="139"/>
      <c r="N342" s="264"/>
      <c r="O342" s="265" t="str">
        <f t="shared" si="65"/>
        <v/>
      </c>
      <c r="P342" s="264"/>
      <c r="Q342" s="266" t="str">
        <f t="shared" si="66"/>
        <v/>
      </c>
      <c r="R342" s="264"/>
      <c r="S342" s="267" t="str">
        <f t="shared" si="67"/>
        <v/>
      </c>
      <c r="T342" s="268">
        <f ca="1">SUMIF($N$8:S$9,"QUANT.",N342:S342)</f>
        <v>0</v>
      </c>
      <c r="U342" s="269">
        <f t="shared" ca="1" si="62"/>
        <v>0</v>
      </c>
      <c r="V342" s="281" t="str">
        <f t="shared" si="64"/>
        <v/>
      </c>
      <c r="W342" s="282">
        <f t="shared" ca="1" si="68"/>
        <v>0</v>
      </c>
      <c r="X342" s="282" t="e">
        <f t="shared" ca="1" si="69"/>
        <v>#VALUE!</v>
      </c>
      <c r="Y342" s="139"/>
      <c r="Z342" s="139"/>
      <c r="AA342" s="139"/>
      <c r="AB342" s="139"/>
      <c r="AC342" s="139"/>
      <c r="AD342" s="139"/>
      <c r="AE342" s="139"/>
      <c r="AF342" s="139"/>
      <c r="AG342" s="139"/>
      <c r="AH342" s="139"/>
      <c r="AI342" s="139"/>
      <c r="AJ342" s="140">
        <f t="shared" si="61"/>
        <v>0</v>
      </c>
      <c r="AK342" s="140">
        <v>0</v>
      </c>
    </row>
    <row r="343" spans="1:37" s="141" customFormat="1">
      <c r="A343" s="220"/>
      <c r="B343" s="221"/>
      <c r="C343" s="222" t="str">
        <f>IF($B343="","",IFERROR(VLOOKUP($B343,#REF!,2,0),IFERROR(VLOOKUP($B343,'COMPOSIÇÕES COMPLEMENTARES '!$C:$K,2,0),"")))</f>
        <v/>
      </c>
      <c r="D343" s="223" t="str">
        <f>IF($B343="","",IFERROR(VLOOKUP($B343,#REF!,3,0),IFERROR(VLOOKUP($B343,'COMPOSIÇÕES COMPLEMENTARES '!$C:$K,3,0),"")))</f>
        <v/>
      </c>
      <c r="E343" s="224"/>
      <c r="F343" s="225" t="str">
        <f>IF($B343="","",IFERROR(VLOOKUP($B343,#REF!,4,0),IFERROR(VLOOKUP($B343,'COMPOSIÇÕES COMPLEMENTARES '!$C:$K,6,0),"")))</f>
        <v/>
      </c>
      <c r="G343" s="225" t="str">
        <f>IF($B343="","",IFERROR(VLOOKUP($B343,#REF!,5,0),IFERROR(VLOOKUP($B343,'COMPOSIÇÕES COMPLEMENTARES '!$C:$K,7,0),"")))</f>
        <v/>
      </c>
      <c r="H343" s="225" t="str">
        <f t="shared" si="63"/>
        <v/>
      </c>
      <c r="I343" s="225" t="str">
        <f t="shared" si="70"/>
        <v/>
      </c>
      <c r="J343" s="225" t="str">
        <f t="shared" si="71"/>
        <v/>
      </c>
      <c r="K343" s="225" t="str">
        <f t="shared" si="72"/>
        <v/>
      </c>
      <c r="L343" s="225"/>
      <c r="M343" s="139"/>
      <c r="N343" s="264"/>
      <c r="O343" s="265" t="str">
        <f t="shared" si="65"/>
        <v/>
      </c>
      <c r="P343" s="264"/>
      <c r="Q343" s="266" t="str">
        <f t="shared" si="66"/>
        <v/>
      </c>
      <c r="R343" s="264"/>
      <c r="S343" s="267" t="str">
        <f t="shared" si="67"/>
        <v/>
      </c>
      <c r="T343" s="268">
        <f ca="1">SUMIF($N$8:S$9,"QUANT.",N343:S343)</f>
        <v>0</v>
      </c>
      <c r="U343" s="269">
        <f t="shared" ca="1" si="62"/>
        <v>0</v>
      </c>
      <c r="V343" s="281" t="str">
        <f t="shared" si="64"/>
        <v/>
      </c>
      <c r="W343" s="282">
        <f t="shared" ca="1" si="68"/>
        <v>0</v>
      </c>
      <c r="X343" s="282" t="e">
        <f t="shared" ca="1" si="69"/>
        <v>#VALUE!</v>
      </c>
      <c r="Y343" s="139"/>
      <c r="Z343" s="139"/>
      <c r="AA343" s="139"/>
      <c r="AB343" s="139"/>
      <c r="AC343" s="139"/>
      <c r="AD343" s="139"/>
      <c r="AE343" s="139"/>
      <c r="AF343" s="139"/>
      <c r="AG343" s="139"/>
      <c r="AH343" s="139"/>
      <c r="AI343" s="139"/>
      <c r="AJ343" s="140">
        <f t="shared" si="61"/>
        <v>0</v>
      </c>
      <c r="AK343" s="140">
        <v>0</v>
      </c>
    </row>
    <row r="344" spans="1:37" s="141" customFormat="1">
      <c r="A344" s="220"/>
      <c r="B344" s="221"/>
      <c r="C344" s="222" t="str">
        <f>IF($B344="","",IFERROR(VLOOKUP($B344,#REF!,2,0),IFERROR(VLOOKUP($B344,'COMPOSIÇÕES COMPLEMENTARES '!$C:$K,2,0),"")))</f>
        <v/>
      </c>
      <c r="D344" s="223" t="str">
        <f>IF($B344="","",IFERROR(VLOOKUP($B344,#REF!,3,0),IFERROR(VLOOKUP($B344,'COMPOSIÇÕES COMPLEMENTARES '!$C:$K,3,0),"")))</f>
        <v/>
      </c>
      <c r="E344" s="224"/>
      <c r="F344" s="225" t="str">
        <f>IF($B344="","",IFERROR(VLOOKUP($B344,#REF!,4,0),IFERROR(VLOOKUP($B344,'COMPOSIÇÕES COMPLEMENTARES '!$C:$K,6,0),"")))</f>
        <v/>
      </c>
      <c r="G344" s="225" t="str">
        <f>IF($B344="","",IFERROR(VLOOKUP($B344,#REF!,5,0),IFERROR(VLOOKUP($B344,'COMPOSIÇÕES COMPLEMENTARES '!$C:$K,7,0),"")))</f>
        <v/>
      </c>
      <c r="H344" s="225" t="str">
        <f t="shared" si="63"/>
        <v/>
      </c>
      <c r="I344" s="225" t="str">
        <f t="shared" si="70"/>
        <v/>
      </c>
      <c r="J344" s="225" t="str">
        <f t="shared" si="71"/>
        <v/>
      </c>
      <c r="K344" s="225" t="str">
        <f t="shared" si="72"/>
        <v/>
      </c>
      <c r="L344" s="225"/>
      <c r="M344" s="139"/>
      <c r="N344" s="264"/>
      <c r="O344" s="265" t="str">
        <f t="shared" si="65"/>
        <v/>
      </c>
      <c r="P344" s="264"/>
      <c r="Q344" s="266" t="str">
        <f t="shared" si="66"/>
        <v/>
      </c>
      <c r="R344" s="264"/>
      <c r="S344" s="267" t="str">
        <f t="shared" si="67"/>
        <v/>
      </c>
      <c r="T344" s="268">
        <f ca="1">SUMIF($N$8:S$9,"QUANT.",N344:S344)</f>
        <v>0</v>
      </c>
      <c r="U344" s="269">
        <f t="shared" ca="1" si="62"/>
        <v>0</v>
      </c>
      <c r="V344" s="281" t="str">
        <f t="shared" si="64"/>
        <v/>
      </c>
      <c r="W344" s="282">
        <f t="shared" ca="1" si="68"/>
        <v>0</v>
      </c>
      <c r="X344" s="282" t="e">
        <f t="shared" ca="1" si="69"/>
        <v>#VALUE!</v>
      </c>
      <c r="Y344" s="139"/>
      <c r="Z344" s="139"/>
      <c r="AA344" s="139"/>
      <c r="AB344" s="139"/>
      <c r="AC344" s="139"/>
      <c r="AD344" s="139"/>
      <c r="AE344" s="139"/>
      <c r="AF344" s="139"/>
      <c r="AG344" s="139"/>
      <c r="AH344" s="139"/>
      <c r="AI344" s="139"/>
      <c r="AJ344" s="140">
        <f t="shared" si="61"/>
        <v>0</v>
      </c>
      <c r="AK344" s="140">
        <v>0</v>
      </c>
    </row>
    <row r="345" spans="1:37" s="141" customFormat="1">
      <c r="A345" s="220"/>
      <c r="B345" s="221"/>
      <c r="C345" s="222" t="str">
        <f>IF($B345="","",IFERROR(VLOOKUP($B345,#REF!,2,0),IFERROR(VLOOKUP($B345,'COMPOSIÇÕES COMPLEMENTARES '!$C:$K,2,0),"")))</f>
        <v/>
      </c>
      <c r="D345" s="223" t="str">
        <f>IF($B345="","",IFERROR(VLOOKUP($B345,#REF!,3,0),IFERROR(VLOOKUP($B345,'COMPOSIÇÕES COMPLEMENTARES '!$C:$K,3,0),"")))</f>
        <v/>
      </c>
      <c r="E345" s="224"/>
      <c r="F345" s="225" t="str">
        <f>IF($B345="","",IFERROR(VLOOKUP($B345,#REF!,4,0),IFERROR(VLOOKUP($B345,'COMPOSIÇÕES COMPLEMENTARES '!$C:$K,6,0),"")))</f>
        <v/>
      </c>
      <c r="G345" s="225" t="str">
        <f>IF($B345="","",IFERROR(VLOOKUP($B345,#REF!,5,0),IFERROR(VLOOKUP($B345,'COMPOSIÇÕES COMPLEMENTARES '!$C:$K,7,0),"")))</f>
        <v/>
      </c>
      <c r="H345" s="225" t="str">
        <f t="shared" si="63"/>
        <v/>
      </c>
      <c r="I345" s="225" t="str">
        <f t="shared" si="70"/>
        <v/>
      </c>
      <c r="J345" s="225" t="str">
        <f t="shared" si="71"/>
        <v/>
      </c>
      <c r="K345" s="225" t="str">
        <f t="shared" si="72"/>
        <v/>
      </c>
      <c r="L345" s="225"/>
      <c r="M345" s="139"/>
      <c r="N345" s="264"/>
      <c r="O345" s="265" t="str">
        <f t="shared" si="65"/>
        <v/>
      </c>
      <c r="P345" s="264"/>
      <c r="Q345" s="266" t="str">
        <f t="shared" si="66"/>
        <v/>
      </c>
      <c r="R345" s="264"/>
      <c r="S345" s="267" t="str">
        <f t="shared" si="67"/>
        <v/>
      </c>
      <c r="T345" s="268">
        <f ca="1">SUMIF($N$8:S$9,"QUANT.",N345:S345)</f>
        <v>0</v>
      </c>
      <c r="U345" s="269">
        <f t="shared" ca="1" si="62"/>
        <v>0</v>
      </c>
      <c r="V345" s="281" t="str">
        <f t="shared" si="64"/>
        <v/>
      </c>
      <c r="W345" s="282">
        <f t="shared" ca="1" si="68"/>
        <v>0</v>
      </c>
      <c r="X345" s="282" t="e">
        <f t="shared" ca="1" si="69"/>
        <v>#VALUE!</v>
      </c>
      <c r="Y345" s="139"/>
      <c r="Z345" s="139"/>
      <c r="AA345" s="139"/>
      <c r="AB345" s="139"/>
      <c r="AC345" s="139"/>
      <c r="AD345" s="139"/>
      <c r="AE345" s="139"/>
      <c r="AF345" s="139"/>
      <c r="AG345" s="139"/>
      <c r="AH345" s="139"/>
      <c r="AI345" s="139"/>
      <c r="AJ345" s="140">
        <f t="shared" si="61"/>
        <v>0</v>
      </c>
      <c r="AK345" s="140">
        <v>0</v>
      </c>
    </row>
    <row r="346" spans="1:37" s="141" customFormat="1">
      <c r="A346" s="220"/>
      <c r="B346" s="221"/>
      <c r="C346" s="222" t="str">
        <f>IF($B346="","",IFERROR(VLOOKUP($B346,#REF!,2,0),IFERROR(VLOOKUP($B346,'COMPOSIÇÕES COMPLEMENTARES '!$C:$K,2,0),"")))</f>
        <v/>
      </c>
      <c r="D346" s="223" t="str">
        <f>IF($B346="","",IFERROR(VLOOKUP($B346,#REF!,3,0),IFERROR(VLOOKUP($B346,'COMPOSIÇÕES COMPLEMENTARES '!$C:$K,3,0),"")))</f>
        <v/>
      </c>
      <c r="E346" s="224"/>
      <c r="F346" s="225" t="str">
        <f>IF($B346="","",IFERROR(VLOOKUP($B346,#REF!,4,0),IFERROR(VLOOKUP($B346,'COMPOSIÇÕES COMPLEMENTARES '!$C:$K,6,0),"")))</f>
        <v/>
      </c>
      <c r="G346" s="225" t="str">
        <f>IF($B346="","",IFERROR(VLOOKUP($B346,#REF!,5,0),IFERROR(VLOOKUP($B346,'COMPOSIÇÕES COMPLEMENTARES '!$C:$K,7,0),"")))</f>
        <v/>
      </c>
      <c r="H346" s="225" t="str">
        <f t="shared" si="63"/>
        <v/>
      </c>
      <c r="I346" s="225" t="str">
        <f t="shared" si="70"/>
        <v/>
      </c>
      <c r="J346" s="225" t="str">
        <f t="shared" si="71"/>
        <v/>
      </c>
      <c r="K346" s="225" t="str">
        <f t="shared" si="72"/>
        <v/>
      </c>
      <c r="L346" s="225"/>
      <c r="M346" s="139"/>
      <c r="N346" s="264"/>
      <c r="O346" s="265" t="str">
        <f t="shared" si="65"/>
        <v/>
      </c>
      <c r="P346" s="264"/>
      <c r="Q346" s="266" t="str">
        <f t="shared" si="66"/>
        <v/>
      </c>
      <c r="R346" s="264"/>
      <c r="S346" s="267" t="str">
        <f t="shared" si="67"/>
        <v/>
      </c>
      <c r="T346" s="268">
        <f ca="1">SUMIF($N$8:S$9,"QUANT.",N346:S346)</f>
        <v>0</v>
      </c>
      <c r="U346" s="269">
        <f t="shared" ca="1" si="62"/>
        <v>0</v>
      </c>
      <c r="V346" s="281" t="str">
        <f t="shared" si="64"/>
        <v/>
      </c>
      <c r="W346" s="282">
        <f t="shared" ca="1" si="68"/>
        <v>0</v>
      </c>
      <c r="X346" s="282" t="e">
        <f t="shared" ca="1" si="69"/>
        <v>#VALUE!</v>
      </c>
      <c r="Y346" s="139"/>
      <c r="Z346" s="139"/>
      <c r="AA346" s="139"/>
      <c r="AB346" s="139"/>
      <c r="AC346" s="139"/>
      <c r="AD346" s="139"/>
      <c r="AE346" s="139"/>
      <c r="AF346" s="139"/>
      <c r="AG346" s="139"/>
      <c r="AH346" s="139"/>
      <c r="AI346" s="139"/>
      <c r="AJ346" s="140">
        <f t="shared" si="61"/>
        <v>0</v>
      </c>
      <c r="AK346" s="140">
        <v>0</v>
      </c>
    </row>
    <row r="347" spans="1:37" s="141" customFormat="1">
      <c r="A347" s="220"/>
      <c r="B347" s="221"/>
      <c r="C347" s="222" t="str">
        <f>IF($B347="","",IFERROR(VLOOKUP($B347,#REF!,2,0),IFERROR(VLOOKUP($B347,'COMPOSIÇÕES COMPLEMENTARES '!$C:$K,2,0),"")))</f>
        <v/>
      </c>
      <c r="D347" s="223" t="str">
        <f>IF($B347="","",IFERROR(VLOOKUP($B347,#REF!,3,0),IFERROR(VLOOKUP($B347,'COMPOSIÇÕES COMPLEMENTARES '!$C:$K,3,0),"")))</f>
        <v/>
      </c>
      <c r="E347" s="224"/>
      <c r="F347" s="225" t="str">
        <f>IF($B347="","",IFERROR(VLOOKUP($B347,#REF!,4,0),IFERROR(VLOOKUP($B347,'COMPOSIÇÕES COMPLEMENTARES '!$C:$K,6,0),"")))</f>
        <v/>
      </c>
      <c r="G347" s="225" t="str">
        <f>IF($B347="","",IFERROR(VLOOKUP($B347,#REF!,5,0),IFERROR(VLOOKUP($B347,'COMPOSIÇÕES COMPLEMENTARES '!$C:$K,7,0),"")))</f>
        <v/>
      </c>
      <c r="H347" s="225" t="str">
        <f t="shared" si="63"/>
        <v/>
      </c>
      <c r="I347" s="225" t="str">
        <f t="shared" si="70"/>
        <v/>
      </c>
      <c r="J347" s="225" t="str">
        <f t="shared" si="71"/>
        <v/>
      </c>
      <c r="K347" s="225" t="str">
        <f t="shared" si="72"/>
        <v/>
      </c>
      <c r="L347" s="225"/>
      <c r="M347" s="139"/>
      <c r="N347" s="264"/>
      <c r="O347" s="265" t="str">
        <f t="shared" si="65"/>
        <v/>
      </c>
      <c r="P347" s="264"/>
      <c r="Q347" s="266" t="str">
        <f t="shared" si="66"/>
        <v/>
      </c>
      <c r="R347" s="264"/>
      <c r="S347" s="267" t="str">
        <f t="shared" si="67"/>
        <v/>
      </c>
      <c r="T347" s="268">
        <f ca="1">SUMIF($N$8:S$9,"QUANT.",N347:S347)</f>
        <v>0</v>
      </c>
      <c r="U347" s="269">
        <f t="shared" ca="1" si="62"/>
        <v>0</v>
      </c>
      <c r="V347" s="281" t="str">
        <f t="shared" si="64"/>
        <v/>
      </c>
      <c r="W347" s="282">
        <f t="shared" ca="1" si="68"/>
        <v>0</v>
      </c>
      <c r="X347" s="282" t="e">
        <f t="shared" ca="1" si="69"/>
        <v>#VALUE!</v>
      </c>
      <c r="Y347" s="139"/>
      <c r="Z347" s="139"/>
      <c r="AA347" s="139"/>
      <c r="AB347" s="139"/>
      <c r="AC347" s="139"/>
      <c r="AD347" s="139"/>
      <c r="AE347" s="139"/>
      <c r="AF347" s="139"/>
      <c r="AG347" s="139"/>
      <c r="AH347" s="139"/>
      <c r="AI347" s="139"/>
      <c r="AJ347" s="140">
        <f t="shared" si="61"/>
        <v>0</v>
      </c>
      <c r="AK347" s="140">
        <v>0</v>
      </c>
    </row>
    <row r="348" spans="1:37" s="141" customFormat="1">
      <c r="A348" s="220"/>
      <c r="B348" s="221"/>
      <c r="C348" s="222" t="str">
        <f>IF($B348="","",IFERROR(VLOOKUP($B348,#REF!,2,0),IFERROR(VLOOKUP($B348,'COMPOSIÇÕES COMPLEMENTARES '!$C:$K,2,0),"")))</f>
        <v/>
      </c>
      <c r="D348" s="223" t="str">
        <f>IF($B348="","",IFERROR(VLOOKUP($B348,#REF!,3,0),IFERROR(VLOOKUP($B348,'COMPOSIÇÕES COMPLEMENTARES '!$C:$K,3,0),"")))</f>
        <v/>
      </c>
      <c r="E348" s="224"/>
      <c r="F348" s="225" t="str">
        <f>IF($B348="","",IFERROR(VLOOKUP($B348,#REF!,4,0),IFERROR(VLOOKUP($B348,'COMPOSIÇÕES COMPLEMENTARES '!$C:$K,6,0),"")))</f>
        <v/>
      </c>
      <c r="G348" s="225" t="str">
        <f>IF($B348="","",IFERROR(VLOOKUP($B348,#REF!,5,0),IFERROR(VLOOKUP($B348,'COMPOSIÇÕES COMPLEMENTARES '!$C:$K,7,0),"")))</f>
        <v/>
      </c>
      <c r="H348" s="225" t="str">
        <f t="shared" si="63"/>
        <v/>
      </c>
      <c r="I348" s="225" t="str">
        <f t="shared" si="70"/>
        <v/>
      </c>
      <c r="J348" s="225" t="str">
        <f t="shared" si="71"/>
        <v/>
      </c>
      <c r="K348" s="225" t="str">
        <f t="shared" si="72"/>
        <v/>
      </c>
      <c r="L348" s="225"/>
      <c r="M348" s="139"/>
      <c r="N348" s="264"/>
      <c r="O348" s="265" t="str">
        <f t="shared" si="65"/>
        <v/>
      </c>
      <c r="P348" s="264"/>
      <c r="Q348" s="266" t="str">
        <f t="shared" si="66"/>
        <v/>
      </c>
      <c r="R348" s="264"/>
      <c r="S348" s="267" t="str">
        <f t="shared" si="67"/>
        <v/>
      </c>
      <c r="T348" s="268">
        <f ca="1">SUMIF($N$8:S$9,"QUANT.",N348:S348)</f>
        <v>0</v>
      </c>
      <c r="U348" s="269">
        <f t="shared" ca="1" si="62"/>
        <v>0</v>
      </c>
      <c r="V348" s="281" t="str">
        <f t="shared" si="64"/>
        <v/>
      </c>
      <c r="W348" s="282">
        <f t="shared" ca="1" si="68"/>
        <v>0</v>
      </c>
      <c r="X348" s="282" t="e">
        <f t="shared" ca="1" si="69"/>
        <v>#VALUE!</v>
      </c>
      <c r="Y348" s="139"/>
      <c r="Z348" s="139"/>
      <c r="AA348" s="139"/>
      <c r="AB348" s="139"/>
      <c r="AC348" s="139"/>
      <c r="AD348" s="139"/>
      <c r="AE348" s="139"/>
      <c r="AF348" s="139"/>
      <c r="AG348" s="139"/>
      <c r="AH348" s="139"/>
      <c r="AI348" s="139"/>
      <c r="AJ348" s="140">
        <f t="shared" si="61"/>
        <v>0</v>
      </c>
      <c r="AK348" s="140">
        <v>0</v>
      </c>
    </row>
    <row r="349" spans="1:37" s="141" customFormat="1">
      <c r="A349" s="220"/>
      <c r="B349" s="221"/>
      <c r="C349" s="222" t="str">
        <f>IF($B349="","",IFERROR(VLOOKUP($B349,#REF!,2,0),IFERROR(VLOOKUP($B349,'COMPOSIÇÕES COMPLEMENTARES '!$C:$K,2,0),"")))</f>
        <v/>
      </c>
      <c r="D349" s="223" t="str">
        <f>IF($B349="","",IFERROR(VLOOKUP($B349,#REF!,3,0),IFERROR(VLOOKUP($B349,'COMPOSIÇÕES COMPLEMENTARES '!$C:$K,3,0),"")))</f>
        <v/>
      </c>
      <c r="E349" s="224"/>
      <c r="F349" s="225" t="str">
        <f>IF($B349="","",IFERROR(VLOOKUP($B349,#REF!,4,0),IFERROR(VLOOKUP($B349,'COMPOSIÇÕES COMPLEMENTARES '!$C:$K,6,0),"")))</f>
        <v/>
      </c>
      <c r="G349" s="225" t="str">
        <f>IF($B349="","",IFERROR(VLOOKUP($B349,#REF!,5,0),IFERROR(VLOOKUP($B349,'COMPOSIÇÕES COMPLEMENTARES '!$C:$K,7,0),"")))</f>
        <v/>
      </c>
      <c r="H349" s="225" t="str">
        <f t="shared" si="63"/>
        <v/>
      </c>
      <c r="I349" s="225" t="str">
        <f t="shared" si="70"/>
        <v/>
      </c>
      <c r="J349" s="225" t="str">
        <f t="shared" si="71"/>
        <v/>
      </c>
      <c r="K349" s="225" t="str">
        <f t="shared" si="72"/>
        <v/>
      </c>
      <c r="L349" s="225"/>
      <c r="M349" s="139"/>
      <c r="N349" s="264"/>
      <c r="O349" s="265" t="str">
        <f t="shared" si="65"/>
        <v/>
      </c>
      <c r="P349" s="264"/>
      <c r="Q349" s="266" t="str">
        <f t="shared" si="66"/>
        <v/>
      </c>
      <c r="R349" s="264"/>
      <c r="S349" s="267" t="str">
        <f t="shared" si="67"/>
        <v/>
      </c>
      <c r="T349" s="268">
        <f ca="1">SUMIF($N$8:S$9,"QUANT.",N349:S349)</f>
        <v>0</v>
      </c>
      <c r="U349" s="269">
        <f t="shared" ca="1" si="62"/>
        <v>0</v>
      </c>
      <c r="V349" s="281" t="str">
        <f t="shared" si="64"/>
        <v/>
      </c>
      <c r="W349" s="282">
        <f t="shared" ca="1" si="68"/>
        <v>0</v>
      </c>
      <c r="X349" s="282" t="e">
        <f t="shared" ca="1" si="69"/>
        <v>#VALUE!</v>
      </c>
      <c r="Y349" s="139"/>
      <c r="Z349" s="139"/>
      <c r="AA349" s="139"/>
      <c r="AB349" s="139"/>
      <c r="AC349" s="139"/>
      <c r="AD349" s="139"/>
      <c r="AE349" s="139"/>
      <c r="AF349" s="139"/>
      <c r="AG349" s="139"/>
      <c r="AH349" s="139"/>
      <c r="AI349" s="139"/>
      <c r="AJ349" s="140">
        <f t="shared" si="61"/>
        <v>0</v>
      </c>
      <c r="AK349" s="140">
        <v>0</v>
      </c>
    </row>
    <row r="350" spans="1:37" s="141" customFormat="1">
      <c r="A350" s="220"/>
      <c r="B350" s="221"/>
      <c r="C350" s="222" t="str">
        <f>IF($B350="","",IFERROR(VLOOKUP($B350,#REF!,2,0),IFERROR(VLOOKUP($B350,'COMPOSIÇÕES COMPLEMENTARES '!$C:$K,2,0),"")))</f>
        <v/>
      </c>
      <c r="D350" s="223" t="str">
        <f>IF($B350="","",IFERROR(VLOOKUP($B350,#REF!,3,0),IFERROR(VLOOKUP($B350,'COMPOSIÇÕES COMPLEMENTARES '!$C:$K,3,0),"")))</f>
        <v/>
      </c>
      <c r="E350" s="224"/>
      <c r="F350" s="225" t="str">
        <f>IF($B350="","",IFERROR(VLOOKUP($B350,#REF!,4,0),IFERROR(VLOOKUP($B350,'COMPOSIÇÕES COMPLEMENTARES '!$C:$K,6,0),"")))</f>
        <v/>
      </c>
      <c r="G350" s="225" t="str">
        <f>IF($B350="","",IFERROR(VLOOKUP($B350,#REF!,5,0),IFERROR(VLOOKUP($B350,'COMPOSIÇÕES COMPLEMENTARES '!$C:$K,7,0),"")))</f>
        <v/>
      </c>
      <c r="H350" s="225" t="str">
        <f t="shared" si="63"/>
        <v/>
      </c>
      <c r="I350" s="225" t="str">
        <f t="shared" si="70"/>
        <v/>
      </c>
      <c r="J350" s="225" t="str">
        <f t="shared" si="71"/>
        <v/>
      </c>
      <c r="K350" s="225" t="str">
        <f t="shared" si="72"/>
        <v/>
      </c>
      <c r="L350" s="225"/>
      <c r="M350" s="139"/>
      <c r="N350" s="264"/>
      <c r="O350" s="265" t="str">
        <f t="shared" si="65"/>
        <v/>
      </c>
      <c r="P350" s="264"/>
      <c r="Q350" s="266" t="str">
        <f t="shared" si="66"/>
        <v/>
      </c>
      <c r="R350" s="264"/>
      <c r="S350" s="267" t="str">
        <f t="shared" si="67"/>
        <v/>
      </c>
      <c r="T350" s="268">
        <f ca="1">SUMIF($N$8:S$9,"QUANT.",N350:S350)</f>
        <v>0</v>
      </c>
      <c r="U350" s="269">
        <f t="shared" ca="1" si="62"/>
        <v>0</v>
      </c>
      <c r="V350" s="281" t="str">
        <f t="shared" si="64"/>
        <v/>
      </c>
      <c r="W350" s="282">
        <f t="shared" ca="1" si="68"/>
        <v>0</v>
      </c>
      <c r="X350" s="282" t="e">
        <f t="shared" ca="1" si="69"/>
        <v>#VALUE!</v>
      </c>
      <c r="Y350" s="139"/>
      <c r="Z350" s="139"/>
      <c r="AA350" s="139"/>
      <c r="AB350" s="139"/>
      <c r="AC350" s="139"/>
      <c r="AD350" s="139"/>
      <c r="AE350" s="139"/>
      <c r="AF350" s="139"/>
      <c r="AG350" s="139"/>
      <c r="AH350" s="139"/>
      <c r="AI350" s="139"/>
      <c r="AJ350" s="140">
        <f t="shared" ref="AJ350:AJ413" si="73">B350-AK350</f>
        <v>0</v>
      </c>
      <c r="AK350" s="140">
        <v>0</v>
      </c>
    </row>
    <row r="351" spans="1:37" s="141" customFormat="1">
      <c r="A351" s="220"/>
      <c r="B351" s="221"/>
      <c r="C351" s="222" t="str">
        <f>IF($B351="","",IFERROR(VLOOKUP($B351,#REF!,2,0),IFERROR(VLOOKUP($B351,'COMPOSIÇÕES COMPLEMENTARES '!$C:$K,2,0),"")))</f>
        <v/>
      </c>
      <c r="D351" s="223" t="str">
        <f>IF($B351="","",IFERROR(VLOOKUP($B351,#REF!,3,0),IFERROR(VLOOKUP($B351,'COMPOSIÇÕES COMPLEMENTARES '!$C:$K,3,0),"")))</f>
        <v/>
      </c>
      <c r="E351" s="224"/>
      <c r="F351" s="225" t="str">
        <f>IF($B351="","",IFERROR(VLOOKUP($B351,#REF!,4,0),IFERROR(VLOOKUP($B351,'COMPOSIÇÕES COMPLEMENTARES '!$C:$K,6,0),"")))</f>
        <v/>
      </c>
      <c r="G351" s="225" t="str">
        <f>IF($B351="","",IFERROR(VLOOKUP($B351,#REF!,5,0),IFERROR(VLOOKUP($B351,'COMPOSIÇÕES COMPLEMENTARES '!$C:$K,7,0),"")))</f>
        <v/>
      </c>
      <c r="H351" s="225" t="str">
        <f t="shared" si="63"/>
        <v/>
      </c>
      <c r="I351" s="225" t="str">
        <f t="shared" si="70"/>
        <v/>
      </c>
      <c r="J351" s="225" t="str">
        <f t="shared" si="71"/>
        <v/>
      </c>
      <c r="K351" s="225" t="str">
        <f t="shared" si="72"/>
        <v/>
      </c>
      <c r="L351" s="225"/>
      <c r="M351" s="139"/>
      <c r="N351" s="264"/>
      <c r="O351" s="265" t="str">
        <f t="shared" si="65"/>
        <v/>
      </c>
      <c r="P351" s="264"/>
      <c r="Q351" s="266" t="str">
        <f t="shared" si="66"/>
        <v/>
      </c>
      <c r="R351" s="264"/>
      <c r="S351" s="267" t="str">
        <f t="shared" si="67"/>
        <v/>
      </c>
      <c r="T351" s="268">
        <f ca="1">SUMIF($N$8:S$9,"QUANT.",N351:S351)</f>
        <v>0</v>
      </c>
      <c r="U351" s="269">
        <f t="shared" ca="1" si="62"/>
        <v>0</v>
      </c>
      <c r="V351" s="281" t="str">
        <f t="shared" si="64"/>
        <v/>
      </c>
      <c r="W351" s="282">
        <f t="shared" ca="1" si="68"/>
        <v>0</v>
      </c>
      <c r="X351" s="282" t="e">
        <f t="shared" ca="1" si="69"/>
        <v>#VALUE!</v>
      </c>
      <c r="Y351" s="139"/>
      <c r="Z351" s="139"/>
      <c r="AA351" s="139"/>
      <c r="AB351" s="139"/>
      <c r="AC351" s="139"/>
      <c r="AD351" s="139"/>
      <c r="AE351" s="139"/>
      <c r="AF351" s="139"/>
      <c r="AG351" s="139"/>
      <c r="AH351" s="139"/>
      <c r="AI351" s="139"/>
      <c r="AJ351" s="140">
        <f t="shared" si="73"/>
        <v>0</v>
      </c>
      <c r="AK351" s="140">
        <v>0</v>
      </c>
    </row>
    <row r="352" spans="1:37" s="141" customFormat="1">
      <c r="A352" s="220"/>
      <c r="B352" s="221"/>
      <c r="C352" s="222" t="str">
        <f>IF($B352="","",IFERROR(VLOOKUP($B352,#REF!,2,0),IFERROR(VLOOKUP($B352,'COMPOSIÇÕES COMPLEMENTARES '!$C:$K,2,0),"")))</f>
        <v/>
      </c>
      <c r="D352" s="223" t="str">
        <f>IF($B352="","",IFERROR(VLOOKUP($B352,#REF!,3,0),IFERROR(VLOOKUP($B352,'COMPOSIÇÕES COMPLEMENTARES '!$C:$K,3,0),"")))</f>
        <v/>
      </c>
      <c r="E352" s="224"/>
      <c r="F352" s="225" t="str">
        <f>IF($B352="","",IFERROR(VLOOKUP($B352,#REF!,4,0),IFERROR(VLOOKUP($B352,'COMPOSIÇÕES COMPLEMENTARES '!$C:$K,6,0),"")))</f>
        <v/>
      </c>
      <c r="G352" s="225" t="str">
        <f>IF($B352="","",IFERROR(VLOOKUP($B352,#REF!,5,0),IFERROR(VLOOKUP($B352,'COMPOSIÇÕES COMPLEMENTARES '!$C:$K,7,0),"")))</f>
        <v/>
      </c>
      <c r="H352" s="225" t="str">
        <f t="shared" si="63"/>
        <v/>
      </c>
      <c r="I352" s="225" t="str">
        <f t="shared" si="70"/>
        <v/>
      </c>
      <c r="J352" s="225" t="str">
        <f t="shared" si="71"/>
        <v/>
      </c>
      <c r="K352" s="225" t="str">
        <f t="shared" si="72"/>
        <v/>
      </c>
      <c r="L352" s="225"/>
      <c r="M352" s="139"/>
      <c r="N352" s="264"/>
      <c r="O352" s="265" t="str">
        <f t="shared" si="65"/>
        <v/>
      </c>
      <c r="P352" s="264"/>
      <c r="Q352" s="266" t="str">
        <f t="shared" si="66"/>
        <v/>
      </c>
      <c r="R352" s="264"/>
      <c r="S352" s="267" t="str">
        <f t="shared" si="67"/>
        <v/>
      </c>
      <c r="T352" s="268">
        <f ca="1">SUMIF($N$8:S$9,"QUANT.",N352:S352)</f>
        <v>0</v>
      </c>
      <c r="U352" s="269">
        <f t="shared" ca="1" si="62"/>
        <v>0</v>
      </c>
      <c r="V352" s="281" t="str">
        <f t="shared" si="64"/>
        <v/>
      </c>
      <c r="W352" s="282">
        <f t="shared" ca="1" si="68"/>
        <v>0</v>
      </c>
      <c r="X352" s="282" t="e">
        <f t="shared" ca="1" si="69"/>
        <v>#VALUE!</v>
      </c>
      <c r="Y352" s="139"/>
      <c r="Z352" s="139"/>
      <c r="AA352" s="139"/>
      <c r="AB352" s="139"/>
      <c r="AC352" s="139"/>
      <c r="AD352" s="139"/>
      <c r="AE352" s="139"/>
      <c r="AF352" s="139"/>
      <c r="AG352" s="139"/>
      <c r="AH352" s="139"/>
      <c r="AI352" s="139"/>
      <c r="AJ352" s="140">
        <f t="shared" si="73"/>
        <v>0</v>
      </c>
      <c r="AK352" s="140">
        <v>0</v>
      </c>
    </row>
    <row r="353" spans="1:37" s="141" customFormat="1">
      <c r="A353" s="220"/>
      <c r="B353" s="221"/>
      <c r="C353" s="222" t="str">
        <f>IF($B353="","",IFERROR(VLOOKUP($B353,#REF!,2,0),IFERROR(VLOOKUP($B353,'COMPOSIÇÕES COMPLEMENTARES '!$C:$K,2,0),"")))</f>
        <v/>
      </c>
      <c r="D353" s="223" t="str">
        <f>IF($B353="","",IFERROR(VLOOKUP($B353,#REF!,3,0),IFERROR(VLOOKUP($B353,'COMPOSIÇÕES COMPLEMENTARES '!$C:$K,3,0),"")))</f>
        <v/>
      </c>
      <c r="E353" s="224"/>
      <c r="F353" s="225" t="str">
        <f>IF($B353="","",IFERROR(VLOOKUP($B353,#REF!,4,0),IFERROR(VLOOKUP($B353,'COMPOSIÇÕES COMPLEMENTARES '!$C:$K,6,0),"")))</f>
        <v/>
      </c>
      <c r="G353" s="225" t="str">
        <f>IF($B353="","",IFERROR(VLOOKUP($B353,#REF!,5,0),IFERROR(VLOOKUP($B353,'COMPOSIÇÕES COMPLEMENTARES '!$C:$K,7,0),"")))</f>
        <v/>
      </c>
      <c r="H353" s="225" t="str">
        <f t="shared" si="63"/>
        <v/>
      </c>
      <c r="I353" s="225" t="str">
        <f t="shared" si="70"/>
        <v/>
      </c>
      <c r="J353" s="225" t="str">
        <f t="shared" si="71"/>
        <v/>
      </c>
      <c r="K353" s="225" t="str">
        <f t="shared" si="72"/>
        <v/>
      </c>
      <c r="L353" s="225"/>
      <c r="M353" s="139"/>
      <c r="N353" s="264"/>
      <c r="O353" s="265" t="str">
        <f t="shared" si="65"/>
        <v/>
      </c>
      <c r="P353" s="264"/>
      <c r="Q353" s="266" t="str">
        <f t="shared" si="66"/>
        <v/>
      </c>
      <c r="R353" s="264"/>
      <c r="S353" s="267" t="str">
        <f t="shared" si="67"/>
        <v/>
      </c>
      <c r="T353" s="268">
        <f ca="1">SUMIF($N$8:S$9,"QUANT.",N353:S353)</f>
        <v>0</v>
      </c>
      <c r="U353" s="269">
        <f t="shared" ca="1" si="62"/>
        <v>0</v>
      </c>
      <c r="V353" s="281" t="str">
        <f t="shared" si="64"/>
        <v/>
      </c>
      <c r="W353" s="282">
        <f t="shared" ca="1" si="68"/>
        <v>0</v>
      </c>
      <c r="X353" s="282" t="e">
        <f t="shared" ca="1" si="69"/>
        <v>#VALUE!</v>
      </c>
      <c r="Y353" s="139"/>
      <c r="Z353" s="139"/>
      <c r="AA353" s="139"/>
      <c r="AB353" s="139"/>
      <c r="AC353" s="139"/>
      <c r="AD353" s="139"/>
      <c r="AE353" s="139"/>
      <c r="AF353" s="139"/>
      <c r="AG353" s="139"/>
      <c r="AH353" s="139"/>
      <c r="AI353" s="139"/>
      <c r="AJ353" s="140">
        <f t="shared" si="73"/>
        <v>0</v>
      </c>
      <c r="AK353" s="140">
        <v>0</v>
      </c>
    </row>
    <row r="354" spans="1:37" s="141" customFormat="1">
      <c r="A354" s="220"/>
      <c r="B354" s="221"/>
      <c r="C354" s="222" t="str">
        <f>IF($B354="","",IFERROR(VLOOKUP($B354,#REF!,2,0),IFERROR(VLOOKUP($B354,'COMPOSIÇÕES COMPLEMENTARES '!$C:$K,2,0),"")))</f>
        <v/>
      </c>
      <c r="D354" s="223" t="str">
        <f>IF($B354="","",IFERROR(VLOOKUP($B354,#REF!,3,0),IFERROR(VLOOKUP($B354,'COMPOSIÇÕES COMPLEMENTARES '!$C:$K,3,0),"")))</f>
        <v/>
      </c>
      <c r="E354" s="224"/>
      <c r="F354" s="225" t="str">
        <f>IF($B354="","",IFERROR(VLOOKUP($B354,#REF!,4,0),IFERROR(VLOOKUP($B354,'COMPOSIÇÕES COMPLEMENTARES '!$C:$K,6,0),"")))</f>
        <v/>
      </c>
      <c r="G354" s="225" t="str">
        <f>IF($B354="","",IFERROR(VLOOKUP($B354,#REF!,5,0),IFERROR(VLOOKUP($B354,'COMPOSIÇÕES COMPLEMENTARES '!$C:$K,7,0),"")))</f>
        <v/>
      </c>
      <c r="H354" s="225" t="str">
        <f t="shared" si="63"/>
        <v/>
      </c>
      <c r="I354" s="225" t="str">
        <f t="shared" si="70"/>
        <v/>
      </c>
      <c r="J354" s="225" t="str">
        <f t="shared" si="71"/>
        <v/>
      </c>
      <c r="K354" s="225" t="str">
        <f t="shared" si="72"/>
        <v/>
      </c>
      <c r="L354" s="225"/>
      <c r="M354" s="139"/>
      <c r="N354" s="264"/>
      <c r="O354" s="265" t="str">
        <f t="shared" si="65"/>
        <v/>
      </c>
      <c r="P354" s="264"/>
      <c r="Q354" s="266" t="str">
        <f t="shared" si="66"/>
        <v/>
      </c>
      <c r="R354" s="264"/>
      <c r="S354" s="267" t="str">
        <f t="shared" si="67"/>
        <v/>
      </c>
      <c r="T354" s="268">
        <f ca="1">SUMIF($N$8:S$9,"QUANT.",N354:S354)</f>
        <v>0</v>
      </c>
      <c r="U354" s="269">
        <f t="shared" ca="1" si="62"/>
        <v>0</v>
      </c>
      <c r="V354" s="281" t="str">
        <f t="shared" si="64"/>
        <v/>
      </c>
      <c r="W354" s="282">
        <f t="shared" ca="1" si="68"/>
        <v>0</v>
      </c>
      <c r="X354" s="282" t="e">
        <f t="shared" ca="1" si="69"/>
        <v>#VALUE!</v>
      </c>
      <c r="Y354" s="139"/>
      <c r="Z354" s="139"/>
      <c r="AA354" s="139"/>
      <c r="AB354" s="139"/>
      <c r="AC354" s="139"/>
      <c r="AD354" s="139"/>
      <c r="AE354" s="139"/>
      <c r="AF354" s="139"/>
      <c r="AG354" s="139"/>
      <c r="AH354" s="139"/>
      <c r="AI354" s="139"/>
      <c r="AJ354" s="140">
        <f t="shared" si="73"/>
        <v>0</v>
      </c>
      <c r="AK354" s="140">
        <v>0</v>
      </c>
    </row>
    <row r="355" spans="1:37" s="141" customFormat="1">
      <c r="A355" s="220"/>
      <c r="B355" s="221"/>
      <c r="C355" s="222" t="str">
        <f>IF($B355="","",IFERROR(VLOOKUP($B355,#REF!,2,0),IFERROR(VLOOKUP($B355,'COMPOSIÇÕES COMPLEMENTARES '!$C:$K,2,0),"")))</f>
        <v/>
      </c>
      <c r="D355" s="223" t="str">
        <f>IF($B355="","",IFERROR(VLOOKUP($B355,#REF!,3,0),IFERROR(VLOOKUP($B355,'COMPOSIÇÕES COMPLEMENTARES '!$C:$K,3,0),"")))</f>
        <v/>
      </c>
      <c r="E355" s="224"/>
      <c r="F355" s="225" t="str">
        <f>IF($B355="","",IFERROR(VLOOKUP($B355,#REF!,4,0),IFERROR(VLOOKUP($B355,'COMPOSIÇÕES COMPLEMENTARES '!$C:$K,6,0),"")))</f>
        <v/>
      </c>
      <c r="G355" s="225" t="str">
        <f>IF($B355="","",IFERROR(VLOOKUP($B355,#REF!,5,0),IFERROR(VLOOKUP($B355,'COMPOSIÇÕES COMPLEMENTARES '!$C:$K,7,0),"")))</f>
        <v/>
      </c>
      <c r="H355" s="225" t="str">
        <f t="shared" si="63"/>
        <v/>
      </c>
      <c r="I355" s="225" t="str">
        <f t="shared" si="70"/>
        <v/>
      </c>
      <c r="J355" s="225" t="str">
        <f t="shared" si="71"/>
        <v/>
      </c>
      <c r="K355" s="225" t="str">
        <f t="shared" si="72"/>
        <v/>
      </c>
      <c r="L355" s="225"/>
      <c r="M355" s="139"/>
      <c r="N355" s="264"/>
      <c r="O355" s="265" t="str">
        <f t="shared" si="65"/>
        <v/>
      </c>
      <c r="P355" s="264"/>
      <c r="Q355" s="266" t="str">
        <f t="shared" si="66"/>
        <v/>
      </c>
      <c r="R355" s="264"/>
      <c r="S355" s="267" t="str">
        <f t="shared" si="67"/>
        <v/>
      </c>
      <c r="T355" s="268">
        <f ca="1">SUMIF($N$8:S$9,"QUANT.",N355:S355)</f>
        <v>0</v>
      </c>
      <c r="U355" s="269">
        <f t="shared" ca="1" si="62"/>
        <v>0</v>
      </c>
      <c r="V355" s="281" t="str">
        <f t="shared" si="64"/>
        <v/>
      </c>
      <c r="W355" s="282">
        <f t="shared" ca="1" si="68"/>
        <v>0</v>
      </c>
      <c r="X355" s="282" t="e">
        <f t="shared" ca="1" si="69"/>
        <v>#VALUE!</v>
      </c>
      <c r="Y355" s="139"/>
      <c r="Z355" s="139"/>
      <c r="AA355" s="139"/>
      <c r="AB355" s="139"/>
      <c r="AC355" s="139"/>
      <c r="AD355" s="139"/>
      <c r="AE355" s="139"/>
      <c r="AF355" s="139"/>
      <c r="AG355" s="139"/>
      <c r="AH355" s="139"/>
      <c r="AI355" s="139"/>
      <c r="AJ355" s="140">
        <f t="shared" si="73"/>
        <v>0</v>
      </c>
      <c r="AK355" s="140">
        <v>0</v>
      </c>
    </row>
    <row r="356" spans="1:37" s="141" customFormat="1">
      <c r="A356" s="220"/>
      <c r="B356" s="221"/>
      <c r="C356" s="222" t="str">
        <f>IF($B356="","",IFERROR(VLOOKUP($B356,#REF!,2,0),IFERROR(VLOOKUP($B356,'COMPOSIÇÕES COMPLEMENTARES '!$C:$K,2,0),"")))</f>
        <v/>
      </c>
      <c r="D356" s="223" t="str">
        <f>IF($B356="","",IFERROR(VLOOKUP($B356,#REF!,3,0),IFERROR(VLOOKUP($B356,'COMPOSIÇÕES COMPLEMENTARES '!$C:$K,3,0),"")))</f>
        <v/>
      </c>
      <c r="E356" s="224"/>
      <c r="F356" s="225" t="str">
        <f>IF($B356="","",IFERROR(VLOOKUP($B356,#REF!,4,0),IFERROR(VLOOKUP($B356,'COMPOSIÇÕES COMPLEMENTARES '!$C:$K,6,0),"")))</f>
        <v/>
      </c>
      <c r="G356" s="225" t="str">
        <f>IF($B356="","",IFERROR(VLOOKUP($B356,#REF!,5,0),IFERROR(VLOOKUP($B356,'COMPOSIÇÕES COMPLEMENTARES '!$C:$K,7,0),"")))</f>
        <v/>
      </c>
      <c r="H356" s="225" t="str">
        <f t="shared" si="63"/>
        <v/>
      </c>
      <c r="I356" s="225" t="str">
        <f t="shared" si="70"/>
        <v/>
      </c>
      <c r="J356" s="225" t="str">
        <f t="shared" si="71"/>
        <v/>
      </c>
      <c r="K356" s="225" t="str">
        <f t="shared" si="72"/>
        <v/>
      </c>
      <c r="L356" s="225"/>
      <c r="M356" s="139"/>
      <c r="N356" s="264"/>
      <c r="O356" s="265" t="str">
        <f t="shared" si="65"/>
        <v/>
      </c>
      <c r="P356" s="264"/>
      <c r="Q356" s="266" t="str">
        <f t="shared" si="66"/>
        <v/>
      </c>
      <c r="R356" s="264"/>
      <c r="S356" s="267" t="str">
        <f t="shared" si="67"/>
        <v/>
      </c>
      <c r="T356" s="268">
        <f ca="1">SUMIF($N$8:S$9,"QUANT.",N356:S356)</f>
        <v>0</v>
      </c>
      <c r="U356" s="269">
        <f t="shared" ca="1" si="62"/>
        <v>0</v>
      </c>
      <c r="V356" s="281" t="str">
        <f t="shared" si="64"/>
        <v/>
      </c>
      <c r="W356" s="282">
        <f t="shared" ca="1" si="68"/>
        <v>0</v>
      </c>
      <c r="X356" s="282" t="e">
        <f t="shared" ca="1" si="69"/>
        <v>#VALUE!</v>
      </c>
      <c r="Y356" s="139"/>
      <c r="Z356" s="139"/>
      <c r="AA356" s="139"/>
      <c r="AB356" s="139"/>
      <c r="AC356" s="139"/>
      <c r="AD356" s="139"/>
      <c r="AE356" s="139"/>
      <c r="AF356" s="139"/>
      <c r="AG356" s="139"/>
      <c r="AH356" s="139"/>
      <c r="AI356" s="139"/>
      <c r="AJ356" s="140">
        <f t="shared" si="73"/>
        <v>0</v>
      </c>
      <c r="AK356" s="140">
        <v>0</v>
      </c>
    </row>
    <row r="357" spans="1:37" s="141" customFormat="1">
      <c r="A357" s="220"/>
      <c r="B357" s="221"/>
      <c r="C357" s="222" t="str">
        <f>IF($B357="","",IFERROR(VLOOKUP($B357,#REF!,2,0),IFERROR(VLOOKUP($B357,'COMPOSIÇÕES COMPLEMENTARES '!$C:$K,2,0),"")))</f>
        <v/>
      </c>
      <c r="D357" s="223" t="str">
        <f>IF($B357="","",IFERROR(VLOOKUP($B357,#REF!,3,0),IFERROR(VLOOKUP($B357,'COMPOSIÇÕES COMPLEMENTARES '!$C:$K,3,0),"")))</f>
        <v/>
      </c>
      <c r="E357" s="224"/>
      <c r="F357" s="225" t="str">
        <f>IF($B357="","",IFERROR(VLOOKUP($B357,#REF!,4,0),IFERROR(VLOOKUP($B357,'COMPOSIÇÕES COMPLEMENTARES '!$C:$K,6,0),"")))</f>
        <v/>
      </c>
      <c r="G357" s="225" t="str">
        <f>IF($B357="","",IFERROR(VLOOKUP($B357,#REF!,5,0),IFERROR(VLOOKUP($B357,'COMPOSIÇÕES COMPLEMENTARES '!$C:$K,7,0),"")))</f>
        <v/>
      </c>
      <c r="H357" s="225" t="str">
        <f t="shared" si="63"/>
        <v/>
      </c>
      <c r="I357" s="225" t="str">
        <f t="shared" si="70"/>
        <v/>
      </c>
      <c r="J357" s="225" t="str">
        <f t="shared" si="71"/>
        <v/>
      </c>
      <c r="K357" s="225" t="str">
        <f t="shared" si="72"/>
        <v/>
      </c>
      <c r="L357" s="225"/>
      <c r="M357" s="139"/>
      <c r="N357" s="264"/>
      <c r="O357" s="265" t="str">
        <f t="shared" si="65"/>
        <v/>
      </c>
      <c r="P357" s="264"/>
      <c r="Q357" s="266" t="str">
        <f t="shared" si="66"/>
        <v/>
      </c>
      <c r="R357" s="264"/>
      <c r="S357" s="267" t="str">
        <f t="shared" si="67"/>
        <v/>
      </c>
      <c r="T357" s="268">
        <f ca="1">SUMIF($N$8:S$9,"QUANT.",N357:S357)</f>
        <v>0</v>
      </c>
      <c r="U357" s="269">
        <f t="shared" ca="1" si="62"/>
        <v>0</v>
      </c>
      <c r="V357" s="281" t="str">
        <f t="shared" si="64"/>
        <v/>
      </c>
      <c r="W357" s="282">
        <f t="shared" ca="1" si="68"/>
        <v>0</v>
      </c>
      <c r="X357" s="282" t="e">
        <f t="shared" ca="1" si="69"/>
        <v>#VALUE!</v>
      </c>
      <c r="Y357" s="139"/>
      <c r="Z357" s="139"/>
      <c r="AA357" s="139"/>
      <c r="AB357" s="139"/>
      <c r="AC357" s="139"/>
      <c r="AD357" s="139"/>
      <c r="AE357" s="139"/>
      <c r="AF357" s="139"/>
      <c r="AG357" s="139"/>
      <c r="AH357" s="139"/>
      <c r="AI357" s="139"/>
      <c r="AJ357" s="140">
        <f t="shared" si="73"/>
        <v>0</v>
      </c>
      <c r="AK357" s="140">
        <v>0</v>
      </c>
    </row>
    <row r="358" spans="1:37" s="141" customFormat="1">
      <c r="A358" s="220"/>
      <c r="B358" s="221"/>
      <c r="C358" s="222" t="str">
        <f>IF($B358="","",IFERROR(VLOOKUP($B358,#REF!,2,0),IFERROR(VLOOKUP($B358,'COMPOSIÇÕES COMPLEMENTARES '!$C:$K,2,0),"")))</f>
        <v/>
      </c>
      <c r="D358" s="223" t="str">
        <f>IF($B358="","",IFERROR(VLOOKUP($B358,#REF!,3,0),IFERROR(VLOOKUP($B358,'COMPOSIÇÕES COMPLEMENTARES '!$C:$K,3,0),"")))</f>
        <v/>
      </c>
      <c r="E358" s="224"/>
      <c r="F358" s="225" t="str">
        <f>IF($B358="","",IFERROR(VLOOKUP($B358,#REF!,4,0),IFERROR(VLOOKUP($B358,'COMPOSIÇÕES COMPLEMENTARES '!$C:$K,6,0),"")))</f>
        <v/>
      </c>
      <c r="G358" s="225" t="str">
        <f>IF($B358="","",IFERROR(VLOOKUP($B358,#REF!,5,0),IFERROR(VLOOKUP($B358,'COMPOSIÇÕES COMPLEMENTARES '!$C:$K,7,0),"")))</f>
        <v/>
      </c>
      <c r="H358" s="225" t="str">
        <f t="shared" si="63"/>
        <v/>
      </c>
      <c r="I358" s="225" t="str">
        <f t="shared" si="70"/>
        <v/>
      </c>
      <c r="J358" s="225" t="str">
        <f t="shared" si="71"/>
        <v/>
      </c>
      <c r="K358" s="225" t="str">
        <f t="shared" si="72"/>
        <v/>
      </c>
      <c r="L358" s="225"/>
      <c r="M358" s="139"/>
      <c r="N358" s="264"/>
      <c r="O358" s="265" t="str">
        <f t="shared" si="65"/>
        <v/>
      </c>
      <c r="P358" s="264"/>
      <c r="Q358" s="266" t="str">
        <f t="shared" si="66"/>
        <v/>
      </c>
      <c r="R358" s="264"/>
      <c r="S358" s="267" t="str">
        <f t="shared" si="67"/>
        <v/>
      </c>
      <c r="T358" s="268">
        <f ca="1">SUMIF($N$8:S$9,"QUANT.",N358:S358)</f>
        <v>0</v>
      </c>
      <c r="U358" s="269">
        <f t="shared" ca="1" si="62"/>
        <v>0</v>
      </c>
      <c r="V358" s="281" t="str">
        <f t="shared" si="64"/>
        <v/>
      </c>
      <c r="W358" s="282">
        <f t="shared" ca="1" si="68"/>
        <v>0</v>
      </c>
      <c r="X358" s="282" t="e">
        <f t="shared" ca="1" si="69"/>
        <v>#VALUE!</v>
      </c>
      <c r="Y358" s="139"/>
      <c r="Z358" s="139"/>
      <c r="AA358" s="139"/>
      <c r="AB358" s="139"/>
      <c r="AC358" s="139"/>
      <c r="AD358" s="139"/>
      <c r="AE358" s="139"/>
      <c r="AF358" s="139"/>
      <c r="AG358" s="139"/>
      <c r="AH358" s="139"/>
      <c r="AI358" s="139"/>
      <c r="AJ358" s="140">
        <f t="shared" si="73"/>
        <v>0</v>
      </c>
      <c r="AK358" s="140">
        <v>0</v>
      </c>
    </row>
    <row r="359" spans="1:37" s="141" customFormat="1">
      <c r="A359" s="220"/>
      <c r="B359" s="221"/>
      <c r="C359" s="222" t="str">
        <f>IF($B359="","",IFERROR(VLOOKUP($B359,#REF!,2,0),IFERROR(VLOOKUP($B359,'COMPOSIÇÕES COMPLEMENTARES '!$C:$K,2,0),"")))</f>
        <v/>
      </c>
      <c r="D359" s="223" t="str">
        <f>IF($B359="","",IFERROR(VLOOKUP($B359,#REF!,3,0),IFERROR(VLOOKUP($B359,'COMPOSIÇÕES COMPLEMENTARES '!$C:$K,3,0),"")))</f>
        <v/>
      </c>
      <c r="E359" s="224"/>
      <c r="F359" s="225" t="str">
        <f>IF($B359="","",IFERROR(VLOOKUP($B359,#REF!,4,0),IFERROR(VLOOKUP($B359,'COMPOSIÇÕES COMPLEMENTARES '!$C:$K,6,0),"")))</f>
        <v/>
      </c>
      <c r="G359" s="225" t="str">
        <f>IF($B359="","",IFERROR(VLOOKUP($B359,#REF!,5,0),IFERROR(VLOOKUP($B359,'COMPOSIÇÕES COMPLEMENTARES '!$C:$K,7,0),"")))</f>
        <v/>
      </c>
      <c r="H359" s="225" t="str">
        <f t="shared" si="63"/>
        <v/>
      </c>
      <c r="I359" s="225" t="str">
        <f t="shared" si="70"/>
        <v/>
      </c>
      <c r="J359" s="225" t="str">
        <f t="shared" si="71"/>
        <v/>
      </c>
      <c r="K359" s="225" t="str">
        <f t="shared" si="72"/>
        <v/>
      </c>
      <c r="L359" s="225"/>
      <c r="M359" s="139"/>
      <c r="N359" s="264"/>
      <c r="O359" s="265" t="str">
        <f t="shared" si="65"/>
        <v/>
      </c>
      <c r="P359" s="264"/>
      <c r="Q359" s="266" t="str">
        <f t="shared" si="66"/>
        <v/>
      </c>
      <c r="R359" s="264"/>
      <c r="S359" s="267" t="str">
        <f t="shared" si="67"/>
        <v/>
      </c>
      <c r="T359" s="268">
        <f ca="1">SUMIF($N$8:S$9,"QUANT.",N359:S359)</f>
        <v>0</v>
      </c>
      <c r="U359" s="269">
        <f t="shared" ca="1" si="62"/>
        <v>0</v>
      </c>
      <c r="V359" s="281" t="str">
        <f t="shared" si="64"/>
        <v/>
      </c>
      <c r="W359" s="282">
        <f t="shared" ca="1" si="68"/>
        <v>0</v>
      </c>
      <c r="X359" s="282" t="e">
        <f t="shared" ca="1" si="69"/>
        <v>#VALUE!</v>
      </c>
      <c r="Y359" s="139"/>
      <c r="Z359" s="139"/>
      <c r="AA359" s="139"/>
      <c r="AB359" s="139"/>
      <c r="AC359" s="139"/>
      <c r="AD359" s="139"/>
      <c r="AE359" s="139"/>
      <c r="AF359" s="139"/>
      <c r="AG359" s="139"/>
      <c r="AH359" s="139"/>
      <c r="AI359" s="139"/>
      <c r="AJ359" s="140">
        <f t="shared" si="73"/>
        <v>0</v>
      </c>
      <c r="AK359" s="140">
        <v>0</v>
      </c>
    </row>
    <row r="360" spans="1:37" s="141" customFormat="1">
      <c r="A360" s="220"/>
      <c r="B360" s="221"/>
      <c r="C360" s="222" t="str">
        <f>IF($B360="","",IFERROR(VLOOKUP($B360,#REF!,2,0),IFERROR(VLOOKUP($B360,'COMPOSIÇÕES COMPLEMENTARES '!$C:$K,2,0),"")))</f>
        <v/>
      </c>
      <c r="D360" s="223" t="str">
        <f>IF($B360="","",IFERROR(VLOOKUP($B360,#REF!,3,0),IFERROR(VLOOKUP($B360,'COMPOSIÇÕES COMPLEMENTARES '!$C:$K,3,0),"")))</f>
        <v/>
      </c>
      <c r="E360" s="224"/>
      <c r="F360" s="225" t="str">
        <f>IF($B360="","",IFERROR(VLOOKUP($B360,#REF!,4,0),IFERROR(VLOOKUP($B360,'COMPOSIÇÕES COMPLEMENTARES '!$C:$K,6,0),"")))</f>
        <v/>
      </c>
      <c r="G360" s="225" t="str">
        <f>IF($B360="","",IFERROR(VLOOKUP($B360,#REF!,5,0),IFERROR(VLOOKUP($B360,'COMPOSIÇÕES COMPLEMENTARES '!$C:$K,7,0),"")))</f>
        <v/>
      </c>
      <c r="H360" s="225" t="str">
        <f t="shared" si="63"/>
        <v/>
      </c>
      <c r="I360" s="225" t="str">
        <f t="shared" si="70"/>
        <v/>
      </c>
      <c r="J360" s="225" t="str">
        <f t="shared" si="71"/>
        <v/>
      </c>
      <c r="K360" s="225" t="str">
        <f t="shared" si="72"/>
        <v/>
      </c>
      <c r="L360" s="225"/>
      <c r="M360" s="139"/>
      <c r="N360" s="264"/>
      <c r="O360" s="265" t="str">
        <f t="shared" si="65"/>
        <v/>
      </c>
      <c r="P360" s="264"/>
      <c r="Q360" s="266" t="str">
        <f t="shared" si="66"/>
        <v/>
      </c>
      <c r="R360" s="264"/>
      <c r="S360" s="267" t="str">
        <f t="shared" si="67"/>
        <v/>
      </c>
      <c r="T360" s="268">
        <f ca="1">SUMIF($N$8:S$9,"QUANT.",N360:S360)</f>
        <v>0</v>
      </c>
      <c r="U360" s="269">
        <f t="shared" ca="1" si="62"/>
        <v>0</v>
      </c>
      <c r="V360" s="281" t="str">
        <f t="shared" si="64"/>
        <v/>
      </c>
      <c r="W360" s="282">
        <f t="shared" ca="1" si="68"/>
        <v>0</v>
      </c>
      <c r="X360" s="282" t="e">
        <f t="shared" ca="1" si="69"/>
        <v>#VALUE!</v>
      </c>
      <c r="Y360" s="139"/>
      <c r="Z360" s="139"/>
      <c r="AA360" s="139"/>
      <c r="AB360" s="139"/>
      <c r="AC360" s="139"/>
      <c r="AD360" s="139"/>
      <c r="AE360" s="139"/>
      <c r="AF360" s="139"/>
      <c r="AG360" s="139"/>
      <c r="AH360" s="139"/>
      <c r="AI360" s="139"/>
      <c r="AJ360" s="140">
        <f t="shared" si="73"/>
        <v>0</v>
      </c>
      <c r="AK360" s="140">
        <v>0</v>
      </c>
    </row>
    <row r="361" spans="1:37" s="141" customFormat="1">
      <c r="A361" s="220"/>
      <c r="B361" s="221"/>
      <c r="C361" s="222" t="str">
        <f>IF($B361="","",IFERROR(VLOOKUP($B361,#REF!,2,0),IFERROR(VLOOKUP($B361,'COMPOSIÇÕES COMPLEMENTARES '!$C:$K,2,0),"")))</f>
        <v/>
      </c>
      <c r="D361" s="223" t="str">
        <f>IF($B361="","",IFERROR(VLOOKUP($B361,#REF!,3,0),IFERROR(VLOOKUP($B361,'COMPOSIÇÕES COMPLEMENTARES '!$C:$K,3,0),"")))</f>
        <v/>
      </c>
      <c r="E361" s="224"/>
      <c r="F361" s="225" t="str">
        <f>IF($B361="","",IFERROR(VLOOKUP($B361,#REF!,4,0),IFERROR(VLOOKUP($B361,'COMPOSIÇÕES COMPLEMENTARES '!$C:$K,6,0),"")))</f>
        <v/>
      </c>
      <c r="G361" s="225" t="str">
        <f>IF($B361="","",IFERROR(VLOOKUP($B361,#REF!,5,0),IFERROR(VLOOKUP($B361,'COMPOSIÇÕES COMPLEMENTARES '!$C:$K,7,0),"")))</f>
        <v/>
      </c>
      <c r="H361" s="225" t="str">
        <f t="shared" si="63"/>
        <v/>
      </c>
      <c r="I361" s="225" t="str">
        <f t="shared" si="70"/>
        <v/>
      </c>
      <c r="J361" s="225" t="str">
        <f t="shared" si="71"/>
        <v/>
      </c>
      <c r="K361" s="225" t="str">
        <f t="shared" si="72"/>
        <v/>
      </c>
      <c r="L361" s="225"/>
      <c r="M361" s="139"/>
      <c r="N361" s="264"/>
      <c r="O361" s="265" t="str">
        <f t="shared" si="65"/>
        <v/>
      </c>
      <c r="P361" s="264"/>
      <c r="Q361" s="266" t="str">
        <f t="shared" si="66"/>
        <v/>
      </c>
      <c r="R361" s="264"/>
      <c r="S361" s="267" t="str">
        <f t="shared" si="67"/>
        <v/>
      </c>
      <c r="T361" s="268">
        <f ca="1">SUMIF($N$8:S$9,"QUANT.",N361:S361)</f>
        <v>0</v>
      </c>
      <c r="U361" s="269">
        <f t="shared" ca="1" si="62"/>
        <v>0</v>
      </c>
      <c r="V361" s="281" t="str">
        <f t="shared" si="64"/>
        <v/>
      </c>
      <c r="W361" s="282">
        <f t="shared" ca="1" si="68"/>
        <v>0</v>
      </c>
      <c r="X361" s="282" t="e">
        <f t="shared" ca="1" si="69"/>
        <v>#VALUE!</v>
      </c>
      <c r="Y361" s="139"/>
      <c r="Z361" s="139"/>
      <c r="AA361" s="139"/>
      <c r="AB361" s="139"/>
      <c r="AC361" s="139"/>
      <c r="AD361" s="139"/>
      <c r="AE361" s="139"/>
      <c r="AF361" s="139"/>
      <c r="AG361" s="139"/>
      <c r="AH361" s="139"/>
      <c r="AI361" s="139"/>
      <c r="AJ361" s="140">
        <f t="shared" si="73"/>
        <v>0</v>
      </c>
      <c r="AK361" s="140">
        <v>0</v>
      </c>
    </row>
    <row r="362" spans="1:37" s="141" customFormat="1">
      <c r="A362" s="220"/>
      <c r="B362" s="221"/>
      <c r="C362" s="222" t="str">
        <f>IF($B362="","",IFERROR(VLOOKUP($B362,#REF!,2,0),IFERROR(VLOOKUP($B362,'COMPOSIÇÕES COMPLEMENTARES '!$C:$K,2,0),"")))</f>
        <v/>
      </c>
      <c r="D362" s="223" t="str">
        <f>IF($B362="","",IFERROR(VLOOKUP($B362,#REF!,3,0),IFERROR(VLOOKUP($B362,'COMPOSIÇÕES COMPLEMENTARES '!$C:$K,3,0),"")))</f>
        <v/>
      </c>
      <c r="E362" s="224"/>
      <c r="F362" s="225" t="str">
        <f>IF($B362="","",IFERROR(VLOOKUP($B362,#REF!,4,0),IFERROR(VLOOKUP($B362,'COMPOSIÇÕES COMPLEMENTARES '!$C:$K,6,0),"")))</f>
        <v/>
      </c>
      <c r="G362" s="225" t="str">
        <f>IF($B362="","",IFERROR(VLOOKUP($B362,#REF!,5,0),IFERROR(VLOOKUP($B362,'COMPOSIÇÕES COMPLEMENTARES '!$C:$K,7,0),"")))</f>
        <v/>
      </c>
      <c r="H362" s="225" t="str">
        <f t="shared" si="63"/>
        <v/>
      </c>
      <c r="I362" s="225" t="str">
        <f t="shared" si="70"/>
        <v/>
      </c>
      <c r="J362" s="225" t="str">
        <f t="shared" si="71"/>
        <v/>
      </c>
      <c r="K362" s="225" t="str">
        <f t="shared" si="72"/>
        <v/>
      </c>
      <c r="L362" s="225"/>
      <c r="M362" s="139"/>
      <c r="N362" s="264"/>
      <c r="O362" s="265" t="str">
        <f t="shared" si="65"/>
        <v/>
      </c>
      <c r="P362" s="264"/>
      <c r="Q362" s="266" t="str">
        <f t="shared" si="66"/>
        <v/>
      </c>
      <c r="R362" s="264"/>
      <c r="S362" s="267" t="str">
        <f t="shared" si="67"/>
        <v/>
      </c>
      <c r="T362" s="268">
        <f ca="1">SUMIF($N$8:S$9,"QUANT.",N362:S362)</f>
        <v>0</v>
      </c>
      <c r="U362" s="269">
        <f t="shared" ca="1" si="62"/>
        <v>0</v>
      </c>
      <c r="V362" s="281" t="str">
        <f t="shared" si="64"/>
        <v/>
      </c>
      <c r="W362" s="282">
        <f t="shared" ca="1" si="68"/>
        <v>0</v>
      </c>
      <c r="X362" s="282" t="e">
        <f t="shared" ca="1" si="69"/>
        <v>#VALUE!</v>
      </c>
      <c r="Y362" s="139"/>
      <c r="Z362" s="139"/>
      <c r="AA362" s="139"/>
      <c r="AB362" s="139"/>
      <c r="AC362" s="139"/>
      <c r="AD362" s="139"/>
      <c r="AE362" s="139"/>
      <c r="AF362" s="139"/>
      <c r="AG362" s="139"/>
      <c r="AH362" s="139"/>
      <c r="AI362" s="139"/>
      <c r="AJ362" s="140">
        <f t="shared" si="73"/>
        <v>0</v>
      </c>
      <c r="AK362" s="140">
        <v>0</v>
      </c>
    </row>
    <row r="363" spans="1:37" s="141" customFormat="1">
      <c r="A363" s="220"/>
      <c r="B363" s="221"/>
      <c r="C363" s="222" t="str">
        <f>IF($B363="","",IFERROR(VLOOKUP($B363,#REF!,2,0),IFERROR(VLOOKUP($B363,'COMPOSIÇÕES COMPLEMENTARES '!$C:$K,2,0),"")))</f>
        <v/>
      </c>
      <c r="D363" s="223" t="str">
        <f>IF($B363="","",IFERROR(VLOOKUP($B363,#REF!,3,0),IFERROR(VLOOKUP($B363,'COMPOSIÇÕES COMPLEMENTARES '!$C:$K,3,0),"")))</f>
        <v/>
      </c>
      <c r="E363" s="224"/>
      <c r="F363" s="225" t="str">
        <f>IF($B363="","",IFERROR(VLOOKUP($B363,#REF!,4,0),IFERROR(VLOOKUP($B363,'COMPOSIÇÕES COMPLEMENTARES '!$C:$K,6,0),"")))</f>
        <v/>
      </c>
      <c r="G363" s="225" t="str">
        <f>IF($B363="","",IFERROR(VLOOKUP($B363,#REF!,5,0),IFERROR(VLOOKUP($B363,'COMPOSIÇÕES COMPLEMENTARES '!$C:$K,7,0),"")))</f>
        <v/>
      </c>
      <c r="H363" s="225" t="str">
        <f t="shared" si="63"/>
        <v/>
      </c>
      <c r="I363" s="225" t="str">
        <f t="shared" si="70"/>
        <v/>
      </c>
      <c r="J363" s="225" t="str">
        <f t="shared" si="71"/>
        <v/>
      </c>
      <c r="K363" s="225" t="str">
        <f t="shared" si="72"/>
        <v/>
      </c>
      <c r="L363" s="225"/>
      <c r="M363" s="139"/>
      <c r="N363" s="264"/>
      <c r="O363" s="265" t="str">
        <f t="shared" si="65"/>
        <v/>
      </c>
      <c r="P363" s="264"/>
      <c r="Q363" s="266" t="str">
        <f t="shared" si="66"/>
        <v/>
      </c>
      <c r="R363" s="264"/>
      <c r="S363" s="267" t="str">
        <f t="shared" si="67"/>
        <v/>
      </c>
      <c r="T363" s="268">
        <f ca="1">SUMIF($N$8:S$9,"QUANT.",N363:S363)</f>
        <v>0</v>
      </c>
      <c r="U363" s="269">
        <f t="shared" ca="1" si="62"/>
        <v>0</v>
      </c>
      <c r="V363" s="281" t="str">
        <f t="shared" si="64"/>
        <v/>
      </c>
      <c r="W363" s="282">
        <f t="shared" ca="1" si="68"/>
        <v>0</v>
      </c>
      <c r="X363" s="282" t="e">
        <f t="shared" ca="1" si="69"/>
        <v>#VALUE!</v>
      </c>
      <c r="Y363" s="139"/>
      <c r="Z363" s="139"/>
      <c r="AA363" s="139"/>
      <c r="AB363" s="139"/>
      <c r="AC363" s="139"/>
      <c r="AD363" s="139"/>
      <c r="AE363" s="139"/>
      <c r="AF363" s="139"/>
      <c r="AG363" s="139"/>
      <c r="AH363" s="139"/>
      <c r="AI363" s="139"/>
      <c r="AJ363" s="140">
        <f t="shared" si="73"/>
        <v>0</v>
      </c>
      <c r="AK363" s="140">
        <v>0</v>
      </c>
    </row>
    <row r="364" spans="1:37" s="141" customFormat="1">
      <c r="A364" s="220"/>
      <c r="B364" s="221"/>
      <c r="C364" s="222" t="str">
        <f>IF($B364="","",IFERROR(VLOOKUP($B364,#REF!,2,0),IFERROR(VLOOKUP($B364,'COMPOSIÇÕES COMPLEMENTARES '!$C:$K,2,0),"")))</f>
        <v/>
      </c>
      <c r="D364" s="223" t="str">
        <f>IF($B364="","",IFERROR(VLOOKUP($B364,#REF!,3,0),IFERROR(VLOOKUP($B364,'COMPOSIÇÕES COMPLEMENTARES '!$C:$K,3,0),"")))</f>
        <v/>
      </c>
      <c r="E364" s="224"/>
      <c r="F364" s="225" t="str">
        <f>IF($B364="","",IFERROR(VLOOKUP($B364,#REF!,4,0),IFERROR(VLOOKUP($B364,'COMPOSIÇÕES COMPLEMENTARES '!$C:$K,6,0),"")))</f>
        <v/>
      </c>
      <c r="G364" s="225" t="str">
        <f>IF($B364="","",IFERROR(VLOOKUP($B364,#REF!,5,0),IFERROR(VLOOKUP($B364,'COMPOSIÇÕES COMPLEMENTARES '!$C:$K,7,0),"")))</f>
        <v/>
      </c>
      <c r="H364" s="225" t="str">
        <f t="shared" si="63"/>
        <v/>
      </c>
      <c r="I364" s="225" t="str">
        <f t="shared" si="70"/>
        <v/>
      </c>
      <c r="J364" s="225" t="str">
        <f t="shared" si="71"/>
        <v/>
      </c>
      <c r="K364" s="225" t="str">
        <f t="shared" si="72"/>
        <v/>
      </c>
      <c r="L364" s="225"/>
      <c r="M364" s="139"/>
      <c r="N364" s="264"/>
      <c r="O364" s="265" t="str">
        <f t="shared" si="65"/>
        <v/>
      </c>
      <c r="P364" s="264"/>
      <c r="Q364" s="266" t="str">
        <f t="shared" si="66"/>
        <v/>
      </c>
      <c r="R364" s="264"/>
      <c r="S364" s="267" t="str">
        <f t="shared" si="67"/>
        <v/>
      </c>
      <c r="T364" s="268">
        <f ca="1">SUMIF($N$8:S$9,"QUANT.",N364:S364)</f>
        <v>0</v>
      </c>
      <c r="U364" s="269">
        <f t="shared" ca="1" si="62"/>
        <v>0</v>
      </c>
      <c r="V364" s="281" t="str">
        <f t="shared" si="64"/>
        <v/>
      </c>
      <c r="W364" s="282">
        <f t="shared" ca="1" si="68"/>
        <v>0</v>
      </c>
      <c r="X364" s="282" t="e">
        <f t="shared" ca="1" si="69"/>
        <v>#VALUE!</v>
      </c>
      <c r="Y364" s="139"/>
      <c r="Z364" s="139"/>
      <c r="AA364" s="139"/>
      <c r="AB364" s="139"/>
      <c r="AC364" s="139"/>
      <c r="AD364" s="139"/>
      <c r="AE364" s="139"/>
      <c r="AF364" s="139"/>
      <c r="AG364" s="139"/>
      <c r="AH364" s="139"/>
      <c r="AI364" s="139"/>
      <c r="AJ364" s="140">
        <f t="shared" si="73"/>
        <v>0</v>
      </c>
      <c r="AK364" s="140">
        <v>0</v>
      </c>
    </row>
    <row r="365" spans="1:37" s="141" customFormat="1">
      <c r="A365" s="220"/>
      <c r="B365" s="221"/>
      <c r="C365" s="222" t="str">
        <f>IF($B365="","",IFERROR(VLOOKUP($B365,#REF!,2,0),IFERROR(VLOOKUP($B365,'COMPOSIÇÕES COMPLEMENTARES '!$C:$K,2,0),"")))</f>
        <v/>
      </c>
      <c r="D365" s="223" t="str">
        <f>IF($B365="","",IFERROR(VLOOKUP($B365,#REF!,3,0),IFERROR(VLOOKUP($B365,'COMPOSIÇÕES COMPLEMENTARES '!$C:$K,3,0),"")))</f>
        <v/>
      </c>
      <c r="E365" s="224"/>
      <c r="F365" s="225" t="str">
        <f>IF($B365="","",IFERROR(VLOOKUP($B365,#REF!,4,0),IFERROR(VLOOKUP($B365,'COMPOSIÇÕES COMPLEMENTARES '!$C:$K,6,0),"")))</f>
        <v/>
      </c>
      <c r="G365" s="225" t="str">
        <f>IF($B365="","",IFERROR(VLOOKUP($B365,#REF!,5,0),IFERROR(VLOOKUP($B365,'COMPOSIÇÕES COMPLEMENTARES '!$C:$K,7,0),"")))</f>
        <v/>
      </c>
      <c r="H365" s="225" t="str">
        <f t="shared" si="63"/>
        <v/>
      </c>
      <c r="I365" s="225" t="str">
        <f t="shared" si="70"/>
        <v/>
      </c>
      <c r="J365" s="225" t="str">
        <f t="shared" si="71"/>
        <v/>
      </c>
      <c r="K365" s="225" t="str">
        <f t="shared" si="72"/>
        <v/>
      </c>
      <c r="L365" s="225"/>
      <c r="M365" s="139"/>
      <c r="N365" s="264"/>
      <c r="O365" s="265" t="str">
        <f t="shared" si="65"/>
        <v/>
      </c>
      <c r="P365" s="264"/>
      <c r="Q365" s="266" t="str">
        <f t="shared" si="66"/>
        <v/>
      </c>
      <c r="R365" s="264"/>
      <c r="S365" s="267" t="str">
        <f t="shared" si="67"/>
        <v/>
      </c>
      <c r="T365" s="268">
        <f ca="1">SUMIF($N$8:S$9,"QUANT.",N365:S365)</f>
        <v>0</v>
      </c>
      <c r="U365" s="269">
        <f t="shared" ca="1" si="62"/>
        <v>0</v>
      </c>
      <c r="V365" s="281" t="str">
        <f t="shared" si="64"/>
        <v/>
      </c>
      <c r="W365" s="282">
        <f t="shared" ca="1" si="68"/>
        <v>0</v>
      </c>
      <c r="X365" s="282" t="e">
        <f t="shared" ca="1" si="69"/>
        <v>#VALUE!</v>
      </c>
      <c r="Y365" s="139"/>
      <c r="Z365" s="139"/>
      <c r="AA365" s="139"/>
      <c r="AB365" s="139"/>
      <c r="AC365" s="139"/>
      <c r="AD365" s="139"/>
      <c r="AE365" s="139"/>
      <c r="AF365" s="139"/>
      <c r="AG365" s="139"/>
      <c r="AH365" s="139"/>
      <c r="AI365" s="139"/>
      <c r="AJ365" s="140">
        <f t="shared" si="73"/>
        <v>0</v>
      </c>
      <c r="AK365" s="140">
        <v>0</v>
      </c>
    </row>
    <row r="366" spans="1:37" s="141" customFormat="1">
      <c r="A366" s="220"/>
      <c r="B366" s="221"/>
      <c r="C366" s="222" t="str">
        <f>IF($B366="","",IFERROR(VLOOKUP($B366,#REF!,2,0),IFERROR(VLOOKUP($B366,'COMPOSIÇÕES COMPLEMENTARES '!$C:$K,2,0),"")))</f>
        <v/>
      </c>
      <c r="D366" s="223" t="str">
        <f>IF($B366="","",IFERROR(VLOOKUP($B366,#REF!,3,0),IFERROR(VLOOKUP($B366,'COMPOSIÇÕES COMPLEMENTARES '!$C:$K,3,0),"")))</f>
        <v/>
      </c>
      <c r="E366" s="224"/>
      <c r="F366" s="225" t="str">
        <f>IF($B366="","",IFERROR(VLOOKUP($B366,#REF!,4,0),IFERROR(VLOOKUP($B366,'COMPOSIÇÕES COMPLEMENTARES '!$C:$K,6,0),"")))</f>
        <v/>
      </c>
      <c r="G366" s="225" t="str">
        <f>IF($B366="","",IFERROR(VLOOKUP($B366,#REF!,5,0),IFERROR(VLOOKUP($B366,'COMPOSIÇÕES COMPLEMENTARES '!$C:$K,7,0),"")))</f>
        <v/>
      </c>
      <c r="H366" s="225" t="str">
        <f t="shared" si="63"/>
        <v/>
      </c>
      <c r="I366" s="225" t="str">
        <f t="shared" si="70"/>
        <v/>
      </c>
      <c r="J366" s="225" t="str">
        <f t="shared" si="71"/>
        <v/>
      </c>
      <c r="K366" s="225" t="str">
        <f t="shared" si="72"/>
        <v/>
      </c>
      <c r="L366" s="225"/>
      <c r="M366" s="139"/>
      <c r="N366" s="264"/>
      <c r="O366" s="265" t="str">
        <f t="shared" si="65"/>
        <v/>
      </c>
      <c r="P366" s="264"/>
      <c r="Q366" s="266" t="str">
        <f t="shared" si="66"/>
        <v/>
      </c>
      <c r="R366" s="264"/>
      <c r="S366" s="267" t="str">
        <f t="shared" si="67"/>
        <v/>
      </c>
      <c r="T366" s="268">
        <f ca="1">SUMIF($N$8:S$9,"QUANT.",N366:S366)</f>
        <v>0</v>
      </c>
      <c r="U366" s="269">
        <f t="shared" ca="1" si="62"/>
        <v>0</v>
      </c>
      <c r="V366" s="281" t="str">
        <f t="shared" si="64"/>
        <v/>
      </c>
      <c r="W366" s="282">
        <f t="shared" ca="1" si="68"/>
        <v>0</v>
      </c>
      <c r="X366" s="282" t="e">
        <f t="shared" ca="1" si="69"/>
        <v>#VALUE!</v>
      </c>
      <c r="Y366" s="139"/>
      <c r="Z366" s="139"/>
      <c r="AA366" s="139"/>
      <c r="AB366" s="139"/>
      <c r="AC366" s="139"/>
      <c r="AD366" s="139"/>
      <c r="AE366" s="139"/>
      <c r="AF366" s="139"/>
      <c r="AG366" s="139"/>
      <c r="AH366" s="139"/>
      <c r="AI366" s="139"/>
      <c r="AJ366" s="140">
        <f t="shared" si="73"/>
        <v>0</v>
      </c>
      <c r="AK366" s="140">
        <v>0</v>
      </c>
    </row>
    <row r="367" spans="1:37" s="141" customFormat="1">
      <c r="A367" s="220"/>
      <c r="B367" s="221"/>
      <c r="C367" s="222" t="str">
        <f>IF($B367="","",IFERROR(VLOOKUP($B367,#REF!,2,0),IFERROR(VLOOKUP($B367,'COMPOSIÇÕES COMPLEMENTARES '!$C:$K,2,0),"")))</f>
        <v/>
      </c>
      <c r="D367" s="223" t="str">
        <f>IF($B367="","",IFERROR(VLOOKUP($B367,#REF!,3,0),IFERROR(VLOOKUP($B367,'COMPOSIÇÕES COMPLEMENTARES '!$C:$K,3,0),"")))</f>
        <v/>
      </c>
      <c r="E367" s="224"/>
      <c r="F367" s="225" t="str">
        <f>IF($B367="","",IFERROR(VLOOKUP($B367,#REF!,4,0),IFERROR(VLOOKUP($B367,'COMPOSIÇÕES COMPLEMENTARES '!$C:$K,6,0),"")))</f>
        <v/>
      </c>
      <c r="G367" s="225" t="str">
        <f>IF($B367="","",IFERROR(VLOOKUP($B367,#REF!,5,0),IFERROR(VLOOKUP($B367,'COMPOSIÇÕES COMPLEMENTARES '!$C:$K,7,0),"")))</f>
        <v/>
      </c>
      <c r="H367" s="225" t="str">
        <f t="shared" si="63"/>
        <v/>
      </c>
      <c r="I367" s="225" t="str">
        <f t="shared" si="70"/>
        <v/>
      </c>
      <c r="J367" s="225" t="str">
        <f t="shared" si="71"/>
        <v/>
      </c>
      <c r="K367" s="225" t="str">
        <f t="shared" si="72"/>
        <v/>
      </c>
      <c r="L367" s="225"/>
      <c r="M367" s="139"/>
      <c r="N367" s="264"/>
      <c r="O367" s="265" t="str">
        <f t="shared" si="65"/>
        <v/>
      </c>
      <c r="P367" s="264"/>
      <c r="Q367" s="266" t="str">
        <f t="shared" si="66"/>
        <v/>
      </c>
      <c r="R367" s="264"/>
      <c r="S367" s="267" t="str">
        <f t="shared" si="67"/>
        <v/>
      </c>
      <c r="T367" s="268">
        <f ca="1">SUMIF($N$8:S$9,"QUANT.",N367:S367)</f>
        <v>0</v>
      </c>
      <c r="U367" s="269">
        <f t="shared" ca="1" si="62"/>
        <v>0</v>
      </c>
      <c r="V367" s="281" t="str">
        <f t="shared" si="64"/>
        <v/>
      </c>
      <c r="W367" s="282">
        <f t="shared" ca="1" si="68"/>
        <v>0</v>
      </c>
      <c r="X367" s="282" t="e">
        <f t="shared" ca="1" si="69"/>
        <v>#VALUE!</v>
      </c>
      <c r="Y367" s="139"/>
      <c r="Z367" s="139"/>
      <c r="AA367" s="139"/>
      <c r="AB367" s="139"/>
      <c r="AC367" s="139"/>
      <c r="AD367" s="139"/>
      <c r="AE367" s="139"/>
      <c r="AF367" s="139"/>
      <c r="AG367" s="139"/>
      <c r="AH367" s="139"/>
      <c r="AI367" s="139"/>
      <c r="AJ367" s="140">
        <f t="shared" si="73"/>
        <v>0</v>
      </c>
      <c r="AK367" s="140">
        <v>0</v>
      </c>
    </row>
    <row r="368" spans="1:37" s="141" customFormat="1">
      <c r="A368" s="220"/>
      <c r="B368" s="221"/>
      <c r="C368" s="222" t="str">
        <f>IF($B368="","",IFERROR(VLOOKUP($B368,#REF!,2,0),IFERROR(VLOOKUP($B368,'COMPOSIÇÕES COMPLEMENTARES '!$C:$K,2,0),"")))</f>
        <v/>
      </c>
      <c r="D368" s="223" t="str">
        <f>IF($B368="","",IFERROR(VLOOKUP($B368,#REF!,3,0),IFERROR(VLOOKUP($B368,'COMPOSIÇÕES COMPLEMENTARES '!$C:$K,3,0),"")))</f>
        <v/>
      </c>
      <c r="E368" s="224"/>
      <c r="F368" s="225" t="str">
        <f>IF($B368="","",IFERROR(VLOOKUP($B368,#REF!,4,0),IFERROR(VLOOKUP($B368,'COMPOSIÇÕES COMPLEMENTARES '!$C:$K,6,0),"")))</f>
        <v/>
      </c>
      <c r="G368" s="225" t="str">
        <f>IF($B368="","",IFERROR(VLOOKUP($B368,#REF!,5,0),IFERROR(VLOOKUP($B368,'COMPOSIÇÕES COMPLEMENTARES '!$C:$K,7,0),"")))</f>
        <v/>
      </c>
      <c r="H368" s="225" t="str">
        <f t="shared" si="63"/>
        <v/>
      </c>
      <c r="I368" s="225" t="str">
        <f t="shared" si="70"/>
        <v/>
      </c>
      <c r="J368" s="225" t="str">
        <f t="shared" si="71"/>
        <v/>
      </c>
      <c r="K368" s="225" t="str">
        <f t="shared" si="72"/>
        <v/>
      </c>
      <c r="L368" s="225"/>
      <c r="M368" s="139"/>
      <c r="N368" s="264"/>
      <c r="O368" s="265" t="str">
        <f t="shared" si="65"/>
        <v/>
      </c>
      <c r="P368" s="264"/>
      <c r="Q368" s="266" t="str">
        <f t="shared" si="66"/>
        <v/>
      </c>
      <c r="R368" s="264"/>
      <c r="S368" s="267" t="str">
        <f t="shared" si="67"/>
        <v/>
      </c>
      <c r="T368" s="268">
        <f ca="1">SUMIF($N$8:S$9,"QUANT.",N368:S368)</f>
        <v>0</v>
      </c>
      <c r="U368" s="269">
        <f t="shared" ca="1" si="62"/>
        <v>0</v>
      </c>
      <c r="V368" s="281" t="str">
        <f t="shared" si="64"/>
        <v/>
      </c>
      <c r="W368" s="282">
        <f t="shared" ca="1" si="68"/>
        <v>0</v>
      </c>
      <c r="X368" s="282" t="e">
        <f t="shared" ca="1" si="69"/>
        <v>#VALUE!</v>
      </c>
      <c r="Y368" s="139"/>
      <c r="Z368" s="139"/>
      <c r="AA368" s="139"/>
      <c r="AB368" s="139"/>
      <c r="AC368" s="139"/>
      <c r="AD368" s="139"/>
      <c r="AE368" s="139"/>
      <c r="AF368" s="139"/>
      <c r="AG368" s="139"/>
      <c r="AH368" s="139"/>
      <c r="AI368" s="139"/>
      <c r="AJ368" s="140">
        <f t="shared" si="73"/>
        <v>0</v>
      </c>
      <c r="AK368" s="140">
        <v>0</v>
      </c>
    </row>
    <row r="369" spans="1:37" s="141" customFormat="1">
      <c r="A369" s="220"/>
      <c r="B369" s="221"/>
      <c r="C369" s="222" t="str">
        <f>IF($B369="","",IFERROR(VLOOKUP($B369,#REF!,2,0),IFERROR(VLOOKUP($B369,'COMPOSIÇÕES COMPLEMENTARES '!$C:$K,2,0),"")))</f>
        <v/>
      </c>
      <c r="D369" s="223" t="str">
        <f>IF($B369="","",IFERROR(VLOOKUP($B369,#REF!,3,0),IFERROR(VLOOKUP($B369,'COMPOSIÇÕES COMPLEMENTARES '!$C:$K,3,0),"")))</f>
        <v/>
      </c>
      <c r="E369" s="224"/>
      <c r="F369" s="225" t="str">
        <f>IF($B369="","",IFERROR(VLOOKUP($B369,#REF!,4,0),IFERROR(VLOOKUP($B369,'COMPOSIÇÕES COMPLEMENTARES '!$C:$K,6,0),"")))</f>
        <v/>
      </c>
      <c r="G369" s="225" t="str">
        <f>IF($B369="","",IFERROR(VLOOKUP($B369,#REF!,5,0),IFERROR(VLOOKUP($B369,'COMPOSIÇÕES COMPLEMENTARES '!$C:$K,7,0),"")))</f>
        <v/>
      </c>
      <c r="H369" s="225" t="str">
        <f t="shared" si="63"/>
        <v/>
      </c>
      <c r="I369" s="225" t="str">
        <f t="shared" si="70"/>
        <v/>
      </c>
      <c r="J369" s="225" t="str">
        <f t="shared" si="71"/>
        <v/>
      </c>
      <c r="K369" s="225" t="str">
        <f t="shared" si="72"/>
        <v/>
      </c>
      <c r="L369" s="225"/>
      <c r="M369" s="139"/>
      <c r="N369" s="264"/>
      <c r="O369" s="265" t="str">
        <f t="shared" si="65"/>
        <v/>
      </c>
      <c r="P369" s="264"/>
      <c r="Q369" s="266" t="str">
        <f t="shared" si="66"/>
        <v/>
      </c>
      <c r="R369" s="264"/>
      <c r="S369" s="267" t="str">
        <f t="shared" si="67"/>
        <v/>
      </c>
      <c r="T369" s="268">
        <f ca="1">SUMIF($N$8:S$9,"QUANT.",N369:S369)</f>
        <v>0</v>
      </c>
      <c r="U369" s="269">
        <f t="shared" ca="1" si="62"/>
        <v>0</v>
      </c>
      <c r="V369" s="281" t="str">
        <f t="shared" si="64"/>
        <v/>
      </c>
      <c r="W369" s="282">
        <f t="shared" ca="1" si="68"/>
        <v>0</v>
      </c>
      <c r="X369" s="282" t="e">
        <f t="shared" ca="1" si="69"/>
        <v>#VALUE!</v>
      </c>
      <c r="Y369" s="139"/>
      <c r="Z369" s="139"/>
      <c r="AA369" s="139"/>
      <c r="AB369" s="139"/>
      <c r="AC369" s="139"/>
      <c r="AD369" s="139"/>
      <c r="AE369" s="139"/>
      <c r="AF369" s="139"/>
      <c r="AG369" s="139"/>
      <c r="AH369" s="139"/>
      <c r="AI369" s="139"/>
      <c r="AJ369" s="140">
        <f t="shared" si="73"/>
        <v>0</v>
      </c>
      <c r="AK369" s="140">
        <v>0</v>
      </c>
    </row>
    <row r="370" spans="1:37" s="141" customFormat="1">
      <c r="A370" s="220"/>
      <c r="B370" s="221"/>
      <c r="C370" s="222" t="str">
        <f>IF($B370="","",IFERROR(VLOOKUP($B370,#REF!,2,0),IFERROR(VLOOKUP($B370,'COMPOSIÇÕES COMPLEMENTARES '!$C:$K,2,0),"")))</f>
        <v/>
      </c>
      <c r="D370" s="223" t="str">
        <f>IF($B370="","",IFERROR(VLOOKUP($B370,#REF!,3,0),IFERROR(VLOOKUP($B370,'COMPOSIÇÕES COMPLEMENTARES '!$C:$K,3,0),"")))</f>
        <v/>
      </c>
      <c r="E370" s="224"/>
      <c r="F370" s="225" t="str">
        <f>IF($B370="","",IFERROR(VLOOKUP($B370,#REF!,4,0),IFERROR(VLOOKUP($B370,'COMPOSIÇÕES COMPLEMENTARES '!$C:$K,6,0),"")))</f>
        <v/>
      </c>
      <c r="G370" s="225" t="str">
        <f>IF($B370="","",IFERROR(VLOOKUP($B370,#REF!,5,0),IFERROR(VLOOKUP($B370,'COMPOSIÇÕES COMPLEMENTARES '!$C:$K,7,0),"")))</f>
        <v/>
      </c>
      <c r="H370" s="225" t="str">
        <f t="shared" si="63"/>
        <v/>
      </c>
      <c r="I370" s="225" t="str">
        <f t="shared" si="70"/>
        <v/>
      </c>
      <c r="J370" s="225" t="str">
        <f t="shared" si="71"/>
        <v/>
      </c>
      <c r="K370" s="225" t="str">
        <f t="shared" si="72"/>
        <v/>
      </c>
      <c r="L370" s="225"/>
      <c r="M370" s="139"/>
      <c r="N370" s="264"/>
      <c r="O370" s="265" t="str">
        <f t="shared" si="65"/>
        <v/>
      </c>
      <c r="P370" s="264"/>
      <c r="Q370" s="266" t="str">
        <f t="shared" si="66"/>
        <v/>
      </c>
      <c r="R370" s="264"/>
      <c r="S370" s="267" t="str">
        <f t="shared" si="67"/>
        <v/>
      </c>
      <c r="T370" s="268">
        <f ca="1">SUMIF($N$8:S$9,"QUANT.",N370:S370)</f>
        <v>0</v>
      </c>
      <c r="U370" s="269">
        <f t="shared" ca="1" si="62"/>
        <v>0</v>
      </c>
      <c r="V370" s="281" t="str">
        <f t="shared" si="64"/>
        <v/>
      </c>
      <c r="W370" s="282">
        <f t="shared" ca="1" si="68"/>
        <v>0</v>
      </c>
      <c r="X370" s="282" t="e">
        <f t="shared" ca="1" si="69"/>
        <v>#VALUE!</v>
      </c>
      <c r="Y370" s="139"/>
      <c r="Z370" s="139"/>
      <c r="AA370" s="139"/>
      <c r="AB370" s="139"/>
      <c r="AC370" s="139"/>
      <c r="AD370" s="139"/>
      <c r="AE370" s="139"/>
      <c r="AF370" s="139"/>
      <c r="AG370" s="139"/>
      <c r="AH370" s="139"/>
      <c r="AI370" s="139"/>
      <c r="AJ370" s="140">
        <f t="shared" si="73"/>
        <v>0</v>
      </c>
      <c r="AK370" s="140">
        <v>0</v>
      </c>
    </row>
    <row r="371" spans="1:37" s="141" customFormat="1">
      <c r="A371" s="220"/>
      <c r="B371" s="221"/>
      <c r="C371" s="222" t="str">
        <f>IF($B371="","",IFERROR(VLOOKUP($B371,#REF!,2,0),IFERROR(VLOOKUP($B371,'COMPOSIÇÕES COMPLEMENTARES '!$C:$K,2,0),"")))</f>
        <v/>
      </c>
      <c r="D371" s="223" t="str">
        <f>IF($B371="","",IFERROR(VLOOKUP($B371,#REF!,3,0),IFERROR(VLOOKUP($B371,'COMPOSIÇÕES COMPLEMENTARES '!$C:$K,3,0),"")))</f>
        <v/>
      </c>
      <c r="E371" s="224"/>
      <c r="F371" s="225" t="str">
        <f>IF($B371="","",IFERROR(VLOOKUP($B371,#REF!,4,0),IFERROR(VLOOKUP($B371,'COMPOSIÇÕES COMPLEMENTARES '!$C:$K,6,0),"")))</f>
        <v/>
      </c>
      <c r="G371" s="225" t="str">
        <f>IF($B371="","",IFERROR(VLOOKUP($B371,#REF!,5,0),IFERROR(VLOOKUP($B371,'COMPOSIÇÕES COMPLEMENTARES '!$C:$K,7,0),"")))</f>
        <v/>
      </c>
      <c r="H371" s="225" t="str">
        <f t="shared" si="63"/>
        <v/>
      </c>
      <c r="I371" s="225" t="str">
        <f t="shared" si="70"/>
        <v/>
      </c>
      <c r="J371" s="225" t="str">
        <f t="shared" si="71"/>
        <v/>
      </c>
      <c r="K371" s="225" t="str">
        <f t="shared" si="72"/>
        <v/>
      </c>
      <c r="L371" s="225"/>
      <c r="M371" s="139"/>
      <c r="N371" s="264"/>
      <c r="O371" s="265" t="str">
        <f t="shared" si="65"/>
        <v/>
      </c>
      <c r="P371" s="264"/>
      <c r="Q371" s="266" t="str">
        <f t="shared" si="66"/>
        <v/>
      </c>
      <c r="R371" s="264"/>
      <c r="S371" s="267" t="str">
        <f t="shared" si="67"/>
        <v/>
      </c>
      <c r="T371" s="268">
        <f ca="1">SUMIF($N$8:S$9,"QUANT.",N371:S371)</f>
        <v>0</v>
      </c>
      <c r="U371" s="269">
        <f t="shared" ca="1" si="62"/>
        <v>0</v>
      </c>
      <c r="V371" s="281" t="str">
        <f t="shared" si="64"/>
        <v/>
      </c>
      <c r="W371" s="282">
        <f t="shared" ca="1" si="68"/>
        <v>0</v>
      </c>
      <c r="X371" s="282" t="e">
        <f t="shared" ca="1" si="69"/>
        <v>#VALUE!</v>
      </c>
      <c r="Y371" s="139"/>
      <c r="Z371" s="139"/>
      <c r="AA371" s="139"/>
      <c r="AB371" s="139"/>
      <c r="AC371" s="139"/>
      <c r="AD371" s="139"/>
      <c r="AE371" s="139"/>
      <c r="AF371" s="139"/>
      <c r="AG371" s="139"/>
      <c r="AH371" s="139"/>
      <c r="AI371" s="139"/>
      <c r="AJ371" s="140">
        <f t="shared" si="73"/>
        <v>0</v>
      </c>
      <c r="AK371" s="140">
        <v>0</v>
      </c>
    </row>
    <row r="372" spans="1:37" s="141" customFormat="1">
      <c r="A372" s="220"/>
      <c r="B372" s="221"/>
      <c r="C372" s="222" t="str">
        <f>IF($B372="","",IFERROR(VLOOKUP($B372,#REF!,2,0),IFERROR(VLOOKUP($B372,'COMPOSIÇÕES COMPLEMENTARES '!$C:$K,2,0),"")))</f>
        <v/>
      </c>
      <c r="D372" s="223" t="str">
        <f>IF($B372="","",IFERROR(VLOOKUP($B372,#REF!,3,0),IFERROR(VLOOKUP($B372,'COMPOSIÇÕES COMPLEMENTARES '!$C:$K,3,0),"")))</f>
        <v/>
      </c>
      <c r="E372" s="224"/>
      <c r="F372" s="225" t="str">
        <f>IF($B372="","",IFERROR(VLOOKUP($B372,#REF!,4,0),IFERROR(VLOOKUP($B372,'COMPOSIÇÕES COMPLEMENTARES '!$C:$K,6,0),"")))</f>
        <v/>
      </c>
      <c r="G372" s="225" t="str">
        <f>IF($B372="","",IFERROR(VLOOKUP($B372,#REF!,5,0),IFERROR(VLOOKUP($B372,'COMPOSIÇÕES COMPLEMENTARES '!$C:$K,7,0),"")))</f>
        <v/>
      </c>
      <c r="H372" s="225" t="str">
        <f t="shared" si="63"/>
        <v/>
      </c>
      <c r="I372" s="225" t="str">
        <f t="shared" si="70"/>
        <v/>
      </c>
      <c r="J372" s="225" t="str">
        <f t="shared" si="71"/>
        <v/>
      </c>
      <c r="K372" s="225" t="str">
        <f t="shared" si="72"/>
        <v/>
      </c>
      <c r="L372" s="225"/>
      <c r="M372" s="139"/>
      <c r="N372" s="264"/>
      <c r="O372" s="265" t="str">
        <f t="shared" si="65"/>
        <v/>
      </c>
      <c r="P372" s="264"/>
      <c r="Q372" s="266" t="str">
        <f t="shared" si="66"/>
        <v/>
      </c>
      <c r="R372" s="264"/>
      <c r="S372" s="267" t="str">
        <f t="shared" si="67"/>
        <v/>
      </c>
      <c r="T372" s="268">
        <f ca="1">SUMIF($N$8:S$9,"QUANT.",N372:S372)</f>
        <v>0</v>
      </c>
      <c r="U372" s="269">
        <f t="shared" ca="1" si="62"/>
        <v>0</v>
      </c>
      <c r="V372" s="281" t="str">
        <f t="shared" si="64"/>
        <v/>
      </c>
      <c r="W372" s="282">
        <f t="shared" ca="1" si="68"/>
        <v>0</v>
      </c>
      <c r="X372" s="282" t="e">
        <f t="shared" ca="1" si="69"/>
        <v>#VALUE!</v>
      </c>
      <c r="Y372" s="139"/>
      <c r="Z372" s="139"/>
      <c r="AA372" s="139"/>
      <c r="AB372" s="139"/>
      <c r="AC372" s="139"/>
      <c r="AD372" s="139"/>
      <c r="AE372" s="139"/>
      <c r="AF372" s="139"/>
      <c r="AG372" s="139"/>
      <c r="AH372" s="139"/>
      <c r="AI372" s="139"/>
      <c r="AJ372" s="140">
        <f t="shared" si="73"/>
        <v>0</v>
      </c>
      <c r="AK372" s="140">
        <v>0</v>
      </c>
    </row>
    <row r="373" spans="1:37" s="141" customFormat="1">
      <c r="A373" s="220"/>
      <c r="B373" s="221"/>
      <c r="C373" s="222" t="str">
        <f>IF($B373="","",IFERROR(VLOOKUP($B373,#REF!,2,0),IFERROR(VLOOKUP($B373,'COMPOSIÇÕES COMPLEMENTARES '!$C:$K,2,0),"")))</f>
        <v/>
      </c>
      <c r="D373" s="223" t="str">
        <f>IF($B373="","",IFERROR(VLOOKUP($B373,#REF!,3,0),IFERROR(VLOOKUP($B373,'COMPOSIÇÕES COMPLEMENTARES '!$C:$K,3,0),"")))</f>
        <v/>
      </c>
      <c r="E373" s="224"/>
      <c r="F373" s="225" t="str">
        <f>IF($B373="","",IFERROR(VLOOKUP($B373,#REF!,4,0),IFERROR(VLOOKUP($B373,'COMPOSIÇÕES COMPLEMENTARES '!$C:$K,6,0),"")))</f>
        <v/>
      </c>
      <c r="G373" s="225" t="str">
        <f>IF($B373="","",IFERROR(VLOOKUP($B373,#REF!,5,0),IFERROR(VLOOKUP($B373,'COMPOSIÇÕES COMPLEMENTARES '!$C:$K,7,0),"")))</f>
        <v/>
      </c>
      <c r="H373" s="225" t="str">
        <f t="shared" si="63"/>
        <v/>
      </c>
      <c r="I373" s="225" t="str">
        <f t="shared" si="70"/>
        <v/>
      </c>
      <c r="J373" s="225" t="str">
        <f t="shared" si="71"/>
        <v/>
      </c>
      <c r="K373" s="225" t="str">
        <f t="shared" si="72"/>
        <v/>
      </c>
      <c r="L373" s="225"/>
      <c r="M373" s="139"/>
      <c r="N373" s="264"/>
      <c r="O373" s="265" t="str">
        <f t="shared" si="65"/>
        <v/>
      </c>
      <c r="P373" s="264"/>
      <c r="Q373" s="266" t="str">
        <f t="shared" si="66"/>
        <v/>
      </c>
      <c r="R373" s="264"/>
      <c r="S373" s="267" t="str">
        <f t="shared" si="67"/>
        <v/>
      </c>
      <c r="T373" s="268">
        <f ca="1">SUMIF($N$8:S$9,"QUANT.",N373:S373)</f>
        <v>0</v>
      </c>
      <c r="U373" s="269">
        <f t="shared" ca="1" si="62"/>
        <v>0</v>
      </c>
      <c r="V373" s="281" t="str">
        <f t="shared" si="64"/>
        <v/>
      </c>
      <c r="W373" s="282">
        <f t="shared" ca="1" si="68"/>
        <v>0</v>
      </c>
      <c r="X373" s="282" t="e">
        <f t="shared" ca="1" si="69"/>
        <v>#VALUE!</v>
      </c>
      <c r="Y373" s="139"/>
      <c r="Z373" s="139"/>
      <c r="AA373" s="139"/>
      <c r="AB373" s="139"/>
      <c r="AC373" s="139"/>
      <c r="AD373" s="139"/>
      <c r="AE373" s="139"/>
      <c r="AF373" s="139"/>
      <c r="AG373" s="139"/>
      <c r="AH373" s="139"/>
      <c r="AI373" s="139"/>
      <c r="AJ373" s="140">
        <f t="shared" si="73"/>
        <v>0</v>
      </c>
      <c r="AK373" s="140">
        <v>0</v>
      </c>
    </row>
    <row r="374" spans="1:37" s="141" customFormat="1">
      <c r="A374" s="220"/>
      <c r="B374" s="221"/>
      <c r="C374" s="222" t="str">
        <f>IF($B374="","",IFERROR(VLOOKUP($B374,#REF!,2,0),IFERROR(VLOOKUP($B374,'COMPOSIÇÕES COMPLEMENTARES '!$C:$K,2,0),"")))</f>
        <v/>
      </c>
      <c r="D374" s="223" t="str">
        <f>IF($B374="","",IFERROR(VLOOKUP($B374,#REF!,3,0),IFERROR(VLOOKUP($B374,'COMPOSIÇÕES COMPLEMENTARES '!$C:$K,3,0),"")))</f>
        <v/>
      </c>
      <c r="E374" s="224"/>
      <c r="F374" s="225" t="str">
        <f>IF($B374="","",IFERROR(VLOOKUP($B374,#REF!,4,0),IFERROR(VLOOKUP($B374,'COMPOSIÇÕES COMPLEMENTARES '!$C:$K,6,0),"")))</f>
        <v/>
      </c>
      <c r="G374" s="225" t="str">
        <f>IF($B374="","",IFERROR(VLOOKUP($B374,#REF!,5,0),IFERROR(VLOOKUP($B374,'COMPOSIÇÕES COMPLEMENTARES '!$C:$K,7,0),"")))</f>
        <v/>
      </c>
      <c r="H374" s="225" t="str">
        <f t="shared" si="63"/>
        <v/>
      </c>
      <c r="I374" s="225" t="str">
        <f t="shared" si="70"/>
        <v/>
      </c>
      <c r="J374" s="225" t="str">
        <f t="shared" si="71"/>
        <v/>
      </c>
      <c r="K374" s="225" t="str">
        <f t="shared" si="72"/>
        <v/>
      </c>
      <c r="L374" s="225"/>
      <c r="M374" s="139"/>
      <c r="N374" s="264"/>
      <c r="O374" s="265" t="str">
        <f t="shared" si="65"/>
        <v/>
      </c>
      <c r="P374" s="264"/>
      <c r="Q374" s="266" t="str">
        <f t="shared" si="66"/>
        <v/>
      </c>
      <c r="R374" s="264"/>
      <c r="S374" s="267" t="str">
        <f t="shared" si="67"/>
        <v/>
      </c>
      <c r="T374" s="268">
        <f ca="1">SUMIF($N$8:S$9,"QUANT.",N374:S374)</f>
        <v>0</v>
      </c>
      <c r="U374" s="269">
        <f t="shared" ca="1" si="62"/>
        <v>0</v>
      </c>
      <c r="V374" s="281" t="str">
        <f t="shared" si="64"/>
        <v/>
      </c>
      <c r="W374" s="282">
        <f t="shared" ca="1" si="68"/>
        <v>0</v>
      </c>
      <c r="X374" s="282" t="e">
        <f t="shared" ca="1" si="69"/>
        <v>#VALUE!</v>
      </c>
      <c r="Y374" s="139"/>
      <c r="Z374" s="139"/>
      <c r="AA374" s="139"/>
      <c r="AB374" s="139"/>
      <c r="AC374" s="139"/>
      <c r="AD374" s="139"/>
      <c r="AE374" s="139"/>
      <c r="AF374" s="139"/>
      <c r="AG374" s="139"/>
      <c r="AH374" s="139"/>
      <c r="AI374" s="139"/>
      <c r="AJ374" s="140">
        <f t="shared" si="73"/>
        <v>0</v>
      </c>
      <c r="AK374" s="140">
        <v>0</v>
      </c>
    </row>
    <row r="375" spans="1:37" s="141" customFormat="1">
      <c r="A375" s="220"/>
      <c r="B375" s="221"/>
      <c r="C375" s="222" t="str">
        <f>IF($B375="","",IFERROR(VLOOKUP($B375,#REF!,2,0),IFERROR(VLOOKUP($B375,'COMPOSIÇÕES COMPLEMENTARES '!$C:$K,2,0),"")))</f>
        <v/>
      </c>
      <c r="D375" s="223" t="str">
        <f>IF($B375="","",IFERROR(VLOOKUP($B375,#REF!,3,0),IFERROR(VLOOKUP($B375,'COMPOSIÇÕES COMPLEMENTARES '!$C:$K,3,0),"")))</f>
        <v/>
      </c>
      <c r="E375" s="224"/>
      <c r="F375" s="225" t="str">
        <f>IF($B375="","",IFERROR(VLOOKUP($B375,#REF!,4,0),IFERROR(VLOOKUP($B375,'COMPOSIÇÕES COMPLEMENTARES '!$C:$K,6,0),"")))</f>
        <v/>
      </c>
      <c r="G375" s="225" t="str">
        <f>IF($B375="","",IFERROR(VLOOKUP($B375,#REF!,5,0),IFERROR(VLOOKUP($B375,'COMPOSIÇÕES COMPLEMENTARES '!$C:$K,7,0),"")))</f>
        <v/>
      </c>
      <c r="H375" s="225" t="str">
        <f t="shared" si="63"/>
        <v/>
      </c>
      <c r="I375" s="225" t="str">
        <f t="shared" si="70"/>
        <v/>
      </c>
      <c r="J375" s="225" t="str">
        <f t="shared" si="71"/>
        <v/>
      </c>
      <c r="K375" s="225" t="str">
        <f t="shared" si="72"/>
        <v/>
      </c>
      <c r="L375" s="225"/>
      <c r="M375" s="139"/>
      <c r="N375" s="264"/>
      <c r="O375" s="265" t="str">
        <f t="shared" si="65"/>
        <v/>
      </c>
      <c r="P375" s="264"/>
      <c r="Q375" s="266" t="str">
        <f t="shared" si="66"/>
        <v/>
      </c>
      <c r="R375" s="264"/>
      <c r="S375" s="267" t="str">
        <f t="shared" si="67"/>
        <v/>
      </c>
      <c r="T375" s="268">
        <f ca="1">SUMIF($N$8:S$9,"QUANT.",N375:S375)</f>
        <v>0</v>
      </c>
      <c r="U375" s="269">
        <f t="shared" ca="1" si="62"/>
        <v>0</v>
      </c>
      <c r="V375" s="281" t="str">
        <f t="shared" si="64"/>
        <v/>
      </c>
      <c r="W375" s="282">
        <f t="shared" ca="1" si="68"/>
        <v>0</v>
      </c>
      <c r="X375" s="282" t="e">
        <f t="shared" ca="1" si="69"/>
        <v>#VALUE!</v>
      </c>
      <c r="Y375" s="139"/>
      <c r="Z375" s="139"/>
      <c r="AA375" s="139"/>
      <c r="AB375" s="139"/>
      <c r="AC375" s="139"/>
      <c r="AD375" s="139"/>
      <c r="AE375" s="139"/>
      <c r="AF375" s="139"/>
      <c r="AG375" s="139"/>
      <c r="AH375" s="139"/>
      <c r="AI375" s="139"/>
      <c r="AJ375" s="140">
        <f t="shared" si="73"/>
        <v>0</v>
      </c>
      <c r="AK375" s="140">
        <v>0</v>
      </c>
    </row>
    <row r="376" spans="1:37" s="141" customFormat="1">
      <c r="A376" s="220"/>
      <c r="B376" s="221"/>
      <c r="C376" s="222" t="str">
        <f>IF($B376="","",IFERROR(VLOOKUP($B376,#REF!,2,0),IFERROR(VLOOKUP($B376,'COMPOSIÇÕES COMPLEMENTARES '!$C:$K,2,0),"")))</f>
        <v/>
      </c>
      <c r="D376" s="223" t="str">
        <f>IF($B376="","",IFERROR(VLOOKUP($B376,#REF!,3,0),IFERROR(VLOOKUP($B376,'COMPOSIÇÕES COMPLEMENTARES '!$C:$K,3,0),"")))</f>
        <v/>
      </c>
      <c r="E376" s="224"/>
      <c r="F376" s="225" t="str">
        <f>IF($B376="","",IFERROR(VLOOKUP($B376,#REF!,4,0),IFERROR(VLOOKUP($B376,'COMPOSIÇÕES COMPLEMENTARES '!$C:$K,6,0),"")))</f>
        <v/>
      </c>
      <c r="G376" s="225" t="str">
        <f>IF($B376="","",IFERROR(VLOOKUP($B376,#REF!,5,0),IFERROR(VLOOKUP($B376,'COMPOSIÇÕES COMPLEMENTARES '!$C:$K,7,0),"")))</f>
        <v/>
      </c>
      <c r="H376" s="225" t="str">
        <f t="shared" si="63"/>
        <v/>
      </c>
      <c r="I376" s="225" t="str">
        <f t="shared" si="70"/>
        <v/>
      </c>
      <c r="J376" s="225" t="str">
        <f t="shared" si="71"/>
        <v/>
      </c>
      <c r="K376" s="225" t="str">
        <f t="shared" si="72"/>
        <v/>
      </c>
      <c r="L376" s="225"/>
      <c r="M376" s="139"/>
      <c r="N376" s="264"/>
      <c r="O376" s="265" t="str">
        <f t="shared" si="65"/>
        <v/>
      </c>
      <c r="P376" s="264"/>
      <c r="Q376" s="266" t="str">
        <f t="shared" si="66"/>
        <v/>
      </c>
      <c r="R376" s="264"/>
      <c r="S376" s="267" t="str">
        <f t="shared" si="67"/>
        <v/>
      </c>
      <c r="T376" s="268">
        <f ca="1">SUMIF($N$8:S$9,"QUANT.",N376:S376)</f>
        <v>0</v>
      </c>
      <c r="U376" s="269">
        <f t="shared" ca="1" si="62"/>
        <v>0</v>
      </c>
      <c r="V376" s="281" t="str">
        <f t="shared" si="64"/>
        <v/>
      </c>
      <c r="W376" s="282">
        <f t="shared" ca="1" si="68"/>
        <v>0</v>
      </c>
      <c r="X376" s="282" t="e">
        <f t="shared" ca="1" si="69"/>
        <v>#VALUE!</v>
      </c>
      <c r="Y376" s="139"/>
      <c r="Z376" s="139"/>
      <c r="AA376" s="139"/>
      <c r="AB376" s="139"/>
      <c r="AC376" s="139"/>
      <c r="AD376" s="139"/>
      <c r="AE376" s="139"/>
      <c r="AF376" s="139"/>
      <c r="AG376" s="139"/>
      <c r="AH376" s="139"/>
      <c r="AI376" s="139"/>
      <c r="AJ376" s="140">
        <f t="shared" si="73"/>
        <v>0</v>
      </c>
      <c r="AK376" s="140">
        <v>0</v>
      </c>
    </row>
    <row r="377" spans="1:37" s="141" customFormat="1">
      <c r="A377" s="220"/>
      <c r="B377" s="221"/>
      <c r="C377" s="222" t="str">
        <f>IF($B377="","",IFERROR(VLOOKUP($B377,#REF!,2,0),IFERROR(VLOOKUP($B377,'COMPOSIÇÕES COMPLEMENTARES '!$C:$K,2,0),"")))</f>
        <v/>
      </c>
      <c r="D377" s="223" t="str">
        <f>IF($B377="","",IFERROR(VLOOKUP($B377,#REF!,3,0),IFERROR(VLOOKUP($B377,'COMPOSIÇÕES COMPLEMENTARES '!$C:$K,3,0),"")))</f>
        <v/>
      </c>
      <c r="E377" s="224"/>
      <c r="F377" s="225" t="str">
        <f>IF($B377="","",IFERROR(VLOOKUP($B377,#REF!,4,0),IFERROR(VLOOKUP($B377,'COMPOSIÇÕES COMPLEMENTARES '!$C:$K,6,0),"")))</f>
        <v/>
      </c>
      <c r="G377" s="225" t="str">
        <f>IF($B377="","",IFERROR(VLOOKUP($B377,#REF!,5,0),IFERROR(VLOOKUP($B377,'COMPOSIÇÕES COMPLEMENTARES '!$C:$K,7,0),"")))</f>
        <v/>
      </c>
      <c r="H377" s="225" t="str">
        <f t="shared" si="63"/>
        <v/>
      </c>
      <c r="I377" s="225" t="str">
        <f t="shared" si="70"/>
        <v/>
      </c>
      <c r="J377" s="225" t="str">
        <f t="shared" si="71"/>
        <v/>
      </c>
      <c r="K377" s="225" t="str">
        <f t="shared" si="72"/>
        <v/>
      </c>
      <c r="L377" s="225"/>
      <c r="M377" s="139"/>
      <c r="N377" s="264"/>
      <c r="O377" s="265" t="str">
        <f t="shared" si="65"/>
        <v/>
      </c>
      <c r="P377" s="264"/>
      <c r="Q377" s="266" t="str">
        <f t="shared" si="66"/>
        <v/>
      </c>
      <c r="R377" s="264"/>
      <c r="S377" s="267" t="str">
        <f t="shared" si="67"/>
        <v/>
      </c>
      <c r="T377" s="268">
        <f ca="1">SUMIF($N$8:S$9,"QUANT.",N377:S377)</f>
        <v>0</v>
      </c>
      <c r="U377" s="269">
        <f t="shared" ca="1" si="62"/>
        <v>0</v>
      </c>
      <c r="V377" s="281" t="str">
        <f t="shared" si="64"/>
        <v/>
      </c>
      <c r="W377" s="282">
        <f t="shared" ca="1" si="68"/>
        <v>0</v>
      </c>
      <c r="X377" s="282" t="e">
        <f t="shared" ca="1" si="69"/>
        <v>#VALUE!</v>
      </c>
      <c r="Y377" s="139"/>
      <c r="Z377" s="139"/>
      <c r="AA377" s="139"/>
      <c r="AB377" s="139"/>
      <c r="AC377" s="139"/>
      <c r="AD377" s="139"/>
      <c r="AE377" s="139"/>
      <c r="AF377" s="139"/>
      <c r="AG377" s="139"/>
      <c r="AH377" s="139"/>
      <c r="AI377" s="139"/>
      <c r="AJ377" s="140">
        <f t="shared" si="73"/>
        <v>0</v>
      </c>
      <c r="AK377" s="140">
        <v>0</v>
      </c>
    </row>
    <row r="378" spans="1:37" s="141" customFormat="1">
      <c r="A378" s="220"/>
      <c r="B378" s="221"/>
      <c r="C378" s="222" t="str">
        <f>IF($B378="","",IFERROR(VLOOKUP($B378,#REF!,2,0),IFERROR(VLOOKUP($B378,'COMPOSIÇÕES COMPLEMENTARES '!$C:$K,2,0),"")))</f>
        <v/>
      </c>
      <c r="D378" s="223" t="str">
        <f>IF($B378="","",IFERROR(VLOOKUP($B378,#REF!,3,0),IFERROR(VLOOKUP($B378,'COMPOSIÇÕES COMPLEMENTARES '!$C:$K,3,0),"")))</f>
        <v/>
      </c>
      <c r="E378" s="224"/>
      <c r="F378" s="225" t="str">
        <f>IF($B378="","",IFERROR(VLOOKUP($B378,#REF!,4,0),IFERROR(VLOOKUP($B378,'COMPOSIÇÕES COMPLEMENTARES '!$C:$K,6,0),"")))</f>
        <v/>
      </c>
      <c r="G378" s="225" t="str">
        <f>IF($B378="","",IFERROR(VLOOKUP($B378,#REF!,5,0),IFERROR(VLOOKUP($B378,'COMPOSIÇÕES COMPLEMENTARES '!$C:$K,7,0),"")))</f>
        <v/>
      </c>
      <c r="H378" s="225" t="str">
        <f t="shared" si="63"/>
        <v/>
      </c>
      <c r="I378" s="225" t="str">
        <f t="shared" si="70"/>
        <v/>
      </c>
      <c r="J378" s="225" t="str">
        <f t="shared" si="71"/>
        <v/>
      </c>
      <c r="K378" s="225" t="str">
        <f t="shared" si="72"/>
        <v/>
      </c>
      <c r="L378" s="225"/>
      <c r="M378" s="139"/>
      <c r="N378" s="264"/>
      <c r="O378" s="265" t="str">
        <f t="shared" si="65"/>
        <v/>
      </c>
      <c r="P378" s="264"/>
      <c r="Q378" s="266" t="str">
        <f t="shared" si="66"/>
        <v/>
      </c>
      <c r="R378" s="264"/>
      <c r="S378" s="267" t="str">
        <f t="shared" si="67"/>
        <v/>
      </c>
      <c r="T378" s="268">
        <f ca="1">SUMIF($N$8:S$9,"QUANT.",N378:S378)</f>
        <v>0</v>
      </c>
      <c r="U378" s="269">
        <f t="shared" ca="1" si="62"/>
        <v>0</v>
      </c>
      <c r="V378" s="281" t="str">
        <f t="shared" si="64"/>
        <v/>
      </c>
      <c r="W378" s="282">
        <f t="shared" ca="1" si="68"/>
        <v>0</v>
      </c>
      <c r="X378" s="282" t="e">
        <f t="shared" ca="1" si="69"/>
        <v>#VALUE!</v>
      </c>
      <c r="Y378" s="139"/>
      <c r="Z378" s="139"/>
      <c r="AA378" s="139"/>
      <c r="AB378" s="139"/>
      <c r="AC378" s="139"/>
      <c r="AD378" s="139"/>
      <c r="AE378" s="139"/>
      <c r="AF378" s="139"/>
      <c r="AG378" s="139"/>
      <c r="AH378" s="139"/>
      <c r="AI378" s="139"/>
      <c r="AJ378" s="140">
        <f t="shared" si="73"/>
        <v>0</v>
      </c>
      <c r="AK378" s="140">
        <v>0</v>
      </c>
    </row>
    <row r="379" spans="1:37" s="141" customFormat="1">
      <c r="A379" s="220"/>
      <c r="B379" s="221"/>
      <c r="C379" s="222" t="str">
        <f>IF($B379="","",IFERROR(VLOOKUP($B379,#REF!,2,0),IFERROR(VLOOKUP($B379,'COMPOSIÇÕES COMPLEMENTARES '!$C:$K,2,0),"")))</f>
        <v/>
      </c>
      <c r="D379" s="223" t="str">
        <f>IF($B379="","",IFERROR(VLOOKUP($B379,#REF!,3,0),IFERROR(VLOOKUP($B379,'COMPOSIÇÕES COMPLEMENTARES '!$C:$K,3,0),"")))</f>
        <v/>
      </c>
      <c r="E379" s="224"/>
      <c r="F379" s="225" t="str">
        <f>IF($B379="","",IFERROR(VLOOKUP($B379,#REF!,4,0),IFERROR(VLOOKUP($B379,'COMPOSIÇÕES COMPLEMENTARES '!$C:$K,6,0),"")))</f>
        <v/>
      </c>
      <c r="G379" s="225" t="str">
        <f>IF($B379="","",IFERROR(VLOOKUP($B379,#REF!,5,0),IFERROR(VLOOKUP($B379,'COMPOSIÇÕES COMPLEMENTARES '!$C:$K,7,0),"")))</f>
        <v/>
      </c>
      <c r="H379" s="225" t="str">
        <f t="shared" si="63"/>
        <v/>
      </c>
      <c r="I379" s="225" t="str">
        <f t="shared" si="70"/>
        <v/>
      </c>
      <c r="J379" s="225" t="str">
        <f t="shared" si="71"/>
        <v/>
      </c>
      <c r="K379" s="225" t="str">
        <f t="shared" si="72"/>
        <v/>
      </c>
      <c r="L379" s="225"/>
      <c r="M379" s="139"/>
      <c r="N379" s="264"/>
      <c r="O379" s="265" t="str">
        <f t="shared" si="65"/>
        <v/>
      </c>
      <c r="P379" s="264"/>
      <c r="Q379" s="266" t="str">
        <f t="shared" si="66"/>
        <v/>
      </c>
      <c r="R379" s="264"/>
      <c r="S379" s="267" t="str">
        <f t="shared" si="67"/>
        <v/>
      </c>
      <c r="T379" s="268">
        <f ca="1">SUMIF($N$8:S$9,"QUANT.",N379:S379)</f>
        <v>0</v>
      </c>
      <c r="U379" s="269">
        <f t="shared" ca="1" si="62"/>
        <v>0</v>
      </c>
      <c r="V379" s="281" t="str">
        <f t="shared" si="64"/>
        <v/>
      </c>
      <c r="W379" s="282">
        <f t="shared" ca="1" si="68"/>
        <v>0</v>
      </c>
      <c r="X379" s="282" t="e">
        <f t="shared" ca="1" si="69"/>
        <v>#VALUE!</v>
      </c>
      <c r="Y379" s="139"/>
      <c r="Z379" s="139"/>
      <c r="AA379" s="139"/>
      <c r="AB379" s="139"/>
      <c r="AC379" s="139"/>
      <c r="AD379" s="139"/>
      <c r="AE379" s="139"/>
      <c r="AF379" s="139"/>
      <c r="AG379" s="139"/>
      <c r="AH379" s="139"/>
      <c r="AI379" s="139"/>
      <c r="AJ379" s="140">
        <f t="shared" si="73"/>
        <v>0</v>
      </c>
      <c r="AK379" s="140">
        <v>0</v>
      </c>
    </row>
    <row r="380" spans="1:37" s="141" customFormat="1">
      <c r="A380" s="220"/>
      <c r="B380" s="221"/>
      <c r="C380" s="222" t="str">
        <f>IF($B380="","",IFERROR(VLOOKUP($B380,#REF!,2,0),IFERROR(VLOOKUP($B380,'COMPOSIÇÕES COMPLEMENTARES '!$C:$K,2,0),"")))</f>
        <v/>
      </c>
      <c r="D380" s="223" t="str">
        <f>IF($B380="","",IFERROR(VLOOKUP($B380,#REF!,3,0),IFERROR(VLOOKUP($B380,'COMPOSIÇÕES COMPLEMENTARES '!$C:$K,3,0),"")))</f>
        <v/>
      </c>
      <c r="E380" s="224"/>
      <c r="F380" s="225" t="str">
        <f>IF($B380="","",IFERROR(VLOOKUP($B380,#REF!,4,0),IFERROR(VLOOKUP($B380,'COMPOSIÇÕES COMPLEMENTARES '!$C:$K,6,0),"")))</f>
        <v/>
      </c>
      <c r="G380" s="225" t="str">
        <f>IF($B380="","",IFERROR(VLOOKUP($B380,#REF!,5,0),IFERROR(VLOOKUP($B380,'COMPOSIÇÕES COMPLEMENTARES '!$C:$K,7,0),"")))</f>
        <v/>
      </c>
      <c r="H380" s="225" t="str">
        <f t="shared" si="63"/>
        <v/>
      </c>
      <c r="I380" s="225" t="str">
        <f t="shared" si="70"/>
        <v/>
      </c>
      <c r="J380" s="225" t="str">
        <f t="shared" si="71"/>
        <v/>
      </c>
      <c r="K380" s="225" t="str">
        <f t="shared" si="72"/>
        <v/>
      </c>
      <c r="L380" s="225"/>
      <c r="M380" s="139"/>
      <c r="N380" s="264"/>
      <c r="O380" s="265" t="str">
        <f t="shared" si="65"/>
        <v/>
      </c>
      <c r="P380" s="264"/>
      <c r="Q380" s="266" t="str">
        <f t="shared" si="66"/>
        <v/>
      </c>
      <c r="R380" s="264"/>
      <c r="S380" s="267" t="str">
        <f t="shared" si="67"/>
        <v/>
      </c>
      <c r="T380" s="268">
        <f ca="1">SUMIF($N$8:S$9,"QUANT.",N380:S380)</f>
        <v>0</v>
      </c>
      <c r="U380" s="269">
        <f t="shared" ca="1" si="62"/>
        <v>0</v>
      </c>
      <c r="V380" s="281" t="str">
        <f t="shared" si="64"/>
        <v/>
      </c>
      <c r="W380" s="282">
        <f t="shared" ca="1" si="68"/>
        <v>0</v>
      </c>
      <c r="X380" s="282" t="e">
        <f t="shared" ca="1" si="69"/>
        <v>#VALUE!</v>
      </c>
      <c r="Y380" s="139"/>
      <c r="Z380" s="139"/>
      <c r="AA380" s="139"/>
      <c r="AB380" s="139"/>
      <c r="AC380" s="139"/>
      <c r="AD380" s="139"/>
      <c r="AE380" s="139"/>
      <c r="AF380" s="139"/>
      <c r="AG380" s="139"/>
      <c r="AH380" s="139"/>
      <c r="AI380" s="139"/>
      <c r="AJ380" s="140">
        <f t="shared" si="73"/>
        <v>0</v>
      </c>
      <c r="AK380" s="140">
        <v>0</v>
      </c>
    </row>
    <row r="381" spans="1:37" s="141" customFormat="1">
      <c r="A381" s="220"/>
      <c r="B381" s="221"/>
      <c r="C381" s="222" t="str">
        <f>IF($B381="","",IFERROR(VLOOKUP($B381,#REF!,2,0),IFERROR(VLOOKUP($B381,'COMPOSIÇÕES COMPLEMENTARES '!$C:$K,2,0),"")))</f>
        <v/>
      </c>
      <c r="D381" s="223" t="str">
        <f>IF($B381="","",IFERROR(VLOOKUP($B381,#REF!,3,0),IFERROR(VLOOKUP($B381,'COMPOSIÇÕES COMPLEMENTARES '!$C:$K,3,0),"")))</f>
        <v/>
      </c>
      <c r="E381" s="224"/>
      <c r="F381" s="225" t="str">
        <f>IF($B381="","",IFERROR(VLOOKUP($B381,#REF!,4,0),IFERROR(VLOOKUP($B381,'COMPOSIÇÕES COMPLEMENTARES '!$C:$K,6,0),"")))</f>
        <v/>
      </c>
      <c r="G381" s="225" t="str">
        <f>IF($B381="","",IFERROR(VLOOKUP($B381,#REF!,5,0),IFERROR(VLOOKUP($B381,'COMPOSIÇÕES COMPLEMENTARES '!$C:$K,7,0),"")))</f>
        <v/>
      </c>
      <c r="H381" s="225" t="str">
        <f t="shared" si="63"/>
        <v/>
      </c>
      <c r="I381" s="225" t="str">
        <f t="shared" si="70"/>
        <v/>
      </c>
      <c r="J381" s="225" t="str">
        <f t="shared" si="71"/>
        <v/>
      </c>
      <c r="K381" s="225" t="str">
        <f t="shared" si="72"/>
        <v/>
      </c>
      <c r="L381" s="225"/>
      <c r="M381" s="139"/>
      <c r="N381" s="264"/>
      <c r="O381" s="265" t="str">
        <f t="shared" si="65"/>
        <v/>
      </c>
      <c r="P381" s="264"/>
      <c r="Q381" s="266" t="str">
        <f t="shared" si="66"/>
        <v/>
      </c>
      <c r="R381" s="264"/>
      <c r="S381" s="267" t="str">
        <f t="shared" si="67"/>
        <v/>
      </c>
      <c r="T381" s="268">
        <f ca="1">SUMIF($N$8:S$9,"QUANT.",N381:S381)</f>
        <v>0</v>
      </c>
      <c r="U381" s="269">
        <f t="shared" ca="1" si="62"/>
        <v>0</v>
      </c>
      <c r="V381" s="281" t="str">
        <f t="shared" si="64"/>
        <v/>
      </c>
      <c r="W381" s="282">
        <f t="shared" ca="1" si="68"/>
        <v>0</v>
      </c>
      <c r="X381" s="282" t="e">
        <f t="shared" ca="1" si="69"/>
        <v>#VALUE!</v>
      </c>
      <c r="Y381" s="139"/>
      <c r="Z381" s="139"/>
      <c r="AA381" s="139"/>
      <c r="AB381" s="139"/>
      <c r="AC381" s="139"/>
      <c r="AD381" s="139"/>
      <c r="AE381" s="139"/>
      <c r="AF381" s="139"/>
      <c r="AG381" s="139"/>
      <c r="AH381" s="139"/>
      <c r="AI381" s="139"/>
      <c r="AJ381" s="140">
        <f t="shared" si="73"/>
        <v>0</v>
      </c>
      <c r="AK381" s="140">
        <v>0</v>
      </c>
    </row>
    <row r="382" spans="1:37" s="141" customFormat="1">
      <c r="A382" s="220"/>
      <c r="B382" s="221"/>
      <c r="C382" s="222" t="str">
        <f>IF($B382="","",IFERROR(VLOOKUP($B382,#REF!,2,0),IFERROR(VLOOKUP($B382,'COMPOSIÇÕES COMPLEMENTARES '!$C:$K,2,0),"")))</f>
        <v/>
      </c>
      <c r="D382" s="223" t="str">
        <f>IF($B382="","",IFERROR(VLOOKUP($B382,#REF!,3,0),IFERROR(VLOOKUP($B382,'COMPOSIÇÕES COMPLEMENTARES '!$C:$K,3,0),"")))</f>
        <v/>
      </c>
      <c r="E382" s="224"/>
      <c r="F382" s="225" t="str">
        <f>IF($B382="","",IFERROR(VLOOKUP($B382,#REF!,4,0),IFERROR(VLOOKUP($B382,'COMPOSIÇÕES COMPLEMENTARES '!$C:$K,6,0),"")))</f>
        <v/>
      </c>
      <c r="G382" s="225" t="str">
        <f>IF($B382="","",IFERROR(VLOOKUP($B382,#REF!,5,0),IFERROR(VLOOKUP($B382,'COMPOSIÇÕES COMPLEMENTARES '!$C:$K,7,0),"")))</f>
        <v/>
      </c>
      <c r="H382" s="225" t="str">
        <f t="shared" si="63"/>
        <v/>
      </c>
      <c r="I382" s="225" t="str">
        <f t="shared" si="70"/>
        <v/>
      </c>
      <c r="J382" s="225" t="str">
        <f t="shared" si="71"/>
        <v/>
      </c>
      <c r="K382" s="225" t="str">
        <f t="shared" si="72"/>
        <v/>
      </c>
      <c r="L382" s="225"/>
      <c r="M382" s="139"/>
      <c r="N382" s="264"/>
      <c r="O382" s="265" t="str">
        <f t="shared" si="65"/>
        <v/>
      </c>
      <c r="P382" s="264"/>
      <c r="Q382" s="266" t="str">
        <f t="shared" si="66"/>
        <v/>
      </c>
      <c r="R382" s="264"/>
      <c r="S382" s="267" t="str">
        <f t="shared" si="67"/>
        <v/>
      </c>
      <c r="T382" s="268">
        <f ca="1">SUMIF($N$8:S$9,"QUANT.",N382:S382)</f>
        <v>0</v>
      </c>
      <c r="U382" s="269">
        <f t="shared" ca="1" si="62"/>
        <v>0</v>
      </c>
      <c r="V382" s="281" t="str">
        <f t="shared" si="64"/>
        <v/>
      </c>
      <c r="W382" s="282">
        <f t="shared" ca="1" si="68"/>
        <v>0</v>
      </c>
      <c r="X382" s="282" t="e">
        <f t="shared" ca="1" si="69"/>
        <v>#VALUE!</v>
      </c>
      <c r="Y382" s="139"/>
      <c r="Z382" s="139"/>
      <c r="AA382" s="139"/>
      <c r="AB382" s="139"/>
      <c r="AC382" s="139"/>
      <c r="AD382" s="139"/>
      <c r="AE382" s="139"/>
      <c r="AF382" s="139"/>
      <c r="AG382" s="139"/>
      <c r="AH382" s="139"/>
      <c r="AI382" s="139"/>
      <c r="AJ382" s="140">
        <f t="shared" si="73"/>
        <v>0</v>
      </c>
      <c r="AK382" s="140">
        <v>0</v>
      </c>
    </row>
    <row r="383" spans="1:37" s="141" customFormat="1">
      <c r="A383" s="220"/>
      <c r="B383" s="221"/>
      <c r="C383" s="222" t="str">
        <f>IF($B383="","",IFERROR(VLOOKUP($B383,#REF!,2,0),IFERROR(VLOOKUP($B383,'COMPOSIÇÕES COMPLEMENTARES '!$C:$K,2,0),"")))</f>
        <v/>
      </c>
      <c r="D383" s="223" t="str">
        <f>IF($B383="","",IFERROR(VLOOKUP($B383,#REF!,3,0),IFERROR(VLOOKUP($B383,'COMPOSIÇÕES COMPLEMENTARES '!$C:$K,3,0),"")))</f>
        <v/>
      </c>
      <c r="E383" s="224"/>
      <c r="F383" s="225" t="str">
        <f>IF($B383="","",IFERROR(VLOOKUP($B383,#REF!,4,0),IFERROR(VLOOKUP($B383,'COMPOSIÇÕES COMPLEMENTARES '!$C:$K,6,0),"")))</f>
        <v/>
      </c>
      <c r="G383" s="225" t="str">
        <f>IF($B383="","",IFERROR(VLOOKUP($B383,#REF!,5,0),IFERROR(VLOOKUP($B383,'COMPOSIÇÕES COMPLEMENTARES '!$C:$K,7,0),"")))</f>
        <v/>
      </c>
      <c r="H383" s="225" t="str">
        <f t="shared" si="63"/>
        <v/>
      </c>
      <c r="I383" s="225" t="str">
        <f t="shared" si="70"/>
        <v/>
      </c>
      <c r="J383" s="225" t="str">
        <f t="shared" si="71"/>
        <v/>
      </c>
      <c r="K383" s="225" t="str">
        <f t="shared" si="72"/>
        <v/>
      </c>
      <c r="L383" s="225"/>
      <c r="M383" s="139"/>
      <c r="N383" s="264"/>
      <c r="O383" s="265" t="str">
        <f t="shared" si="65"/>
        <v/>
      </c>
      <c r="P383" s="264"/>
      <c r="Q383" s="266" t="str">
        <f t="shared" si="66"/>
        <v/>
      </c>
      <c r="R383" s="264"/>
      <c r="S383" s="267" t="str">
        <f t="shared" si="67"/>
        <v/>
      </c>
      <c r="T383" s="268">
        <f ca="1">SUMIF($N$8:S$9,"QUANT.",N383:S383)</f>
        <v>0</v>
      </c>
      <c r="U383" s="269">
        <f t="shared" ca="1" si="62"/>
        <v>0</v>
      </c>
      <c r="V383" s="281" t="str">
        <f t="shared" si="64"/>
        <v/>
      </c>
      <c r="W383" s="282">
        <f t="shared" ca="1" si="68"/>
        <v>0</v>
      </c>
      <c r="X383" s="282" t="e">
        <f t="shared" ca="1" si="69"/>
        <v>#VALUE!</v>
      </c>
      <c r="Y383" s="139"/>
      <c r="Z383" s="139"/>
      <c r="AA383" s="139"/>
      <c r="AB383" s="139"/>
      <c r="AC383" s="139"/>
      <c r="AD383" s="139"/>
      <c r="AE383" s="139"/>
      <c r="AF383" s="139"/>
      <c r="AG383" s="139"/>
      <c r="AH383" s="139"/>
      <c r="AI383" s="139"/>
      <c r="AJ383" s="140">
        <f t="shared" si="73"/>
        <v>0</v>
      </c>
      <c r="AK383" s="140">
        <v>0</v>
      </c>
    </row>
    <row r="384" spans="1:37" s="141" customFormat="1">
      <c r="A384" s="220"/>
      <c r="B384" s="221"/>
      <c r="C384" s="222" t="str">
        <f>IF($B384="","",IFERROR(VLOOKUP($B384,#REF!,2,0),IFERROR(VLOOKUP($B384,'COMPOSIÇÕES COMPLEMENTARES '!$C:$K,2,0),"")))</f>
        <v/>
      </c>
      <c r="D384" s="223" t="str">
        <f>IF($B384="","",IFERROR(VLOOKUP($B384,#REF!,3,0),IFERROR(VLOOKUP($B384,'COMPOSIÇÕES COMPLEMENTARES '!$C:$K,3,0),"")))</f>
        <v/>
      </c>
      <c r="E384" s="224"/>
      <c r="F384" s="225" t="str">
        <f>IF($B384="","",IFERROR(VLOOKUP($B384,#REF!,4,0),IFERROR(VLOOKUP($B384,'COMPOSIÇÕES COMPLEMENTARES '!$C:$K,6,0),"")))</f>
        <v/>
      </c>
      <c r="G384" s="225" t="str">
        <f>IF($B384="","",IFERROR(VLOOKUP($B384,#REF!,5,0),IFERROR(VLOOKUP($B384,'COMPOSIÇÕES COMPLEMENTARES '!$C:$K,7,0),"")))</f>
        <v/>
      </c>
      <c r="H384" s="225" t="str">
        <f t="shared" si="63"/>
        <v/>
      </c>
      <c r="I384" s="225" t="str">
        <f t="shared" si="70"/>
        <v/>
      </c>
      <c r="J384" s="225" t="str">
        <f t="shared" si="71"/>
        <v/>
      </c>
      <c r="K384" s="225" t="str">
        <f t="shared" si="72"/>
        <v/>
      </c>
      <c r="L384" s="225"/>
      <c r="M384" s="139"/>
      <c r="N384" s="264"/>
      <c r="O384" s="265" t="str">
        <f t="shared" si="65"/>
        <v/>
      </c>
      <c r="P384" s="264"/>
      <c r="Q384" s="266" t="str">
        <f t="shared" si="66"/>
        <v/>
      </c>
      <c r="R384" s="264"/>
      <c r="S384" s="267" t="str">
        <f t="shared" si="67"/>
        <v/>
      </c>
      <c r="T384" s="268">
        <f ca="1">SUMIF($N$8:S$9,"QUANT.",N384:S384)</f>
        <v>0</v>
      </c>
      <c r="U384" s="269">
        <f t="shared" ca="1" si="62"/>
        <v>0</v>
      </c>
      <c r="V384" s="281" t="str">
        <f t="shared" si="64"/>
        <v/>
      </c>
      <c r="W384" s="282">
        <f t="shared" ca="1" si="68"/>
        <v>0</v>
      </c>
      <c r="X384" s="282" t="e">
        <f t="shared" ca="1" si="69"/>
        <v>#VALUE!</v>
      </c>
      <c r="Y384" s="139"/>
      <c r="Z384" s="139"/>
      <c r="AA384" s="139"/>
      <c r="AB384" s="139"/>
      <c r="AC384" s="139"/>
      <c r="AD384" s="139"/>
      <c r="AE384" s="139"/>
      <c r="AF384" s="139"/>
      <c r="AG384" s="139"/>
      <c r="AH384" s="139"/>
      <c r="AI384" s="139"/>
      <c r="AJ384" s="140">
        <f t="shared" si="73"/>
        <v>0</v>
      </c>
      <c r="AK384" s="140">
        <v>0</v>
      </c>
    </row>
    <row r="385" spans="1:37" s="141" customFormat="1">
      <c r="A385" s="220"/>
      <c r="B385" s="221"/>
      <c r="C385" s="222" t="str">
        <f>IF($B385="","",IFERROR(VLOOKUP($B385,#REF!,2,0),IFERROR(VLOOKUP($B385,'COMPOSIÇÕES COMPLEMENTARES '!$C:$K,2,0),"")))</f>
        <v/>
      </c>
      <c r="D385" s="223" t="str">
        <f>IF($B385="","",IFERROR(VLOOKUP($B385,#REF!,3,0),IFERROR(VLOOKUP($B385,'COMPOSIÇÕES COMPLEMENTARES '!$C:$K,3,0),"")))</f>
        <v/>
      </c>
      <c r="E385" s="224"/>
      <c r="F385" s="225" t="str">
        <f>IF($B385="","",IFERROR(VLOOKUP($B385,#REF!,4,0),IFERROR(VLOOKUP($B385,'COMPOSIÇÕES COMPLEMENTARES '!$C:$K,6,0),"")))</f>
        <v/>
      </c>
      <c r="G385" s="225" t="str">
        <f>IF($B385="","",IFERROR(VLOOKUP($B385,#REF!,5,0),IFERROR(VLOOKUP($B385,'COMPOSIÇÕES COMPLEMENTARES '!$C:$K,7,0),"")))</f>
        <v/>
      </c>
      <c r="H385" s="225" t="str">
        <f t="shared" si="63"/>
        <v/>
      </c>
      <c r="I385" s="225" t="str">
        <f t="shared" si="70"/>
        <v/>
      </c>
      <c r="J385" s="225" t="str">
        <f t="shared" si="71"/>
        <v/>
      </c>
      <c r="K385" s="225" t="str">
        <f t="shared" si="72"/>
        <v/>
      </c>
      <c r="L385" s="225"/>
      <c r="M385" s="139"/>
      <c r="N385" s="264"/>
      <c r="O385" s="265" t="str">
        <f t="shared" si="65"/>
        <v/>
      </c>
      <c r="P385" s="264"/>
      <c r="Q385" s="266" t="str">
        <f t="shared" si="66"/>
        <v/>
      </c>
      <c r="R385" s="264"/>
      <c r="S385" s="267" t="str">
        <f t="shared" si="67"/>
        <v/>
      </c>
      <c r="T385" s="268">
        <f ca="1">SUMIF($N$8:S$9,"QUANT.",N385:S385)</f>
        <v>0</v>
      </c>
      <c r="U385" s="269">
        <f t="shared" ca="1" si="62"/>
        <v>0</v>
      </c>
      <c r="V385" s="281" t="str">
        <f t="shared" si="64"/>
        <v/>
      </c>
      <c r="W385" s="282">
        <f t="shared" ca="1" si="68"/>
        <v>0</v>
      </c>
      <c r="X385" s="282" t="e">
        <f t="shared" ca="1" si="69"/>
        <v>#VALUE!</v>
      </c>
      <c r="Y385" s="139"/>
      <c r="Z385" s="139"/>
      <c r="AA385" s="139"/>
      <c r="AB385" s="139"/>
      <c r="AC385" s="139"/>
      <c r="AD385" s="139"/>
      <c r="AE385" s="139"/>
      <c r="AF385" s="139"/>
      <c r="AG385" s="139"/>
      <c r="AH385" s="139"/>
      <c r="AI385" s="139"/>
      <c r="AJ385" s="140">
        <f t="shared" si="73"/>
        <v>0</v>
      </c>
      <c r="AK385" s="140">
        <v>0</v>
      </c>
    </row>
    <row r="386" spans="1:37" s="141" customFormat="1">
      <c r="A386" s="220"/>
      <c r="B386" s="221"/>
      <c r="C386" s="222" t="str">
        <f>IF($B386="","",IFERROR(VLOOKUP($B386,#REF!,2,0),IFERROR(VLOOKUP($B386,'COMPOSIÇÕES COMPLEMENTARES '!$C:$K,2,0),"")))</f>
        <v/>
      </c>
      <c r="D386" s="223" t="str">
        <f>IF($B386="","",IFERROR(VLOOKUP($B386,#REF!,3,0),IFERROR(VLOOKUP($B386,'COMPOSIÇÕES COMPLEMENTARES '!$C:$K,3,0),"")))</f>
        <v/>
      </c>
      <c r="E386" s="224"/>
      <c r="F386" s="225" t="str">
        <f>IF($B386="","",IFERROR(VLOOKUP($B386,#REF!,4,0),IFERROR(VLOOKUP($B386,'COMPOSIÇÕES COMPLEMENTARES '!$C:$K,6,0),"")))</f>
        <v/>
      </c>
      <c r="G386" s="225" t="str">
        <f>IF($B386="","",IFERROR(VLOOKUP($B386,#REF!,5,0),IFERROR(VLOOKUP($B386,'COMPOSIÇÕES COMPLEMENTARES '!$C:$K,7,0),"")))</f>
        <v/>
      </c>
      <c r="H386" s="225" t="str">
        <f t="shared" si="63"/>
        <v/>
      </c>
      <c r="I386" s="225" t="str">
        <f t="shared" si="70"/>
        <v/>
      </c>
      <c r="J386" s="225" t="str">
        <f t="shared" si="71"/>
        <v/>
      </c>
      <c r="K386" s="225" t="str">
        <f t="shared" si="72"/>
        <v/>
      </c>
      <c r="L386" s="225"/>
      <c r="M386" s="139"/>
      <c r="N386" s="264"/>
      <c r="O386" s="265" t="str">
        <f t="shared" si="65"/>
        <v/>
      </c>
      <c r="P386" s="264"/>
      <c r="Q386" s="266" t="str">
        <f t="shared" si="66"/>
        <v/>
      </c>
      <c r="R386" s="264"/>
      <c r="S386" s="267" t="str">
        <f t="shared" si="67"/>
        <v/>
      </c>
      <c r="T386" s="268">
        <f ca="1">SUMIF($N$8:S$9,"QUANT.",N386:S386)</f>
        <v>0</v>
      </c>
      <c r="U386" s="269">
        <f t="shared" ca="1" si="62"/>
        <v>0</v>
      </c>
      <c r="V386" s="281" t="str">
        <f t="shared" si="64"/>
        <v/>
      </c>
      <c r="W386" s="282">
        <f t="shared" ca="1" si="68"/>
        <v>0</v>
      </c>
      <c r="X386" s="282" t="e">
        <f t="shared" ca="1" si="69"/>
        <v>#VALUE!</v>
      </c>
      <c r="Y386" s="139"/>
      <c r="Z386" s="139"/>
      <c r="AA386" s="139"/>
      <c r="AB386" s="139"/>
      <c r="AC386" s="139"/>
      <c r="AD386" s="139"/>
      <c r="AE386" s="139"/>
      <c r="AF386" s="139"/>
      <c r="AG386" s="139"/>
      <c r="AH386" s="139"/>
      <c r="AI386" s="139"/>
      <c r="AJ386" s="140">
        <f t="shared" si="73"/>
        <v>0</v>
      </c>
      <c r="AK386" s="140">
        <v>0</v>
      </c>
    </row>
    <row r="387" spans="1:37" s="141" customFormat="1">
      <c r="A387" s="220"/>
      <c r="B387" s="221"/>
      <c r="C387" s="222" t="str">
        <f>IF($B387="","",IFERROR(VLOOKUP($B387,#REF!,2,0),IFERROR(VLOOKUP($B387,'COMPOSIÇÕES COMPLEMENTARES '!$C:$K,2,0),"")))</f>
        <v/>
      </c>
      <c r="D387" s="223" t="str">
        <f>IF($B387="","",IFERROR(VLOOKUP($B387,#REF!,3,0),IFERROR(VLOOKUP($B387,'COMPOSIÇÕES COMPLEMENTARES '!$C:$K,3,0),"")))</f>
        <v/>
      </c>
      <c r="E387" s="224"/>
      <c r="F387" s="225" t="str">
        <f>IF($B387="","",IFERROR(VLOOKUP($B387,#REF!,4,0),IFERROR(VLOOKUP($B387,'COMPOSIÇÕES COMPLEMENTARES '!$C:$K,6,0),"")))</f>
        <v/>
      </c>
      <c r="G387" s="225" t="str">
        <f>IF($B387="","",IFERROR(VLOOKUP($B387,#REF!,5,0),IFERROR(VLOOKUP($B387,'COMPOSIÇÕES COMPLEMENTARES '!$C:$K,7,0),"")))</f>
        <v/>
      </c>
      <c r="H387" s="225" t="str">
        <f t="shared" si="63"/>
        <v/>
      </c>
      <c r="I387" s="225" t="str">
        <f t="shared" si="70"/>
        <v/>
      </c>
      <c r="J387" s="225" t="str">
        <f t="shared" si="71"/>
        <v/>
      </c>
      <c r="K387" s="225" t="str">
        <f t="shared" si="72"/>
        <v/>
      </c>
      <c r="L387" s="225"/>
      <c r="M387" s="139"/>
      <c r="N387" s="264"/>
      <c r="O387" s="265" t="str">
        <f t="shared" si="65"/>
        <v/>
      </c>
      <c r="P387" s="264"/>
      <c r="Q387" s="266" t="str">
        <f t="shared" si="66"/>
        <v/>
      </c>
      <c r="R387" s="264"/>
      <c r="S387" s="267" t="str">
        <f t="shared" si="67"/>
        <v/>
      </c>
      <c r="T387" s="268">
        <f ca="1">SUMIF($N$8:S$9,"QUANT.",N387:S387)</f>
        <v>0</v>
      </c>
      <c r="U387" s="269">
        <f t="shared" ca="1" si="62"/>
        <v>0</v>
      </c>
      <c r="V387" s="281" t="str">
        <f t="shared" si="64"/>
        <v/>
      </c>
      <c r="W387" s="282">
        <f t="shared" ca="1" si="68"/>
        <v>0</v>
      </c>
      <c r="X387" s="282" t="e">
        <f t="shared" ca="1" si="69"/>
        <v>#VALUE!</v>
      </c>
      <c r="Y387" s="139"/>
      <c r="Z387" s="139"/>
      <c r="AA387" s="139"/>
      <c r="AB387" s="139"/>
      <c r="AC387" s="139"/>
      <c r="AD387" s="139"/>
      <c r="AE387" s="139"/>
      <c r="AF387" s="139"/>
      <c r="AG387" s="139"/>
      <c r="AH387" s="139"/>
      <c r="AI387" s="139"/>
      <c r="AJ387" s="140">
        <f t="shared" si="73"/>
        <v>0</v>
      </c>
      <c r="AK387" s="140">
        <v>0</v>
      </c>
    </row>
    <row r="388" spans="1:37" s="141" customFormat="1">
      <c r="A388" s="220"/>
      <c r="B388" s="221"/>
      <c r="C388" s="222" t="str">
        <f>IF($B388="","",IFERROR(VLOOKUP($B388,#REF!,2,0),IFERROR(VLOOKUP($B388,'COMPOSIÇÕES COMPLEMENTARES '!$C:$K,2,0),"")))</f>
        <v/>
      </c>
      <c r="D388" s="223" t="str">
        <f>IF($B388="","",IFERROR(VLOOKUP($B388,#REF!,3,0),IFERROR(VLOOKUP($B388,'COMPOSIÇÕES COMPLEMENTARES '!$C:$K,3,0),"")))</f>
        <v/>
      </c>
      <c r="E388" s="224"/>
      <c r="F388" s="225" t="str">
        <f>IF($B388="","",IFERROR(VLOOKUP($B388,#REF!,4,0),IFERROR(VLOOKUP($B388,'COMPOSIÇÕES COMPLEMENTARES '!$C:$K,6,0),"")))</f>
        <v/>
      </c>
      <c r="G388" s="225" t="str">
        <f>IF($B388="","",IFERROR(VLOOKUP($B388,#REF!,5,0),IFERROR(VLOOKUP($B388,'COMPOSIÇÕES COMPLEMENTARES '!$C:$K,7,0),"")))</f>
        <v/>
      </c>
      <c r="H388" s="225" t="str">
        <f t="shared" si="63"/>
        <v/>
      </c>
      <c r="I388" s="225" t="str">
        <f t="shared" si="70"/>
        <v/>
      </c>
      <c r="J388" s="225" t="str">
        <f t="shared" si="71"/>
        <v/>
      </c>
      <c r="K388" s="225" t="str">
        <f t="shared" si="72"/>
        <v/>
      </c>
      <c r="L388" s="225"/>
      <c r="M388" s="139"/>
      <c r="N388" s="264"/>
      <c r="O388" s="265" t="str">
        <f t="shared" si="65"/>
        <v/>
      </c>
      <c r="P388" s="264"/>
      <c r="Q388" s="266" t="str">
        <f t="shared" si="66"/>
        <v/>
      </c>
      <c r="R388" s="264"/>
      <c r="S388" s="267" t="str">
        <f t="shared" si="67"/>
        <v/>
      </c>
      <c r="T388" s="268">
        <f ca="1">SUMIF($N$8:S$9,"QUANT.",N388:S388)</f>
        <v>0</v>
      </c>
      <c r="U388" s="269">
        <f t="shared" ref="U388:U451" ca="1" si="74">SUMIF($N$8:$S$9,"CUSTO",N388:S388)</f>
        <v>0</v>
      </c>
      <c r="V388" s="281" t="str">
        <f t="shared" si="64"/>
        <v/>
      </c>
      <c r="W388" s="282">
        <f t="shared" ca="1" si="68"/>
        <v>0</v>
      </c>
      <c r="X388" s="282" t="e">
        <f t="shared" ca="1" si="69"/>
        <v>#VALUE!</v>
      </c>
      <c r="Y388" s="139"/>
      <c r="Z388" s="139"/>
      <c r="AA388" s="139"/>
      <c r="AB388" s="139"/>
      <c r="AC388" s="139"/>
      <c r="AD388" s="139"/>
      <c r="AE388" s="139"/>
      <c r="AF388" s="139"/>
      <c r="AG388" s="139"/>
      <c r="AH388" s="139"/>
      <c r="AI388" s="139"/>
      <c r="AJ388" s="140">
        <f t="shared" si="73"/>
        <v>0</v>
      </c>
      <c r="AK388" s="140">
        <v>0</v>
      </c>
    </row>
    <row r="389" spans="1:37" s="141" customFormat="1">
      <c r="A389" s="220"/>
      <c r="B389" s="221"/>
      <c r="C389" s="222" t="str">
        <f>IF($B389="","",IFERROR(VLOOKUP($B389,#REF!,2,0),IFERROR(VLOOKUP($B389,'COMPOSIÇÕES COMPLEMENTARES '!$C:$K,2,0),"")))</f>
        <v/>
      </c>
      <c r="D389" s="223" t="str">
        <f>IF($B389="","",IFERROR(VLOOKUP($B389,#REF!,3,0),IFERROR(VLOOKUP($B389,'COMPOSIÇÕES COMPLEMENTARES '!$C:$K,3,0),"")))</f>
        <v/>
      </c>
      <c r="E389" s="224"/>
      <c r="F389" s="225" t="str">
        <f>IF($B389="","",IFERROR(VLOOKUP($B389,#REF!,4,0),IFERROR(VLOOKUP($B389,'COMPOSIÇÕES COMPLEMENTARES '!$C:$K,6,0),"")))</f>
        <v/>
      </c>
      <c r="G389" s="225" t="str">
        <f>IF($B389="","",IFERROR(VLOOKUP($B389,#REF!,5,0),IFERROR(VLOOKUP($B389,'COMPOSIÇÕES COMPLEMENTARES '!$C:$K,7,0),"")))</f>
        <v/>
      </c>
      <c r="H389" s="225" t="str">
        <f t="shared" ref="H389:H452" si="75">IF(E389="","",F389+G389)</f>
        <v/>
      </c>
      <c r="I389" s="225" t="str">
        <f t="shared" si="70"/>
        <v/>
      </c>
      <c r="J389" s="225" t="str">
        <f t="shared" si="71"/>
        <v/>
      </c>
      <c r="K389" s="225" t="str">
        <f t="shared" si="72"/>
        <v/>
      </c>
      <c r="L389" s="225"/>
      <c r="M389" s="139"/>
      <c r="N389" s="264"/>
      <c r="O389" s="265" t="str">
        <f t="shared" si="65"/>
        <v/>
      </c>
      <c r="P389" s="264"/>
      <c r="Q389" s="266" t="str">
        <f t="shared" si="66"/>
        <v/>
      </c>
      <c r="R389" s="264"/>
      <c r="S389" s="267" t="str">
        <f t="shared" si="67"/>
        <v/>
      </c>
      <c r="T389" s="268">
        <f ca="1">SUMIF($N$8:S$9,"QUANT.",N389:S389)</f>
        <v>0</v>
      </c>
      <c r="U389" s="269">
        <f t="shared" ca="1" si="74"/>
        <v>0</v>
      </c>
      <c r="V389" s="281" t="str">
        <f t="shared" ref="V389:V452" si="76">IF(B389&lt;&gt;"",IF(U389=0,"MEDIR",IF(K389-U389=0,"OK",IF(K389-U389&gt;0,"MEDIR","ALERTA!"))),"")</f>
        <v/>
      </c>
      <c r="W389" s="282">
        <f t="shared" ca="1" si="68"/>
        <v>0</v>
      </c>
      <c r="X389" s="282" t="e">
        <f t="shared" ca="1" si="69"/>
        <v>#VALUE!</v>
      </c>
      <c r="Y389" s="139"/>
      <c r="Z389" s="139"/>
      <c r="AA389" s="139"/>
      <c r="AB389" s="139"/>
      <c r="AC389" s="139"/>
      <c r="AD389" s="139"/>
      <c r="AE389" s="139"/>
      <c r="AF389" s="139"/>
      <c r="AG389" s="139"/>
      <c r="AH389" s="139"/>
      <c r="AI389" s="139"/>
      <c r="AJ389" s="140">
        <f t="shared" si="73"/>
        <v>0</v>
      </c>
      <c r="AK389" s="140">
        <v>0</v>
      </c>
    </row>
    <row r="390" spans="1:37" s="141" customFormat="1">
      <c r="A390" s="220"/>
      <c r="B390" s="221"/>
      <c r="C390" s="222" t="str">
        <f>IF($B390="","",IFERROR(VLOOKUP($B390,#REF!,2,0),IFERROR(VLOOKUP($B390,'COMPOSIÇÕES COMPLEMENTARES '!$C:$K,2,0),"")))</f>
        <v/>
      </c>
      <c r="D390" s="223" t="str">
        <f>IF($B390="","",IFERROR(VLOOKUP($B390,#REF!,3,0),IFERROR(VLOOKUP($B390,'COMPOSIÇÕES COMPLEMENTARES '!$C:$K,3,0),"")))</f>
        <v/>
      </c>
      <c r="E390" s="224"/>
      <c r="F390" s="225" t="str">
        <f>IF($B390="","",IFERROR(VLOOKUP($B390,#REF!,4,0),IFERROR(VLOOKUP($B390,'COMPOSIÇÕES COMPLEMENTARES '!$C:$K,6,0),"")))</f>
        <v/>
      </c>
      <c r="G390" s="225" t="str">
        <f>IF($B390="","",IFERROR(VLOOKUP($B390,#REF!,5,0),IFERROR(VLOOKUP($B390,'COMPOSIÇÕES COMPLEMENTARES '!$C:$K,7,0),"")))</f>
        <v/>
      </c>
      <c r="H390" s="225" t="str">
        <f t="shared" si="75"/>
        <v/>
      </c>
      <c r="I390" s="225" t="str">
        <f t="shared" si="70"/>
        <v/>
      </c>
      <c r="J390" s="225" t="str">
        <f t="shared" si="71"/>
        <v/>
      </c>
      <c r="K390" s="225" t="str">
        <f t="shared" si="72"/>
        <v/>
      </c>
      <c r="L390" s="225"/>
      <c r="M390" s="139"/>
      <c r="N390" s="264"/>
      <c r="O390" s="265" t="str">
        <f t="shared" ref="O390:O453" si="77">IF(OR(N390="",$K390=""),"",(N390/$E390)*$K390)</f>
        <v/>
      </c>
      <c r="P390" s="264"/>
      <c r="Q390" s="266" t="str">
        <f t="shared" ref="Q390:Q453" si="78">IF(OR(P390="",$K390=""),"",(P390/$E390)*$K390)</f>
        <v/>
      </c>
      <c r="R390" s="264"/>
      <c r="S390" s="267" t="str">
        <f t="shared" ref="S390:S453" si="79">IF(OR(R390="",$K390=""),"",(R390/$E390)*$K390)</f>
        <v/>
      </c>
      <c r="T390" s="268">
        <f ca="1">SUMIF($N$8:S$9,"QUANT.",N390:S390)</f>
        <v>0</v>
      </c>
      <c r="U390" s="269">
        <f t="shared" ca="1" si="74"/>
        <v>0</v>
      </c>
      <c r="V390" s="281" t="str">
        <f t="shared" si="76"/>
        <v/>
      </c>
      <c r="W390" s="282">
        <f t="shared" ref="W390:W453" ca="1" si="80">IF(T390="",0,E390-T390)</f>
        <v>0</v>
      </c>
      <c r="X390" s="282" t="e">
        <f t="shared" ref="X390:X453" ca="1" si="81">IF(U390="",0,K390-U390)</f>
        <v>#VALUE!</v>
      </c>
      <c r="Y390" s="139"/>
      <c r="Z390" s="139"/>
      <c r="AA390" s="139"/>
      <c r="AB390" s="139"/>
      <c r="AC390" s="139"/>
      <c r="AD390" s="139"/>
      <c r="AE390" s="139"/>
      <c r="AF390" s="139"/>
      <c r="AG390" s="139"/>
      <c r="AH390" s="139"/>
      <c r="AI390" s="139"/>
      <c r="AJ390" s="140">
        <f t="shared" si="73"/>
        <v>0</v>
      </c>
      <c r="AK390" s="140">
        <v>0</v>
      </c>
    </row>
    <row r="391" spans="1:37" s="141" customFormat="1">
      <c r="A391" s="220"/>
      <c r="B391" s="221"/>
      <c r="C391" s="222" t="str">
        <f>IF($B391="","",IFERROR(VLOOKUP($B391,#REF!,2,0),IFERROR(VLOOKUP($B391,'COMPOSIÇÕES COMPLEMENTARES '!$C:$K,2,0),"")))</f>
        <v/>
      </c>
      <c r="D391" s="223" t="str">
        <f>IF($B391="","",IFERROR(VLOOKUP($B391,#REF!,3,0),IFERROR(VLOOKUP($B391,'COMPOSIÇÕES COMPLEMENTARES '!$C:$K,3,0),"")))</f>
        <v/>
      </c>
      <c r="E391" s="224"/>
      <c r="F391" s="225" t="str">
        <f>IF($B391="","",IFERROR(VLOOKUP($B391,#REF!,4,0),IFERROR(VLOOKUP($B391,'COMPOSIÇÕES COMPLEMENTARES '!$C:$K,6,0),"")))</f>
        <v/>
      </c>
      <c r="G391" s="225" t="str">
        <f>IF($B391="","",IFERROR(VLOOKUP($B391,#REF!,5,0),IFERROR(VLOOKUP($B391,'COMPOSIÇÕES COMPLEMENTARES '!$C:$K,7,0),"")))</f>
        <v/>
      </c>
      <c r="H391" s="225" t="str">
        <f t="shared" si="75"/>
        <v/>
      </c>
      <c r="I391" s="225" t="str">
        <f t="shared" si="70"/>
        <v/>
      </c>
      <c r="J391" s="225" t="str">
        <f t="shared" si="71"/>
        <v/>
      </c>
      <c r="K391" s="225" t="str">
        <f t="shared" si="72"/>
        <v/>
      </c>
      <c r="L391" s="225"/>
      <c r="M391" s="139"/>
      <c r="N391" s="264"/>
      <c r="O391" s="265" t="str">
        <f t="shared" si="77"/>
        <v/>
      </c>
      <c r="P391" s="264"/>
      <c r="Q391" s="266" t="str">
        <f t="shared" si="78"/>
        <v/>
      </c>
      <c r="R391" s="264"/>
      <c r="S391" s="267" t="str">
        <f t="shared" si="79"/>
        <v/>
      </c>
      <c r="T391" s="268">
        <f ca="1">SUMIF($N$8:S$9,"QUANT.",N391:S391)</f>
        <v>0</v>
      </c>
      <c r="U391" s="269">
        <f t="shared" ca="1" si="74"/>
        <v>0</v>
      </c>
      <c r="V391" s="281" t="str">
        <f t="shared" si="76"/>
        <v/>
      </c>
      <c r="W391" s="282">
        <f t="shared" ca="1" si="80"/>
        <v>0</v>
      </c>
      <c r="X391" s="282" t="e">
        <f t="shared" ca="1" si="81"/>
        <v>#VALUE!</v>
      </c>
      <c r="Y391" s="139"/>
      <c r="Z391" s="139"/>
      <c r="AA391" s="139"/>
      <c r="AB391" s="139"/>
      <c r="AC391" s="139"/>
      <c r="AD391" s="139"/>
      <c r="AE391" s="139"/>
      <c r="AF391" s="139"/>
      <c r="AG391" s="139"/>
      <c r="AH391" s="139"/>
      <c r="AI391" s="139"/>
      <c r="AJ391" s="140">
        <f t="shared" si="73"/>
        <v>0</v>
      </c>
      <c r="AK391" s="140">
        <v>0</v>
      </c>
    </row>
    <row r="392" spans="1:37" s="141" customFormat="1">
      <c r="A392" s="220"/>
      <c r="B392" s="221"/>
      <c r="C392" s="222" t="str">
        <f>IF($B392="","",IFERROR(VLOOKUP($B392,#REF!,2,0),IFERROR(VLOOKUP($B392,'COMPOSIÇÕES COMPLEMENTARES '!$C:$K,2,0),"")))</f>
        <v/>
      </c>
      <c r="D392" s="223" t="str">
        <f>IF($B392="","",IFERROR(VLOOKUP($B392,#REF!,3,0),IFERROR(VLOOKUP($B392,'COMPOSIÇÕES COMPLEMENTARES '!$C:$K,3,0),"")))</f>
        <v/>
      </c>
      <c r="E392" s="224"/>
      <c r="F392" s="225" t="str">
        <f>IF($B392="","",IFERROR(VLOOKUP($B392,#REF!,4,0),IFERROR(VLOOKUP($B392,'COMPOSIÇÕES COMPLEMENTARES '!$C:$K,6,0),"")))</f>
        <v/>
      </c>
      <c r="G392" s="225" t="str">
        <f>IF($B392="","",IFERROR(VLOOKUP($B392,#REF!,5,0),IFERROR(VLOOKUP($B392,'COMPOSIÇÕES COMPLEMENTARES '!$C:$K,7,0),"")))</f>
        <v/>
      </c>
      <c r="H392" s="225" t="str">
        <f t="shared" si="75"/>
        <v/>
      </c>
      <c r="I392" s="225" t="str">
        <f t="shared" si="70"/>
        <v/>
      </c>
      <c r="J392" s="225" t="str">
        <f t="shared" si="71"/>
        <v/>
      </c>
      <c r="K392" s="225" t="str">
        <f t="shared" si="72"/>
        <v/>
      </c>
      <c r="L392" s="225"/>
      <c r="M392" s="139"/>
      <c r="N392" s="264"/>
      <c r="O392" s="265" t="str">
        <f t="shared" si="77"/>
        <v/>
      </c>
      <c r="P392" s="264"/>
      <c r="Q392" s="266" t="str">
        <f t="shared" si="78"/>
        <v/>
      </c>
      <c r="R392" s="264"/>
      <c r="S392" s="267" t="str">
        <f t="shared" si="79"/>
        <v/>
      </c>
      <c r="T392" s="268">
        <f ca="1">SUMIF($N$8:S$9,"QUANT.",N392:S392)</f>
        <v>0</v>
      </c>
      <c r="U392" s="269">
        <f t="shared" ca="1" si="74"/>
        <v>0</v>
      </c>
      <c r="V392" s="281" t="str">
        <f t="shared" si="76"/>
        <v/>
      </c>
      <c r="W392" s="282">
        <f t="shared" ca="1" si="80"/>
        <v>0</v>
      </c>
      <c r="X392" s="282" t="e">
        <f t="shared" ca="1" si="81"/>
        <v>#VALUE!</v>
      </c>
      <c r="Y392" s="139"/>
      <c r="Z392" s="139"/>
      <c r="AA392" s="139"/>
      <c r="AB392" s="139"/>
      <c r="AC392" s="139"/>
      <c r="AD392" s="139"/>
      <c r="AE392" s="139"/>
      <c r="AF392" s="139"/>
      <c r="AG392" s="139"/>
      <c r="AH392" s="139"/>
      <c r="AI392" s="139"/>
      <c r="AJ392" s="140">
        <f t="shared" si="73"/>
        <v>0</v>
      </c>
      <c r="AK392" s="140">
        <v>0</v>
      </c>
    </row>
    <row r="393" spans="1:37" s="141" customFormat="1">
      <c r="A393" s="220"/>
      <c r="B393" s="221"/>
      <c r="C393" s="222" t="str">
        <f>IF($B393="","",IFERROR(VLOOKUP($B393,#REF!,2,0),IFERROR(VLOOKUP($B393,'COMPOSIÇÕES COMPLEMENTARES '!$C:$K,2,0),"")))</f>
        <v/>
      </c>
      <c r="D393" s="223" t="str">
        <f>IF($B393="","",IFERROR(VLOOKUP($B393,#REF!,3,0),IFERROR(VLOOKUP($B393,'COMPOSIÇÕES COMPLEMENTARES '!$C:$K,3,0),"")))</f>
        <v/>
      </c>
      <c r="E393" s="224"/>
      <c r="F393" s="225" t="str">
        <f>IF($B393="","",IFERROR(VLOOKUP($B393,#REF!,4,0),IFERROR(VLOOKUP($B393,'COMPOSIÇÕES COMPLEMENTARES '!$C:$K,6,0),"")))</f>
        <v/>
      </c>
      <c r="G393" s="225" t="str">
        <f>IF($B393="","",IFERROR(VLOOKUP($B393,#REF!,5,0),IFERROR(VLOOKUP($B393,'COMPOSIÇÕES COMPLEMENTARES '!$C:$K,7,0),"")))</f>
        <v/>
      </c>
      <c r="H393" s="225" t="str">
        <f t="shared" si="75"/>
        <v/>
      </c>
      <c r="I393" s="225" t="str">
        <f t="shared" si="70"/>
        <v/>
      </c>
      <c r="J393" s="225" t="str">
        <f t="shared" si="71"/>
        <v/>
      </c>
      <c r="K393" s="225" t="str">
        <f t="shared" si="72"/>
        <v/>
      </c>
      <c r="L393" s="225"/>
      <c r="M393" s="139"/>
      <c r="N393" s="264"/>
      <c r="O393" s="265" t="str">
        <f t="shared" si="77"/>
        <v/>
      </c>
      <c r="P393" s="264"/>
      <c r="Q393" s="266" t="str">
        <f t="shared" si="78"/>
        <v/>
      </c>
      <c r="R393" s="264"/>
      <c r="S393" s="267" t="str">
        <f t="shared" si="79"/>
        <v/>
      </c>
      <c r="T393" s="268">
        <f ca="1">SUMIF($N$8:S$9,"QUANT.",N393:S393)</f>
        <v>0</v>
      </c>
      <c r="U393" s="269">
        <f t="shared" ca="1" si="74"/>
        <v>0</v>
      </c>
      <c r="V393" s="281" t="str">
        <f t="shared" si="76"/>
        <v/>
      </c>
      <c r="W393" s="282">
        <f t="shared" ca="1" si="80"/>
        <v>0</v>
      </c>
      <c r="X393" s="282" t="e">
        <f t="shared" ca="1" si="81"/>
        <v>#VALUE!</v>
      </c>
      <c r="Y393" s="139"/>
      <c r="Z393" s="139"/>
      <c r="AA393" s="139"/>
      <c r="AB393" s="139"/>
      <c r="AC393" s="139"/>
      <c r="AD393" s="139"/>
      <c r="AE393" s="139"/>
      <c r="AF393" s="139"/>
      <c r="AG393" s="139"/>
      <c r="AH393" s="139"/>
      <c r="AI393" s="139"/>
      <c r="AJ393" s="140">
        <f t="shared" si="73"/>
        <v>0</v>
      </c>
      <c r="AK393" s="140">
        <v>0</v>
      </c>
    </row>
    <row r="394" spans="1:37" s="141" customFormat="1">
      <c r="A394" s="220"/>
      <c r="B394" s="221"/>
      <c r="C394" s="222" t="str">
        <f>IF($B394="","",IFERROR(VLOOKUP($B394,#REF!,2,0),IFERROR(VLOOKUP($B394,'COMPOSIÇÕES COMPLEMENTARES '!$C:$K,2,0),"")))</f>
        <v/>
      </c>
      <c r="D394" s="223" t="str">
        <f>IF($B394="","",IFERROR(VLOOKUP($B394,#REF!,3,0),IFERROR(VLOOKUP($B394,'COMPOSIÇÕES COMPLEMENTARES '!$C:$K,3,0),"")))</f>
        <v/>
      </c>
      <c r="E394" s="224"/>
      <c r="F394" s="225" t="str">
        <f>IF($B394="","",IFERROR(VLOOKUP($B394,#REF!,4,0),IFERROR(VLOOKUP($B394,'COMPOSIÇÕES COMPLEMENTARES '!$C:$K,6,0),"")))</f>
        <v/>
      </c>
      <c r="G394" s="225" t="str">
        <f>IF($B394="","",IFERROR(VLOOKUP($B394,#REF!,5,0),IFERROR(VLOOKUP($B394,'COMPOSIÇÕES COMPLEMENTARES '!$C:$K,7,0),"")))</f>
        <v/>
      </c>
      <c r="H394" s="225" t="str">
        <f t="shared" si="75"/>
        <v/>
      </c>
      <c r="I394" s="225" t="str">
        <f t="shared" si="70"/>
        <v/>
      </c>
      <c r="J394" s="225" t="str">
        <f t="shared" si="71"/>
        <v/>
      </c>
      <c r="K394" s="225" t="str">
        <f t="shared" si="72"/>
        <v/>
      </c>
      <c r="L394" s="225"/>
      <c r="M394" s="139"/>
      <c r="N394" s="264"/>
      <c r="O394" s="265" t="str">
        <f t="shared" si="77"/>
        <v/>
      </c>
      <c r="P394" s="264"/>
      <c r="Q394" s="266" t="str">
        <f t="shared" si="78"/>
        <v/>
      </c>
      <c r="R394" s="264"/>
      <c r="S394" s="267" t="str">
        <f t="shared" si="79"/>
        <v/>
      </c>
      <c r="T394" s="268">
        <f ca="1">SUMIF($N$8:S$9,"QUANT.",N394:S394)</f>
        <v>0</v>
      </c>
      <c r="U394" s="269">
        <f t="shared" ca="1" si="74"/>
        <v>0</v>
      </c>
      <c r="V394" s="281" t="str">
        <f t="shared" si="76"/>
        <v/>
      </c>
      <c r="W394" s="282">
        <f t="shared" ca="1" si="80"/>
        <v>0</v>
      </c>
      <c r="X394" s="282" t="e">
        <f t="shared" ca="1" si="81"/>
        <v>#VALUE!</v>
      </c>
      <c r="Y394" s="139"/>
      <c r="Z394" s="139"/>
      <c r="AA394" s="139"/>
      <c r="AB394" s="139"/>
      <c r="AC394" s="139"/>
      <c r="AD394" s="139"/>
      <c r="AE394" s="139"/>
      <c r="AF394" s="139"/>
      <c r="AG394" s="139"/>
      <c r="AH394" s="139"/>
      <c r="AI394" s="139"/>
      <c r="AJ394" s="140">
        <f t="shared" si="73"/>
        <v>0</v>
      </c>
      <c r="AK394" s="140">
        <v>0</v>
      </c>
    </row>
    <row r="395" spans="1:37" s="141" customFormat="1">
      <c r="A395" s="220"/>
      <c r="B395" s="221"/>
      <c r="C395" s="222" t="str">
        <f>IF($B395="","",IFERROR(VLOOKUP($B395,#REF!,2,0),IFERROR(VLOOKUP($B395,'COMPOSIÇÕES COMPLEMENTARES '!$C:$K,2,0),"")))</f>
        <v/>
      </c>
      <c r="D395" s="223" t="str">
        <f>IF($B395="","",IFERROR(VLOOKUP($B395,#REF!,3,0),IFERROR(VLOOKUP($B395,'COMPOSIÇÕES COMPLEMENTARES '!$C:$K,3,0),"")))</f>
        <v/>
      </c>
      <c r="E395" s="224"/>
      <c r="F395" s="225" t="str">
        <f>IF($B395="","",IFERROR(VLOOKUP($B395,#REF!,4,0),IFERROR(VLOOKUP($B395,'COMPOSIÇÕES COMPLEMENTARES '!$C:$K,6,0),"")))</f>
        <v/>
      </c>
      <c r="G395" s="225" t="str">
        <f>IF($B395="","",IFERROR(VLOOKUP($B395,#REF!,5,0),IFERROR(VLOOKUP($B395,'COMPOSIÇÕES COMPLEMENTARES '!$C:$K,7,0),"")))</f>
        <v/>
      </c>
      <c r="H395" s="225" t="str">
        <f t="shared" si="75"/>
        <v/>
      </c>
      <c r="I395" s="225" t="str">
        <f t="shared" si="70"/>
        <v/>
      </c>
      <c r="J395" s="225" t="str">
        <f t="shared" si="71"/>
        <v/>
      </c>
      <c r="K395" s="225" t="str">
        <f t="shared" si="72"/>
        <v/>
      </c>
      <c r="L395" s="225"/>
      <c r="M395" s="139"/>
      <c r="N395" s="264"/>
      <c r="O395" s="265" t="str">
        <f t="shared" si="77"/>
        <v/>
      </c>
      <c r="P395" s="264"/>
      <c r="Q395" s="266" t="str">
        <f t="shared" si="78"/>
        <v/>
      </c>
      <c r="R395" s="264"/>
      <c r="S395" s="267" t="str">
        <f t="shared" si="79"/>
        <v/>
      </c>
      <c r="T395" s="268">
        <f ca="1">SUMIF($N$8:S$9,"QUANT.",N395:S395)</f>
        <v>0</v>
      </c>
      <c r="U395" s="269">
        <f t="shared" ca="1" si="74"/>
        <v>0</v>
      </c>
      <c r="V395" s="281" t="str">
        <f t="shared" si="76"/>
        <v/>
      </c>
      <c r="W395" s="282">
        <f t="shared" ca="1" si="80"/>
        <v>0</v>
      </c>
      <c r="X395" s="282" t="e">
        <f t="shared" ca="1" si="81"/>
        <v>#VALUE!</v>
      </c>
      <c r="Y395" s="139"/>
      <c r="Z395" s="139"/>
      <c r="AA395" s="139"/>
      <c r="AB395" s="139"/>
      <c r="AC395" s="139"/>
      <c r="AD395" s="139"/>
      <c r="AE395" s="139"/>
      <c r="AF395" s="139"/>
      <c r="AG395" s="139"/>
      <c r="AH395" s="139"/>
      <c r="AI395" s="139"/>
      <c r="AJ395" s="140">
        <f t="shared" si="73"/>
        <v>0</v>
      </c>
      <c r="AK395" s="140">
        <v>0</v>
      </c>
    </row>
    <row r="396" spans="1:37" s="141" customFormat="1">
      <c r="A396" s="220"/>
      <c r="B396" s="221"/>
      <c r="C396" s="222" t="str">
        <f>IF($B396="","",IFERROR(VLOOKUP($B396,#REF!,2,0),IFERROR(VLOOKUP($B396,'COMPOSIÇÕES COMPLEMENTARES '!$C:$K,2,0),"")))</f>
        <v/>
      </c>
      <c r="D396" s="223" t="str">
        <f>IF($B396="","",IFERROR(VLOOKUP($B396,#REF!,3,0),IFERROR(VLOOKUP($B396,'COMPOSIÇÕES COMPLEMENTARES '!$C:$K,3,0),"")))</f>
        <v/>
      </c>
      <c r="E396" s="224"/>
      <c r="F396" s="225" t="str">
        <f>IF($B396="","",IFERROR(VLOOKUP($B396,#REF!,4,0),IFERROR(VLOOKUP($B396,'COMPOSIÇÕES COMPLEMENTARES '!$C:$K,6,0),"")))</f>
        <v/>
      </c>
      <c r="G396" s="225" t="str">
        <f>IF($B396="","",IFERROR(VLOOKUP($B396,#REF!,5,0),IFERROR(VLOOKUP($B396,'COMPOSIÇÕES COMPLEMENTARES '!$C:$K,7,0),"")))</f>
        <v/>
      </c>
      <c r="H396" s="225" t="str">
        <f t="shared" si="75"/>
        <v/>
      </c>
      <c r="I396" s="225" t="str">
        <f t="shared" si="70"/>
        <v/>
      </c>
      <c r="J396" s="225" t="str">
        <f t="shared" si="71"/>
        <v/>
      </c>
      <c r="K396" s="225" t="str">
        <f t="shared" si="72"/>
        <v/>
      </c>
      <c r="L396" s="225"/>
      <c r="M396" s="139"/>
      <c r="N396" s="264"/>
      <c r="O396" s="265" t="str">
        <f t="shared" si="77"/>
        <v/>
      </c>
      <c r="P396" s="264"/>
      <c r="Q396" s="266" t="str">
        <f t="shared" si="78"/>
        <v/>
      </c>
      <c r="R396" s="264"/>
      <c r="S396" s="267" t="str">
        <f t="shared" si="79"/>
        <v/>
      </c>
      <c r="T396" s="268">
        <f ca="1">SUMIF($N$8:S$9,"QUANT.",N396:S396)</f>
        <v>0</v>
      </c>
      <c r="U396" s="269">
        <f t="shared" ca="1" si="74"/>
        <v>0</v>
      </c>
      <c r="V396" s="281" t="str">
        <f t="shared" si="76"/>
        <v/>
      </c>
      <c r="W396" s="282">
        <f t="shared" ca="1" si="80"/>
        <v>0</v>
      </c>
      <c r="X396" s="282" t="e">
        <f t="shared" ca="1" si="81"/>
        <v>#VALUE!</v>
      </c>
      <c r="Y396" s="139"/>
      <c r="Z396" s="139"/>
      <c r="AA396" s="139"/>
      <c r="AB396" s="139"/>
      <c r="AC396" s="139"/>
      <c r="AD396" s="139"/>
      <c r="AE396" s="139"/>
      <c r="AF396" s="139"/>
      <c r="AG396" s="139"/>
      <c r="AH396" s="139"/>
      <c r="AI396" s="139"/>
      <c r="AJ396" s="140">
        <f t="shared" si="73"/>
        <v>0</v>
      </c>
      <c r="AK396" s="140">
        <v>0</v>
      </c>
    </row>
    <row r="397" spans="1:37" s="141" customFormat="1">
      <c r="A397" s="220"/>
      <c r="B397" s="221"/>
      <c r="C397" s="222" t="str">
        <f>IF($B397="","",IFERROR(VLOOKUP($B397,#REF!,2,0),IFERROR(VLOOKUP($B397,'COMPOSIÇÕES COMPLEMENTARES '!$C:$K,2,0),"")))</f>
        <v/>
      </c>
      <c r="D397" s="223" t="str">
        <f>IF($B397="","",IFERROR(VLOOKUP($B397,#REF!,3,0),IFERROR(VLOOKUP($B397,'COMPOSIÇÕES COMPLEMENTARES '!$C:$K,3,0),"")))</f>
        <v/>
      </c>
      <c r="E397" s="224"/>
      <c r="F397" s="225" t="str">
        <f>IF($B397="","",IFERROR(VLOOKUP($B397,#REF!,4,0),IFERROR(VLOOKUP($B397,'COMPOSIÇÕES COMPLEMENTARES '!$C:$K,6,0),"")))</f>
        <v/>
      </c>
      <c r="G397" s="225" t="str">
        <f>IF($B397="","",IFERROR(VLOOKUP($B397,#REF!,5,0),IFERROR(VLOOKUP($B397,'COMPOSIÇÕES COMPLEMENTARES '!$C:$K,7,0),"")))</f>
        <v/>
      </c>
      <c r="H397" s="225" t="str">
        <f t="shared" si="75"/>
        <v/>
      </c>
      <c r="I397" s="225" t="str">
        <f t="shared" si="70"/>
        <v/>
      </c>
      <c r="J397" s="225" t="str">
        <f t="shared" si="71"/>
        <v/>
      </c>
      <c r="K397" s="225" t="str">
        <f t="shared" si="72"/>
        <v/>
      </c>
      <c r="L397" s="225"/>
      <c r="M397" s="139"/>
      <c r="N397" s="264"/>
      <c r="O397" s="265" t="str">
        <f t="shared" si="77"/>
        <v/>
      </c>
      <c r="P397" s="264"/>
      <c r="Q397" s="266" t="str">
        <f t="shared" si="78"/>
        <v/>
      </c>
      <c r="R397" s="264"/>
      <c r="S397" s="267" t="str">
        <f t="shared" si="79"/>
        <v/>
      </c>
      <c r="T397" s="268">
        <f ca="1">SUMIF($N$8:S$9,"QUANT.",N397:S397)</f>
        <v>0</v>
      </c>
      <c r="U397" s="269">
        <f t="shared" ca="1" si="74"/>
        <v>0</v>
      </c>
      <c r="V397" s="281" t="str">
        <f t="shared" si="76"/>
        <v/>
      </c>
      <c r="W397" s="282">
        <f t="shared" ca="1" si="80"/>
        <v>0</v>
      </c>
      <c r="X397" s="282" t="e">
        <f t="shared" ca="1" si="81"/>
        <v>#VALUE!</v>
      </c>
      <c r="Y397" s="139"/>
      <c r="Z397" s="139"/>
      <c r="AA397" s="139"/>
      <c r="AB397" s="139"/>
      <c r="AC397" s="139"/>
      <c r="AD397" s="139"/>
      <c r="AE397" s="139"/>
      <c r="AF397" s="139"/>
      <c r="AG397" s="139"/>
      <c r="AH397" s="139"/>
      <c r="AI397" s="139"/>
      <c r="AJ397" s="140">
        <f t="shared" si="73"/>
        <v>0</v>
      </c>
      <c r="AK397" s="140">
        <v>0</v>
      </c>
    </row>
    <row r="398" spans="1:37" s="141" customFormat="1">
      <c r="A398" s="220"/>
      <c r="B398" s="221"/>
      <c r="C398" s="222" t="str">
        <f>IF($B398="","",IFERROR(VLOOKUP($B398,#REF!,2,0),IFERROR(VLOOKUP($B398,'COMPOSIÇÕES COMPLEMENTARES '!$C:$K,2,0),"")))</f>
        <v/>
      </c>
      <c r="D398" s="223" t="str">
        <f>IF($B398="","",IFERROR(VLOOKUP($B398,#REF!,3,0),IFERROR(VLOOKUP($B398,'COMPOSIÇÕES COMPLEMENTARES '!$C:$K,3,0),"")))</f>
        <v/>
      </c>
      <c r="E398" s="224"/>
      <c r="F398" s="225" t="str">
        <f>IF($B398="","",IFERROR(VLOOKUP($B398,#REF!,4,0),IFERROR(VLOOKUP($B398,'COMPOSIÇÕES COMPLEMENTARES '!$C:$K,6,0),"")))</f>
        <v/>
      </c>
      <c r="G398" s="225" t="str">
        <f>IF($B398="","",IFERROR(VLOOKUP($B398,#REF!,5,0),IFERROR(VLOOKUP($B398,'COMPOSIÇÕES COMPLEMENTARES '!$C:$K,7,0),"")))</f>
        <v/>
      </c>
      <c r="H398" s="225" t="str">
        <f t="shared" si="75"/>
        <v/>
      </c>
      <c r="I398" s="225" t="str">
        <f t="shared" ref="I398:I461" si="82">IF(E398="","",TRUNC((E398*F398),2))</f>
        <v/>
      </c>
      <c r="J398" s="225" t="str">
        <f t="shared" ref="J398:J461" si="83">IF(E398="","",TRUNC((E398*G398),2))</f>
        <v/>
      </c>
      <c r="K398" s="225" t="str">
        <f t="shared" ref="K398:K461" si="84">IF(E398="","",TRUNC((E398*H398),2))</f>
        <v/>
      </c>
      <c r="L398" s="225"/>
      <c r="M398" s="139"/>
      <c r="N398" s="264"/>
      <c r="O398" s="265" t="str">
        <f t="shared" si="77"/>
        <v/>
      </c>
      <c r="P398" s="264"/>
      <c r="Q398" s="266" t="str">
        <f t="shared" si="78"/>
        <v/>
      </c>
      <c r="R398" s="264"/>
      <c r="S398" s="267" t="str">
        <f t="shared" si="79"/>
        <v/>
      </c>
      <c r="T398" s="268">
        <f ca="1">SUMIF($N$8:S$9,"QUANT.",N398:S398)</f>
        <v>0</v>
      </c>
      <c r="U398" s="269">
        <f t="shared" ca="1" si="74"/>
        <v>0</v>
      </c>
      <c r="V398" s="281" t="str">
        <f t="shared" si="76"/>
        <v/>
      </c>
      <c r="W398" s="282">
        <f t="shared" ca="1" si="80"/>
        <v>0</v>
      </c>
      <c r="X398" s="282" t="e">
        <f t="shared" ca="1" si="81"/>
        <v>#VALUE!</v>
      </c>
      <c r="Y398" s="139"/>
      <c r="Z398" s="139"/>
      <c r="AA398" s="139"/>
      <c r="AB398" s="139"/>
      <c r="AC398" s="139"/>
      <c r="AD398" s="139"/>
      <c r="AE398" s="139"/>
      <c r="AF398" s="139"/>
      <c r="AG398" s="139"/>
      <c r="AH398" s="139"/>
      <c r="AI398" s="139"/>
      <c r="AJ398" s="140">
        <f t="shared" si="73"/>
        <v>0</v>
      </c>
      <c r="AK398" s="140">
        <v>0</v>
      </c>
    </row>
    <row r="399" spans="1:37" s="141" customFormat="1">
      <c r="A399" s="220"/>
      <c r="B399" s="221"/>
      <c r="C399" s="222" t="str">
        <f>IF($B399="","",IFERROR(VLOOKUP($B399,#REF!,2,0),IFERROR(VLOOKUP($B399,'COMPOSIÇÕES COMPLEMENTARES '!$C:$K,2,0),"")))</f>
        <v/>
      </c>
      <c r="D399" s="223" t="str">
        <f>IF($B399="","",IFERROR(VLOOKUP($B399,#REF!,3,0),IFERROR(VLOOKUP($B399,'COMPOSIÇÕES COMPLEMENTARES '!$C:$K,3,0),"")))</f>
        <v/>
      </c>
      <c r="E399" s="224"/>
      <c r="F399" s="225" t="str">
        <f>IF($B399="","",IFERROR(VLOOKUP($B399,#REF!,4,0),IFERROR(VLOOKUP($B399,'COMPOSIÇÕES COMPLEMENTARES '!$C:$K,6,0),"")))</f>
        <v/>
      </c>
      <c r="G399" s="225" t="str">
        <f>IF($B399="","",IFERROR(VLOOKUP($B399,#REF!,5,0),IFERROR(VLOOKUP($B399,'COMPOSIÇÕES COMPLEMENTARES '!$C:$K,7,0),"")))</f>
        <v/>
      </c>
      <c r="H399" s="225" t="str">
        <f t="shared" si="75"/>
        <v/>
      </c>
      <c r="I399" s="225" t="str">
        <f t="shared" si="82"/>
        <v/>
      </c>
      <c r="J399" s="225" t="str">
        <f t="shared" si="83"/>
        <v/>
      </c>
      <c r="K399" s="225" t="str">
        <f t="shared" si="84"/>
        <v/>
      </c>
      <c r="L399" s="225"/>
      <c r="M399" s="139"/>
      <c r="N399" s="264"/>
      <c r="O399" s="265" t="str">
        <f t="shared" si="77"/>
        <v/>
      </c>
      <c r="P399" s="264"/>
      <c r="Q399" s="266" t="str">
        <f t="shared" si="78"/>
        <v/>
      </c>
      <c r="R399" s="264"/>
      <c r="S399" s="267" t="str">
        <f t="shared" si="79"/>
        <v/>
      </c>
      <c r="T399" s="268">
        <f ca="1">SUMIF($N$8:S$9,"QUANT.",N399:S399)</f>
        <v>0</v>
      </c>
      <c r="U399" s="269">
        <f t="shared" ca="1" si="74"/>
        <v>0</v>
      </c>
      <c r="V399" s="281" t="str">
        <f t="shared" si="76"/>
        <v/>
      </c>
      <c r="W399" s="282">
        <f t="shared" ca="1" si="80"/>
        <v>0</v>
      </c>
      <c r="X399" s="282" t="e">
        <f t="shared" ca="1" si="81"/>
        <v>#VALUE!</v>
      </c>
      <c r="Y399" s="139"/>
      <c r="Z399" s="139"/>
      <c r="AA399" s="139"/>
      <c r="AB399" s="139"/>
      <c r="AC399" s="139"/>
      <c r="AD399" s="139"/>
      <c r="AE399" s="139"/>
      <c r="AF399" s="139"/>
      <c r="AG399" s="139"/>
      <c r="AH399" s="139"/>
      <c r="AI399" s="139"/>
      <c r="AJ399" s="140">
        <f t="shared" si="73"/>
        <v>0</v>
      </c>
      <c r="AK399" s="140">
        <v>0</v>
      </c>
    </row>
    <row r="400" spans="1:37" s="141" customFormat="1">
      <c r="A400" s="220"/>
      <c r="B400" s="221"/>
      <c r="C400" s="222" t="str">
        <f>IF($B400="","",IFERROR(VLOOKUP($B400,#REF!,2,0),IFERROR(VLOOKUP($B400,'COMPOSIÇÕES COMPLEMENTARES '!$C:$K,2,0),"")))</f>
        <v/>
      </c>
      <c r="D400" s="223" t="str">
        <f>IF($B400="","",IFERROR(VLOOKUP($B400,#REF!,3,0),IFERROR(VLOOKUP($B400,'COMPOSIÇÕES COMPLEMENTARES '!$C:$K,3,0),"")))</f>
        <v/>
      </c>
      <c r="E400" s="224"/>
      <c r="F400" s="225" t="str">
        <f>IF($B400="","",IFERROR(VLOOKUP($B400,#REF!,4,0),IFERROR(VLOOKUP($B400,'COMPOSIÇÕES COMPLEMENTARES '!$C:$K,6,0),"")))</f>
        <v/>
      </c>
      <c r="G400" s="225" t="str">
        <f>IF($B400="","",IFERROR(VLOOKUP($B400,#REF!,5,0),IFERROR(VLOOKUP($B400,'COMPOSIÇÕES COMPLEMENTARES '!$C:$K,7,0),"")))</f>
        <v/>
      </c>
      <c r="H400" s="225" t="str">
        <f t="shared" si="75"/>
        <v/>
      </c>
      <c r="I400" s="225" t="str">
        <f t="shared" si="82"/>
        <v/>
      </c>
      <c r="J400" s="225" t="str">
        <f t="shared" si="83"/>
        <v/>
      </c>
      <c r="K400" s="225" t="str">
        <f t="shared" si="84"/>
        <v/>
      </c>
      <c r="L400" s="225"/>
      <c r="M400" s="139"/>
      <c r="N400" s="264"/>
      <c r="O400" s="265" t="str">
        <f t="shared" si="77"/>
        <v/>
      </c>
      <c r="P400" s="264"/>
      <c r="Q400" s="266" t="str">
        <f t="shared" si="78"/>
        <v/>
      </c>
      <c r="R400" s="264"/>
      <c r="S400" s="267" t="str">
        <f t="shared" si="79"/>
        <v/>
      </c>
      <c r="T400" s="268">
        <f ca="1">SUMIF($N$8:S$9,"QUANT.",N400:S400)</f>
        <v>0</v>
      </c>
      <c r="U400" s="269">
        <f t="shared" ca="1" si="74"/>
        <v>0</v>
      </c>
      <c r="V400" s="281" t="str">
        <f t="shared" si="76"/>
        <v/>
      </c>
      <c r="W400" s="282">
        <f t="shared" ca="1" si="80"/>
        <v>0</v>
      </c>
      <c r="X400" s="282" t="e">
        <f t="shared" ca="1" si="81"/>
        <v>#VALUE!</v>
      </c>
      <c r="Y400" s="139"/>
      <c r="Z400" s="139"/>
      <c r="AA400" s="139"/>
      <c r="AB400" s="139"/>
      <c r="AC400" s="139"/>
      <c r="AD400" s="139"/>
      <c r="AE400" s="139"/>
      <c r="AF400" s="139"/>
      <c r="AG400" s="139"/>
      <c r="AH400" s="139"/>
      <c r="AI400" s="139"/>
      <c r="AJ400" s="140">
        <f t="shared" si="73"/>
        <v>0</v>
      </c>
      <c r="AK400" s="140">
        <v>0</v>
      </c>
    </row>
    <row r="401" spans="1:37" s="141" customFormat="1">
      <c r="A401" s="220"/>
      <c r="B401" s="221"/>
      <c r="C401" s="222" t="str">
        <f>IF($B401="","",IFERROR(VLOOKUP($B401,#REF!,2,0),IFERROR(VLOOKUP($B401,'COMPOSIÇÕES COMPLEMENTARES '!$C:$K,2,0),"")))</f>
        <v/>
      </c>
      <c r="D401" s="223" t="str">
        <f>IF($B401="","",IFERROR(VLOOKUP($B401,#REF!,3,0),IFERROR(VLOOKUP($B401,'COMPOSIÇÕES COMPLEMENTARES '!$C:$K,3,0),"")))</f>
        <v/>
      </c>
      <c r="E401" s="224"/>
      <c r="F401" s="225" t="str">
        <f>IF($B401="","",IFERROR(VLOOKUP($B401,#REF!,4,0),IFERROR(VLOOKUP($B401,'COMPOSIÇÕES COMPLEMENTARES '!$C:$K,6,0),"")))</f>
        <v/>
      </c>
      <c r="G401" s="225" t="str">
        <f>IF($B401="","",IFERROR(VLOOKUP($B401,#REF!,5,0),IFERROR(VLOOKUP($B401,'COMPOSIÇÕES COMPLEMENTARES '!$C:$K,7,0),"")))</f>
        <v/>
      </c>
      <c r="H401" s="225" t="str">
        <f t="shared" si="75"/>
        <v/>
      </c>
      <c r="I401" s="225" t="str">
        <f t="shared" si="82"/>
        <v/>
      </c>
      <c r="J401" s="225" t="str">
        <f t="shared" si="83"/>
        <v/>
      </c>
      <c r="K401" s="225" t="str">
        <f t="shared" si="84"/>
        <v/>
      </c>
      <c r="L401" s="225"/>
      <c r="M401" s="139"/>
      <c r="N401" s="264"/>
      <c r="O401" s="265" t="str">
        <f t="shared" si="77"/>
        <v/>
      </c>
      <c r="P401" s="264"/>
      <c r="Q401" s="266" t="str">
        <f t="shared" si="78"/>
        <v/>
      </c>
      <c r="R401" s="264"/>
      <c r="S401" s="267" t="str">
        <f t="shared" si="79"/>
        <v/>
      </c>
      <c r="T401" s="268">
        <f ca="1">SUMIF($N$8:S$9,"QUANT.",N401:S401)</f>
        <v>0</v>
      </c>
      <c r="U401" s="269">
        <f t="shared" ca="1" si="74"/>
        <v>0</v>
      </c>
      <c r="V401" s="281" t="str">
        <f t="shared" si="76"/>
        <v/>
      </c>
      <c r="W401" s="282">
        <f t="shared" ca="1" si="80"/>
        <v>0</v>
      </c>
      <c r="X401" s="282" t="e">
        <f t="shared" ca="1" si="81"/>
        <v>#VALUE!</v>
      </c>
      <c r="Y401" s="139"/>
      <c r="Z401" s="139"/>
      <c r="AA401" s="139"/>
      <c r="AB401" s="139"/>
      <c r="AC401" s="139"/>
      <c r="AD401" s="139"/>
      <c r="AE401" s="139"/>
      <c r="AF401" s="139"/>
      <c r="AG401" s="139"/>
      <c r="AH401" s="139"/>
      <c r="AI401" s="139"/>
      <c r="AJ401" s="140">
        <f t="shared" si="73"/>
        <v>0</v>
      </c>
      <c r="AK401" s="140">
        <v>0</v>
      </c>
    </row>
    <row r="402" spans="1:37" s="141" customFormat="1">
      <c r="A402" s="220"/>
      <c r="B402" s="221"/>
      <c r="C402" s="222" t="str">
        <f>IF($B402="","",IFERROR(VLOOKUP($B402,#REF!,2,0),IFERROR(VLOOKUP($B402,'COMPOSIÇÕES COMPLEMENTARES '!$C:$K,2,0),"")))</f>
        <v/>
      </c>
      <c r="D402" s="223" t="str">
        <f>IF($B402="","",IFERROR(VLOOKUP($B402,#REF!,3,0),IFERROR(VLOOKUP($B402,'COMPOSIÇÕES COMPLEMENTARES '!$C:$K,3,0),"")))</f>
        <v/>
      </c>
      <c r="E402" s="224"/>
      <c r="F402" s="225" t="str">
        <f>IF($B402="","",IFERROR(VLOOKUP($B402,#REF!,4,0),IFERROR(VLOOKUP($B402,'COMPOSIÇÕES COMPLEMENTARES '!$C:$K,6,0),"")))</f>
        <v/>
      </c>
      <c r="G402" s="225" t="str">
        <f>IF($B402="","",IFERROR(VLOOKUP($B402,#REF!,5,0),IFERROR(VLOOKUP($B402,'COMPOSIÇÕES COMPLEMENTARES '!$C:$K,7,0),"")))</f>
        <v/>
      </c>
      <c r="H402" s="225" t="str">
        <f t="shared" si="75"/>
        <v/>
      </c>
      <c r="I402" s="225" t="str">
        <f t="shared" si="82"/>
        <v/>
      </c>
      <c r="J402" s="225" t="str">
        <f t="shared" si="83"/>
        <v/>
      </c>
      <c r="K402" s="225" t="str">
        <f t="shared" si="84"/>
        <v/>
      </c>
      <c r="L402" s="225"/>
      <c r="M402" s="139"/>
      <c r="N402" s="264"/>
      <c r="O402" s="265" t="str">
        <f t="shared" si="77"/>
        <v/>
      </c>
      <c r="P402" s="264"/>
      <c r="Q402" s="266" t="str">
        <f t="shared" si="78"/>
        <v/>
      </c>
      <c r="R402" s="264"/>
      <c r="S402" s="267" t="str">
        <f t="shared" si="79"/>
        <v/>
      </c>
      <c r="T402" s="268">
        <f ca="1">SUMIF($N$8:S$9,"QUANT.",N402:S402)</f>
        <v>0</v>
      </c>
      <c r="U402" s="269">
        <f t="shared" ca="1" si="74"/>
        <v>0</v>
      </c>
      <c r="V402" s="281" t="str">
        <f t="shared" si="76"/>
        <v/>
      </c>
      <c r="W402" s="282">
        <f t="shared" ca="1" si="80"/>
        <v>0</v>
      </c>
      <c r="X402" s="282" t="e">
        <f t="shared" ca="1" si="81"/>
        <v>#VALUE!</v>
      </c>
      <c r="Y402" s="139"/>
      <c r="Z402" s="139"/>
      <c r="AA402" s="139"/>
      <c r="AB402" s="139"/>
      <c r="AC402" s="139"/>
      <c r="AD402" s="139"/>
      <c r="AE402" s="139"/>
      <c r="AF402" s="139"/>
      <c r="AG402" s="139"/>
      <c r="AH402" s="139"/>
      <c r="AI402" s="139"/>
      <c r="AJ402" s="140">
        <f t="shared" si="73"/>
        <v>0</v>
      </c>
      <c r="AK402" s="140">
        <v>0</v>
      </c>
    </row>
    <row r="403" spans="1:37" s="141" customFormat="1">
      <c r="A403" s="220"/>
      <c r="B403" s="221"/>
      <c r="C403" s="222" t="str">
        <f>IF($B403="","",IFERROR(VLOOKUP($B403,#REF!,2,0),IFERROR(VLOOKUP($B403,'COMPOSIÇÕES COMPLEMENTARES '!$C:$K,2,0),"")))</f>
        <v/>
      </c>
      <c r="D403" s="223" t="str">
        <f>IF($B403="","",IFERROR(VLOOKUP($B403,#REF!,3,0),IFERROR(VLOOKUP($B403,'COMPOSIÇÕES COMPLEMENTARES '!$C:$K,3,0),"")))</f>
        <v/>
      </c>
      <c r="E403" s="224"/>
      <c r="F403" s="225" t="str">
        <f>IF($B403="","",IFERROR(VLOOKUP($B403,#REF!,4,0),IFERROR(VLOOKUP($B403,'COMPOSIÇÕES COMPLEMENTARES '!$C:$K,6,0),"")))</f>
        <v/>
      </c>
      <c r="G403" s="225" t="str">
        <f>IF($B403="","",IFERROR(VLOOKUP($B403,#REF!,5,0),IFERROR(VLOOKUP($B403,'COMPOSIÇÕES COMPLEMENTARES '!$C:$K,7,0),"")))</f>
        <v/>
      </c>
      <c r="H403" s="225" t="str">
        <f t="shared" si="75"/>
        <v/>
      </c>
      <c r="I403" s="225" t="str">
        <f t="shared" si="82"/>
        <v/>
      </c>
      <c r="J403" s="225" t="str">
        <f t="shared" si="83"/>
        <v/>
      </c>
      <c r="K403" s="225" t="str">
        <f t="shared" si="84"/>
        <v/>
      </c>
      <c r="L403" s="225"/>
      <c r="M403" s="139"/>
      <c r="N403" s="264"/>
      <c r="O403" s="265" t="str">
        <f t="shared" si="77"/>
        <v/>
      </c>
      <c r="P403" s="264"/>
      <c r="Q403" s="266" t="str">
        <f t="shared" si="78"/>
        <v/>
      </c>
      <c r="R403" s="264"/>
      <c r="S403" s="267" t="str">
        <f t="shared" si="79"/>
        <v/>
      </c>
      <c r="T403" s="268">
        <f ca="1">SUMIF($N$8:S$9,"QUANT.",N403:S403)</f>
        <v>0</v>
      </c>
      <c r="U403" s="269">
        <f t="shared" ca="1" si="74"/>
        <v>0</v>
      </c>
      <c r="V403" s="281" t="str">
        <f t="shared" si="76"/>
        <v/>
      </c>
      <c r="W403" s="282">
        <f t="shared" ca="1" si="80"/>
        <v>0</v>
      </c>
      <c r="X403" s="282" t="e">
        <f t="shared" ca="1" si="81"/>
        <v>#VALUE!</v>
      </c>
      <c r="Y403" s="139"/>
      <c r="Z403" s="139"/>
      <c r="AA403" s="139"/>
      <c r="AB403" s="139"/>
      <c r="AC403" s="139"/>
      <c r="AD403" s="139"/>
      <c r="AE403" s="139"/>
      <c r="AF403" s="139"/>
      <c r="AG403" s="139"/>
      <c r="AH403" s="139"/>
      <c r="AI403" s="139"/>
      <c r="AJ403" s="140">
        <f t="shared" si="73"/>
        <v>0</v>
      </c>
      <c r="AK403" s="140">
        <v>0</v>
      </c>
    </row>
    <row r="404" spans="1:37" s="141" customFormat="1">
      <c r="A404" s="220"/>
      <c r="B404" s="221"/>
      <c r="C404" s="222" t="str">
        <f>IF($B404="","",IFERROR(VLOOKUP($B404,#REF!,2,0),IFERROR(VLOOKUP($B404,'COMPOSIÇÕES COMPLEMENTARES '!$C:$K,2,0),"")))</f>
        <v/>
      </c>
      <c r="D404" s="223" t="str">
        <f>IF($B404="","",IFERROR(VLOOKUP($B404,#REF!,3,0),IFERROR(VLOOKUP($B404,'COMPOSIÇÕES COMPLEMENTARES '!$C:$K,3,0),"")))</f>
        <v/>
      </c>
      <c r="E404" s="224"/>
      <c r="F404" s="225" t="str">
        <f>IF($B404="","",IFERROR(VLOOKUP($B404,#REF!,4,0),IFERROR(VLOOKUP($B404,'COMPOSIÇÕES COMPLEMENTARES '!$C:$K,6,0),"")))</f>
        <v/>
      </c>
      <c r="G404" s="225" t="str">
        <f>IF($B404="","",IFERROR(VLOOKUP($B404,#REF!,5,0),IFERROR(VLOOKUP($B404,'COMPOSIÇÕES COMPLEMENTARES '!$C:$K,7,0),"")))</f>
        <v/>
      </c>
      <c r="H404" s="225" t="str">
        <f t="shared" si="75"/>
        <v/>
      </c>
      <c r="I404" s="225" t="str">
        <f t="shared" si="82"/>
        <v/>
      </c>
      <c r="J404" s="225" t="str">
        <f t="shared" si="83"/>
        <v/>
      </c>
      <c r="K404" s="225" t="str">
        <f t="shared" si="84"/>
        <v/>
      </c>
      <c r="L404" s="225"/>
      <c r="M404" s="139"/>
      <c r="N404" s="264"/>
      <c r="O404" s="265" t="str">
        <f t="shared" si="77"/>
        <v/>
      </c>
      <c r="P404" s="264"/>
      <c r="Q404" s="266" t="str">
        <f t="shared" si="78"/>
        <v/>
      </c>
      <c r="R404" s="264"/>
      <c r="S404" s="267" t="str">
        <f t="shared" si="79"/>
        <v/>
      </c>
      <c r="T404" s="268">
        <f ca="1">SUMIF($N$8:S$9,"QUANT.",N404:S404)</f>
        <v>0</v>
      </c>
      <c r="U404" s="269">
        <f t="shared" ca="1" si="74"/>
        <v>0</v>
      </c>
      <c r="V404" s="281" t="str">
        <f t="shared" si="76"/>
        <v/>
      </c>
      <c r="W404" s="282">
        <f t="shared" ca="1" si="80"/>
        <v>0</v>
      </c>
      <c r="X404" s="282" t="e">
        <f t="shared" ca="1" si="81"/>
        <v>#VALUE!</v>
      </c>
      <c r="Y404" s="139"/>
      <c r="Z404" s="139"/>
      <c r="AA404" s="139"/>
      <c r="AB404" s="139"/>
      <c r="AC404" s="139"/>
      <c r="AD404" s="139"/>
      <c r="AE404" s="139"/>
      <c r="AF404" s="139"/>
      <c r="AG404" s="139"/>
      <c r="AH404" s="139"/>
      <c r="AI404" s="139"/>
      <c r="AJ404" s="140">
        <f t="shared" si="73"/>
        <v>0</v>
      </c>
      <c r="AK404" s="140">
        <v>0</v>
      </c>
    </row>
    <row r="405" spans="1:37" s="141" customFormat="1">
      <c r="A405" s="220"/>
      <c r="B405" s="221"/>
      <c r="C405" s="222" t="str">
        <f>IF($B405="","",IFERROR(VLOOKUP($B405,#REF!,2,0),IFERROR(VLOOKUP($B405,'COMPOSIÇÕES COMPLEMENTARES '!$C:$K,2,0),"")))</f>
        <v/>
      </c>
      <c r="D405" s="223" t="str">
        <f>IF($B405="","",IFERROR(VLOOKUP($B405,#REF!,3,0),IFERROR(VLOOKUP($B405,'COMPOSIÇÕES COMPLEMENTARES '!$C:$K,3,0),"")))</f>
        <v/>
      </c>
      <c r="E405" s="224"/>
      <c r="F405" s="225" t="str">
        <f>IF($B405="","",IFERROR(VLOOKUP($B405,#REF!,4,0),IFERROR(VLOOKUP($B405,'COMPOSIÇÕES COMPLEMENTARES '!$C:$K,6,0),"")))</f>
        <v/>
      </c>
      <c r="G405" s="225" t="str">
        <f>IF($B405="","",IFERROR(VLOOKUP($B405,#REF!,5,0),IFERROR(VLOOKUP($B405,'COMPOSIÇÕES COMPLEMENTARES '!$C:$K,7,0),"")))</f>
        <v/>
      </c>
      <c r="H405" s="225" t="str">
        <f t="shared" si="75"/>
        <v/>
      </c>
      <c r="I405" s="225" t="str">
        <f t="shared" si="82"/>
        <v/>
      </c>
      <c r="J405" s="225" t="str">
        <f t="shared" si="83"/>
        <v/>
      </c>
      <c r="K405" s="225" t="str">
        <f t="shared" si="84"/>
        <v/>
      </c>
      <c r="L405" s="225"/>
      <c r="M405" s="139"/>
      <c r="N405" s="264"/>
      <c r="O405" s="265" t="str">
        <f t="shared" si="77"/>
        <v/>
      </c>
      <c r="P405" s="264"/>
      <c r="Q405" s="266" t="str">
        <f t="shared" si="78"/>
        <v/>
      </c>
      <c r="R405" s="264"/>
      <c r="S405" s="267" t="str">
        <f t="shared" si="79"/>
        <v/>
      </c>
      <c r="T405" s="268">
        <f ca="1">SUMIF($N$8:S$9,"QUANT.",N405:S405)</f>
        <v>0</v>
      </c>
      <c r="U405" s="269">
        <f t="shared" ca="1" si="74"/>
        <v>0</v>
      </c>
      <c r="V405" s="281" t="str">
        <f t="shared" si="76"/>
        <v/>
      </c>
      <c r="W405" s="282">
        <f t="shared" ca="1" si="80"/>
        <v>0</v>
      </c>
      <c r="X405" s="282" t="e">
        <f t="shared" ca="1" si="81"/>
        <v>#VALUE!</v>
      </c>
      <c r="Y405" s="139"/>
      <c r="Z405" s="139"/>
      <c r="AA405" s="139"/>
      <c r="AB405" s="139"/>
      <c r="AC405" s="139"/>
      <c r="AD405" s="139"/>
      <c r="AE405" s="139"/>
      <c r="AF405" s="139"/>
      <c r="AG405" s="139"/>
      <c r="AH405" s="139"/>
      <c r="AI405" s="139"/>
      <c r="AJ405" s="140">
        <f t="shared" si="73"/>
        <v>0</v>
      </c>
      <c r="AK405" s="140">
        <v>0</v>
      </c>
    </row>
    <row r="406" spans="1:37" s="141" customFormat="1">
      <c r="A406" s="220"/>
      <c r="B406" s="221"/>
      <c r="C406" s="222" t="str">
        <f>IF($B406="","",IFERROR(VLOOKUP($B406,#REF!,2,0),IFERROR(VLOOKUP($B406,'COMPOSIÇÕES COMPLEMENTARES '!$C:$K,2,0),"")))</f>
        <v/>
      </c>
      <c r="D406" s="223" t="str">
        <f>IF($B406="","",IFERROR(VLOOKUP($B406,#REF!,3,0),IFERROR(VLOOKUP($B406,'COMPOSIÇÕES COMPLEMENTARES '!$C:$K,3,0),"")))</f>
        <v/>
      </c>
      <c r="E406" s="224"/>
      <c r="F406" s="225" t="str">
        <f>IF($B406="","",IFERROR(VLOOKUP($B406,#REF!,4,0),IFERROR(VLOOKUP($B406,'COMPOSIÇÕES COMPLEMENTARES '!$C:$K,6,0),"")))</f>
        <v/>
      </c>
      <c r="G406" s="225" t="str">
        <f>IF($B406="","",IFERROR(VLOOKUP($B406,#REF!,5,0),IFERROR(VLOOKUP($B406,'COMPOSIÇÕES COMPLEMENTARES '!$C:$K,7,0),"")))</f>
        <v/>
      </c>
      <c r="H406" s="225" t="str">
        <f t="shared" si="75"/>
        <v/>
      </c>
      <c r="I406" s="225" t="str">
        <f t="shared" si="82"/>
        <v/>
      </c>
      <c r="J406" s="225" t="str">
        <f t="shared" si="83"/>
        <v/>
      </c>
      <c r="K406" s="225" t="str">
        <f t="shared" si="84"/>
        <v/>
      </c>
      <c r="L406" s="225"/>
      <c r="M406" s="139"/>
      <c r="N406" s="264"/>
      <c r="O406" s="265" t="str">
        <f t="shared" si="77"/>
        <v/>
      </c>
      <c r="P406" s="264"/>
      <c r="Q406" s="266" t="str">
        <f t="shared" si="78"/>
        <v/>
      </c>
      <c r="R406" s="264"/>
      <c r="S406" s="267" t="str">
        <f t="shared" si="79"/>
        <v/>
      </c>
      <c r="T406" s="268">
        <f ca="1">SUMIF($N$8:S$9,"QUANT.",N406:S406)</f>
        <v>0</v>
      </c>
      <c r="U406" s="269">
        <f t="shared" ca="1" si="74"/>
        <v>0</v>
      </c>
      <c r="V406" s="281" t="str">
        <f t="shared" si="76"/>
        <v/>
      </c>
      <c r="W406" s="282">
        <f t="shared" ca="1" si="80"/>
        <v>0</v>
      </c>
      <c r="X406" s="282" t="e">
        <f t="shared" ca="1" si="81"/>
        <v>#VALUE!</v>
      </c>
      <c r="Y406" s="139"/>
      <c r="Z406" s="139"/>
      <c r="AA406" s="139"/>
      <c r="AB406" s="139"/>
      <c r="AC406" s="139"/>
      <c r="AD406" s="139"/>
      <c r="AE406" s="139"/>
      <c r="AF406" s="139"/>
      <c r="AG406" s="139"/>
      <c r="AH406" s="139"/>
      <c r="AI406" s="139"/>
      <c r="AJ406" s="140">
        <f t="shared" si="73"/>
        <v>0</v>
      </c>
      <c r="AK406" s="140">
        <v>0</v>
      </c>
    </row>
    <row r="407" spans="1:37" s="141" customFormat="1">
      <c r="A407" s="220"/>
      <c r="B407" s="221"/>
      <c r="C407" s="222" t="str">
        <f>IF($B407="","",IFERROR(VLOOKUP($B407,#REF!,2,0),IFERROR(VLOOKUP($B407,'COMPOSIÇÕES COMPLEMENTARES '!$C:$K,2,0),"")))</f>
        <v/>
      </c>
      <c r="D407" s="223" t="str">
        <f>IF($B407="","",IFERROR(VLOOKUP($B407,#REF!,3,0),IFERROR(VLOOKUP($B407,'COMPOSIÇÕES COMPLEMENTARES '!$C:$K,3,0),"")))</f>
        <v/>
      </c>
      <c r="E407" s="224"/>
      <c r="F407" s="225" t="str">
        <f>IF($B407="","",IFERROR(VLOOKUP($B407,#REF!,4,0),IFERROR(VLOOKUP($B407,'COMPOSIÇÕES COMPLEMENTARES '!$C:$K,6,0),"")))</f>
        <v/>
      </c>
      <c r="G407" s="225" t="str">
        <f>IF($B407="","",IFERROR(VLOOKUP($B407,#REF!,5,0),IFERROR(VLOOKUP($B407,'COMPOSIÇÕES COMPLEMENTARES '!$C:$K,7,0),"")))</f>
        <v/>
      </c>
      <c r="H407" s="225" t="str">
        <f t="shared" si="75"/>
        <v/>
      </c>
      <c r="I407" s="225" t="str">
        <f t="shared" si="82"/>
        <v/>
      </c>
      <c r="J407" s="225" t="str">
        <f t="shared" si="83"/>
        <v/>
      </c>
      <c r="K407" s="225" t="str">
        <f t="shared" si="84"/>
        <v/>
      </c>
      <c r="L407" s="225"/>
      <c r="M407" s="139"/>
      <c r="N407" s="264"/>
      <c r="O407" s="265" t="str">
        <f t="shared" si="77"/>
        <v/>
      </c>
      <c r="P407" s="264"/>
      <c r="Q407" s="266" t="str">
        <f t="shared" si="78"/>
        <v/>
      </c>
      <c r="R407" s="264"/>
      <c r="S407" s="267" t="str">
        <f t="shared" si="79"/>
        <v/>
      </c>
      <c r="T407" s="268">
        <f ca="1">SUMIF($N$8:S$9,"QUANT.",N407:S407)</f>
        <v>0</v>
      </c>
      <c r="U407" s="269">
        <f t="shared" ca="1" si="74"/>
        <v>0</v>
      </c>
      <c r="V407" s="281" t="str">
        <f t="shared" si="76"/>
        <v/>
      </c>
      <c r="W407" s="282">
        <f t="shared" ca="1" si="80"/>
        <v>0</v>
      </c>
      <c r="X407" s="282" t="e">
        <f t="shared" ca="1" si="81"/>
        <v>#VALUE!</v>
      </c>
      <c r="Y407" s="139"/>
      <c r="Z407" s="139"/>
      <c r="AA407" s="139"/>
      <c r="AB407" s="139"/>
      <c r="AC407" s="139"/>
      <c r="AD407" s="139"/>
      <c r="AE407" s="139"/>
      <c r="AF407" s="139"/>
      <c r="AG407" s="139"/>
      <c r="AH407" s="139"/>
      <c r="AI407" s="139"/>
      <c r="AJ407" s="140">
        <f t="shared" si="73"/>
        <v>0</v>
      </c>
      <c r="AK407" s="140">
        <v>0</v>
      </c>
    </row>
    <row r="408" spans="1:37" s="141" customFormat="1">
      <c r="A408" s="220"/>
      <c r="B408" s="221"/>
      <c r="C408" s="222" t="str">
        <f>IF($B408="","",IFERROR(VLOOKUP($B408,#REF!,2,0),IFERROR(VLOOKUP($B408,'COMPOSIÇÕES COMPLEMENTARES '!$C:$K,2,0),"")))</f>
        <v/>
      </c>
      <c r="D408" s="223" t="str">
        <f>IF($B408="","",IFERROR(VLOOKUP($B408,#REF!,3,0),IFERROR(VLOOKUP($B408,'COMPOSIÇÕES COMPLEMENTARES '!$C:$K,3,0),"")))</f>
        <v/>
      </c>
      <c r="E408" s="224"/>
      <c r="F408" s="225" t="str">
        <f>IF($B408="","",IFERROR(VLOOKUP($B408,#REF!,4,0),IFERROR(VLOOKUP($B408,'COMPOSIÇÕES COMPLEMENTARES '!$C:$K,6,0),"")))</f>
        <v/>
      </c>
      <c r="G408" s="225" t="str">
        <f>IF($B408="","",IFERROR(VLOOKUP($B408,#REF!,5,0),IFERROR(VLOOKUP($B408,'COMPOSIÇÕES COMPLEMENTARES '!$C:$K,7,0),"")))</f>
        <v/>
      </c>
      <c r="H408" s="225" t="str">
        <f t="shared" si="75"/>
        <v/>
      </c>
      <c r="I408" s="225" t="str">
        <f t="shared" si="82"/>
        <v/>
      </c>
      <c r="J408" s="225" t="str">
        <f t="shared" si="83"/>
        <v/>
      </c>
      <c r="K408" s="225" t="str">
        <f t="shared" si="84"/>
        <v/>
      </c>
      <c r="L408" s="225"/>
      <c r="M408" s="139"/>
      <c r="N408" s="264"/>
      <c r="O408" s="265" t="str">
        <f t="shared" si="77"/>
        <v/>
      </c>
      <c r="P408" s="264"/>
      <c r="Q408" s="266" t="str">
        <f t="shared" si="78"/>
        <v/>
      </c>
      <c r="R408" s="264"/>
      <c r="S408" s="267" t="str">
        <f t="shared" si="79"/>
        <v/>
      </c>
      <c r="T408" s="268">
        <f ca="1">SUMIF($N$8:S$9,"QUANT.",N408:S408)</f>
        <v>0</v>
      </c>
      <c r="U408" s="269">
        <f t="shared" ca="1" si="74"/>
        <v>0</v>
      </c>
      <c r="V408" s="281" t="str">
        <f t="shared" si="76"/>
        <v/>
      </c>
      <c r="W408" s="282">
        <f t="shared" ca="1" si="80"/>
        <v>0</v>
      </c>
      <c r="X408" s="282" t="e">
        <f t="shared" ca="1" si="81"/>
        <v>#VALUE!</v>
      </c>
      <c r="Y408" s="139"/>
      <c r="Z408" s="139"/>
      <c r="AA408" s="139"/>
      <c r="AB408" s="139"/>
      <c r="AC408" s="139"/>
      <c r="AD408" s="139"/>
      <c r="AE408" s="139"/>
      <c r="AF408" s="139"/>
      <c r="AG408" s="139"/>
      <c r="AH408" s="139"/>
      <c r="AI408" s="139"/>
      <c r="AJ408" s="140">
        <f t="shared" si="73"/>
        <v>0</v>
      </c>
      <c r="AK408" s="140">
        <v>0</v>
      </c>
    </row>
    <row r="409" spans="1:37" s="141" customFormat="1">
      <c r="A409" s="220"/>
      <c r="B409" s="221"/>
      <c r="C409" s="222" t="str">
        <f>IF($B409="","",IFERROR(VLOOKUP($B409,#REF!,2,0),IFERROR(VLOOKUP($B409,'COMPOSIÇÕES COMPLEMENTARES '!$C:$K,2,0),"")))</f>
        <v/>
      </c>
      <c r="D409" s="223" t="str">
        <f>IF($B409="","",IFERROR(VLOOKUP($B409,#REF!,3,0),IFERROR(VLOOKUP($B409,'COMPOSIÇÕES COMPLEMENTARES '!$C:$K,3,0),"")))</f>
        <v/>
      </c>
      <c r="E409" s="224"/>
      <c r="F409" s="225" t="str">
        <f>IF($B409="","",IFERROR(VLOOKUP($B409,#REF!,4,0),IFERROR(VLOOKUP($B409,'COMPOSIÇÕES COMPLEMENTARES '!$C:$K,6,0),"")))</f>
        <v/>
      </c>
      <c r="G409" s="225" t="str">
        <f>IF($B409="","",IFERROR(VLOOKUP($B409,#REF!,5,0),IFERROR(VLOOKUP($B409,'COMPOSIÇÕES COMPLEMENTARES '!$C:$K,7,0),"")))</f>
        <v/>
      </c>
      <c r="H409" s="225" t="str">
        <f t="shared" si="75"/>
        <v/>
      </c>
      <c r="I409" s="225" t="str">
        <f t="shared" si="82"/>
        <v/>
      </c>
      <c r="J409" s="225" t="str">
        <f t="shared" si="83"/>
        <v/>
      </c>
      <c r="K409" s="225" t="str">
        <f t="shared" si="84"/>
        <v/>
      </c>
      <c r="L409" s="225"/>
      <c r="M409" s="139"/>
      <c r="N409" s="264"/>
      <c r="O409" s="265" t="str">
        <f t="shared" si="77"/>
        <v/>
      </c>
      <c r="P409" s="264"/>
      <c r="Q409" s="266" t="str">
        <f t="shared" si="78"/>
        <v/>
      </c>
      <c r="R409" s="264"/>
      <c r="S409" s="267" t="str">
        <f t="shared" si="79"/>
        <v/>
      </c>
      <c r="T409" s="268">
        <f ca="1">SUMIF($N$8:S$9,"QUANT.",N409:S409)</f>
        <v>0</v>
      </c>
      <c r="U409" s="269">
        <f t="shared" ca="1" si="74"/>
        <v>0</v>
      </c>
      <c r="V409" s="281" t="str">
        <f t="shared" si="76"/>
        <v/>
      </c>
      <c r="W409" s="282">
        <f t="shared" ca="1" si="80"/>
        <v>0</v>
      </c>
      <c r="X409" s="282" t="e">
        <f t="shared" ca="1" si="81"/>
        <v>#VALUE!</v>
      </c>
      <c r="Y409" s="139"/>
      <c r="Z409" s="139"/>
      <c r="AA409" s="139"/>
      <c r="AB409" s="139"/>
      <c r="AC409" s="139"/>
      <c r="AD409" s="139"/>
      <c r="AE409" s="139"/>
      <c r="AF409" s="139"/>
      <c r="AG409" s="139"/>
      <c r="AH409" s="139"/>
      <c r="AI409" s="139"/>
      <c r="AJ409" s="140">
        <f t="shared" si="73"/>
        <v>0</v>
      </c>
      <c r="AK409" s="140">
        <v>0</v>
      </c>
    </row>
    <row r="410" spans="1:37" s="141" customFormat="1">
      <c r="A410" s="220"/>
      <c r="B410" s="221"/>
      <c r="C410" s="222" t="str">
        <f>IF($B410="","",IFERROR(VLOOKUP($B410,#REF!,2,0),IFERROR(VLOOKUP($B410,'COMPOSIÇÕES COMPLEMENTARES '!$C:$K,2,0),"")))</f>
        <v/>
      </c>
      <c r="D410" s="223" t="str">
        <f>IF($B410="","",IFERROR(VLOOKUP($B410,#REF!,3,0),IFERROR(VLOOKUP($B410,'COMPOSIÇÕES COMPLEMENTARES '!$C:$K,3,0),"")))</f>
        <v/>
      </c>
      <c r="E410" s="224"/>
      <c r="F410" s="225" t="str">
        <f>IF($B410="","",IFERROR(VLOOKUP($B410,#REF!,4,0),IFERROR(VLOOKUP($B410,'COMPOSIÇÕES COMPLEMENTARES '!$C:$K,6,0),"")))</f>
        <v/>
      </c>
      <c r="G410" s="225" t="str">
        <f>IF($B410="","",IFERROR(VLOOKUP($B410,#REF!,5,0),IFERROR(VLOOKUP($B410,'COMPOSIÇÕES COMPLEMENTARES '!$C:$K,7,0),"")))</f>
        <v/>
      </c>
      <c r="H410" s="225" t="str">
        <f t="shared" si="75"/>
        <v/>
      </c>
      <c r="I410" s="225" t="str">
        <f t="shared" si="82"/>
        <v/>
      </c>
      <c r="J410" s="225" t="str">
        <f t="shared" si="83"/>
        <v/>
      </c>
      <c r="K410" s="225" t="str">
        <f t="shared" si="84"/>
        <v/>
      </c>
      <c r="L410" s="225"/>
      <c r="M410" s="139"/>
      <c r="N410" s="264"/>
      <c r="O410" s="265" t="str">
        <f t="shared" si="77"/>
        <v/>
      </c>
      <c r="P410" s="264"/>
      <c r="Q410" s="266" t="str">
        <f t="shared" si="78"/>
        <v/>
      </c>
      <c r="R410" s="264"/>
      <c r="S410" s="267" t="str">
        <f t="shared" si="79"/>
        <v/>
      </c>
      <c r="T410" s="268">
        <f ca="1">SUMIF($N$8:S$9,"QUANT.",N410:S410)</f>
        <v>0</v>
      </c>
      <c r="U410" s="269">
        <f t="shared" ca="1" si="74"/>
        <v>0</v>
      </c>
      <c r="V410" s="281" t="str">
        <f t="shared" si="76"/>
        <v/>
      </c>
      <c r="W410" s="282">
        <f t="shared" ca="1" si="80"/>
        <v>0</v>
      </c>
      <c r="X410" s="282" t="e">
        <f t="shared" ca="1" si="81"/>
        <v>#VALUE!</v>
      </c>
      <c r="Y410" s="139"/>
      <c r="Z410" s="139"/>
      <c r="AA410" s="139"/>
      <c r="AB410" s="139"/>
      <c r="AC410" s="139"/>
      <c r="AD410" s="139"/>
      <c r="AE410" s="139"/>
      <c r="AF410" s="139"/>
      <c r="AG410" s="139"/>
      <c r="AH410" s="139"/>
      <c r="AI410" s="139"/>
      <c r="AJ410" s="140">
        <f t="shared" si="73"/>
        <v>0</v>
      </c>
      <c r="AK410" s="140">
        <v>0</v>
      </c>
    </row>
    <row r="411" spans="1:37" s="141" customFormat="1">
      <c r="A411" s="220"/>
      <c r="B411" s="221"/>
      <c r="C411" s="222" t="str">
        <f>IF($B411="","",IFERROR(VLOOKUP($B411,#REF!,2,0),IFERROR(VLOOKUP($B411,'COMPOSIÇÕES COMPLEMENTARES '!$C:$K,2,0),"")))</f>
        <v/>
      </c>
      <c r="D411" s="223" t="str">
        <f>IF($B411="","",IFERROR(VLOOKUP($B411,#REF!,3,0),IFERROR(VLOOKUP($B411,'COMPOSIÇÕES COMPLEMENTARES '!$C:$K,3,0),"")))</f>
        <v/>
      </c>
      <c r="E411" s="224"/>
      <c r="F411" s="225" t="str">
        <f>IF($B411="","",IFERROR(VLOOKUP($B411,#REF!,4,0),IFERROR(VLOOKUP($B411,'COMPOSIÇÕES COMPLEMENTARES '!$C:$K,6,0),"")))</f>
        <v/>
      </c>
      <c r="G411" s="225" t="str">
        <f>IF($B411="","",IFERROR(VLOOKUP($B411,#REF!,5,0),IFERROR(VLOOKUP($B411,'COMPOSIÇÕES COMPLEMENTARES '!$C:$K,7,0),"")))</f>
        <v/>
      </c>
      <c r="H411" s="225" t="str">
        <f t="shared" si="75"/>
        <v/>
      </c>
      <c r="I411" s="225" t="str">
        <f t="shared" si="82"/>
        <v/>
      </c>
      <c r="J411" s="225" t="str">
        <f t="shared" si="83"/>
        <v/>
      </c>
      <c r="K411" s="225" t="str">
        <f t="shared" si="84"/>
        <v/>
      </c>
      <c r="L411" s="225"/>
      <c r="M411" s="139"/>
      <c r="N411" s="264"/>
      <c r="O411" s="265" t="str">
        <f t="shared" si="77"/>
        <v/>
      </c>
      <c r="P411" s="264"/>
      <c r="Q411" s="266" t="str">
        <f t="shared" si="78"/>
        <v/>
      </c>
      <c r="R411" s="264"/>
      <c r="S411" s="267" t="str">
        <f t="shared" si="79"/>
        <v/>
      </c>
      <c r="T411" s="268">
        <f ca="1">SUMIF($N$8:S$9,"QUANT.",N411:S411)</f>
        <v>0</v>
      </c>
      <c r="U411" s="269">
        <f t="shared" ca="1" si="74"/>
        <v>0</v>
      </c>
      <c r="V411" s="281" t="str">
        <f t="shared" si="76"/>
        <v/>
      </c>
      <c r="W411" s="282">
        <f t="shared" ca="1" si="80"/>
        <v>0</v>
      </c>
      <c r="X411" s="282" t="e">
        <f t="shared" ca="1" si="81"/>
        <v>#VALUE!</v>
      </c>
      <c r="Y411" s="139"/>
      <c r="Z411" s="139"/>
      <c r="AA411" s="139"/>
      <c r="AB411" s="139"/>
      <c r="AC411" s="139"/>
      <c r="AD411" s="139"/>
      <c r="AE411" s="139"/>
      <c r="AF411" s="139"/>
      <c r="AG411" s="139"/>
      <c r="AH411" s="139"/>
      <c r="AI411" s="139"/>
      <c r="AJ411" s="140">
        <f t="shared" si="73"/>
        <v>0</v>
      </c>
      <c r="AK411" s="140">
        <v>0</v>
      </c>
    </row>
    <row r="412" spans="1:37" s="141" customFormat="1">
      <c r="A412" s="220"/>
      <c r="B412" s="221"/>
      <c r="C412" s="222" t="str">
        <f>IF($B412="","",IFERROR(VLOOKUP($B412,#REF!,2,0),IFERROR(VLOOKUP($B412,'COMPOSIÇÕES COMPLEMENTARES '!$C:$K,2,0),"")))</f>
        <v/>
      </c>
      <c r="D412" s="223" t="str">
        <f>IF($B412="","",IFERROR(VLOOKUP($B412,#REF!,3,0),IFERROR(VLOOKUP($B412,'COMPOSIÇÕES COMPLEMENTARES '!$C:$K,3,0),"")))</f>
        <v/>
      </c>
      <c r="E412" s="224"/>
      <c r="F412" s="225" t="str">
        <f>IF($B412="","",IFERROR(VLOOKUP($B412,#REF!,4,0),IFERROR(VLOOKUP($B412,'COMPOSIÇÕES COMPLEMENTARES '!$C:$K,6,0),"")))</f>
        <v/>
      </c>
      <c r="G412" s="225" t="str">
        <f>IF($B412="","",IFERROR(VLOOKUP($B412,#REF!,5,0),IFERROR(VLOOKUP($B412,'COMPOSIÇÕES COMPLEMENTARES '!$C:$K,7,0),"")))</f>
        <v/>
      </c>
      <c r="H412" s="225" t="str">
        <f t="shared" si="75"/>
        <v/>
      </c>
      <c r="I412" s="225" t="str">
        <f t="shared" si="82"/>
        <v/>
      </c>
      <c r="J412" s="225" t="str">
        <f t="shared" si="83"/>
        <v/>
      </c>
      <c r="K412" s="225" t="str">
        <f t="shared" si="84"/>
        <v/>
      </c>
      <c r="L412" s="225"/>
      <c r="M412" s="139"/>
      <c r="N412" s="264"/>
      <c r="O412" s="265" t="str">
        <f t="shared" si="77"/>
        <v/>
      </c>
      <c r="P412" s="264"/>
      <c r="Q412" s="266" t="str">
        <f t="shared" si="78"/>
        <v/>
      </c>
      <c r="R412" s="264"/>
      <c r="S412" s="267" t="str">
        <f t="shared" si="79"/>
        <v/>
      </c>
      <c r="T412" s="268">
        <f ca="1">SUMIF($N$8:S$9,"QUANT.",N412:S412)</f>
        <v>0</v>
      </c>
      <c r="U412" s="269">
        <f t="shared" ca="1" si="74"/>
        <v>0</v>
      </c>
      <c r="V412" s="281" t="str">
        <f t="shared" si="76"/>
        <v/>
      </c>
      <c r="W412" s="282">
        <f t="shared" ca="1" si="80"/>
        <v>0</v>
      </c>
      <c r="X412" s="282" t="e">
        <f t="shared" ca="1" si="81"/>
        <v>#VALUE!</v>
      </c>
      <c r="Y412" s="139"/>
      <c r="Z412" s="139"/>
      <c r="AA412" s="139"/>
      <c r="AB412" s="139"/>
      <c r="AC412" s="139"/>
      <c r="AD412" s="139"/>
      <c r="AE412" s="139"/>
      <c r="AF412" s="139"/>
      <c r="AG412" s="139"/>
      <c r="AH412" s="139"/>
      <c r="AI412" s="139"/>
      <c r="AJ412" s="140">
        <f t="shared" si="73"/>
        <v>0</v>
      </c>
      <c r="AK412" s="140">
        <v>0</v>
      </c>
    </row>
    <row r="413" spans="1:37" s="141" customFormat="1">
      <c r="A413" s="220"/>
      <c r="B413" s="221"/>
      <c r="C413" s="222" t="str">
        <f>IF($B413="","",IFERROR(VLOOKUP($B413,#REF!,2,0),IFERROR(VLOOKUP($B413,'COMPOSIÇÕES COMPLEMENTARES '!$C:$K,2,0),"")))</f>
        <v/>
      </c>
      <c r="D413" s="223" t="str">
        <f>IF($B413="","",IFERROR(VLOOKUP($B413,#REF!,3,0),IFERROR(VLOOKUP($B413,'COMPOSIÇÕES COMPLEMENTARES '!$C:$K,3,0),"")))</f>
        <v/>
      </c>
      <c r="E413" s="224"/>
      <c r="F413" s="225" t="str">
        <f>IF($B413="","",IFERROR(VLOOKUP($B413,#REF!,4,0),IFERROR(VLOOKUP($B413,'COMPOSIÇÕES COMPLEMENTARES '!$C:$K,6,0),"")))</f>
        <v/>
      </c>
      <c r="G413" s="225" t="str">
        <f>IF($B413="","",IFERROR(VLOOKUP($B413,#REF!,5,0),IFERROR(VLOOKUP($B413,'COMPOSIÇÕES COMPLEMENTARES '!$C:$K,7,0),"")))</f>
        <v/>
      </c>
      <c r="H413" s="225" t="str">
        <f t="shared" si="75"/>
        <v/>
      </c>
      <c r="I413" s="225" t="str">
        <f t="shared" si="82"/>
        <v/>
      </c>
      <c r="J413" s="225" t="str">
        <f t="shared" si="83"/>
        <v/>
      </c>
      <c r="K413" s="225" t="str">
        <f t="shared" si="84"/>
        <v/>
      </c>
      <c r="L413" s="225"/>
      <c r="M413" s="139"/>
      <c r="N413" s="264"/>
      <c r="O413" s="265" t="str">
        <f t="shared" si="77"/>
        <v/>
      </c>
      <c r="P413" s="264"/>
      <c r="Q413" s="266" t="str">
        <f t="shared" si="78"/>
        <v/>
      </c>
      <c r="R413" s="264"/>
      <c r="S413" s="267" t="str">
        <f t="shared" si="79"/>
        <v/>
      </c>
      <c r="T413" s="268">
        <f ca="1">SUMIF($N$8:S$9,"QUANT.",N413:S413)</f>
        <v>0</v>
      </c>
      <c r="U413" s="269">
        <f t="shared" ca="1" si="74"/>
        <v>0</v>
      </c>
      <c r="V413" s="281" t="str">
        <f t="shared" si="76"/>
        <v/>
      </c>
      <c r="W413" s="282">
        <f t="shared" ca="1" si="80"/>
        <v>0</v>
      </c>
      <c r="X413" s="282" t="e">
        <f t="shared" ca="1" si="81"/>
        <v>#VALUE!</v>
      </c>
      <c r="Y413" s="139"/>
      <c r="Z413" s="139"/>
      <c r="AA413" s="139"/>
      <c r="AB413" s="139"/>
      <c r="AC413" s="139"/>
      <c r="AD413" s="139"/>
      <c r="AE413" s="139"/>
      <c r="AF413" s="139"/>
      <c r="AG413" s="139"/>
      <c r="AH413" s="139"/>
      <c r="AI413" s="139"/>
      <c r="AJ413" s="140">
        <f t="shared" si="73"/>
        <v>0</v>
      </c>
      <c r="AK413" s="140">
        <v>0</v>
      </c>
    </row>
    <row r="414" spans="1:37" s="141" customFormat="1">
      <c r="A414" s="220"/>
      <c r="B414" s="221"/>
      <c r="C414" s="222" t="str">
        <f>IF($B414="","",IFERROR(VLOOKUP($B414,#REF!,2,0),IFERROR(VLOOKUP($B414,'COMPOSIÇÕES COMPLEMENTARES '!$C:$K,2,0),"")))</f>
        <v/>
      </c>
      <c r="D414" s="223" t="str">
        <f>IF($B414="","",IFERROR(VLOOKUP($B414,#REF!,3,0),IFERROR(VLOOKUP($B414,'COMPOSIÇÕES COMPLEMENTARES '!$C:$K,3,0),"")))</f>
        <v/>
      </c>
      <c r="E414" s="224"/>
      <c r="F414" s="225" t="str">
        <f>IF($B414="","",IFERROR(VLOOKUP($B414,#REF!,4,0),IFERROR(VLOOKUP($B414,'COMPOSIÇÕES COMPLEMENTARES '!$C:$K,6,0),"")))</f>
        <v/>
      </c>
      <c r="G414" s="225" t="str">
        <f>IF($B414="","",IFERROR(VLOOKUP($B414,#REF!,5,0),IFERROR(VLOOKUP($B414,'COMPOSIÇÕES COMPLEMENTARES '!$C:$K,7,0),"")))</f>
        <v/>
      </c>
      <c r="H414" s="225" t="str">
        <f t="shared" si="75"/>
        <v/>
      </c>
      <c r="I414" s="225" t="str">
        <f t="shared" si="82"/>
        <v/>
      </c>
      <c r="J414" s="225" t="str">
        <f t="shared" si="83"/>
        <v/>
      </c>
      <c r="K414" s="225" t="str">
        <f t="shared" si="84"/>
        <v/>
      </c>
      <c r="L414" s="225"/>
      <c r="M414" s="139"/>
      <c r="N414" s="264"/>
      <c r="O414" s="265" t="str">
        <f t="shared" si="77"/>
        <v/>
      </c>
      <c r="P414" s="264"/>
      <c r="Q414" s="266" t="str">
        <f t="shared" si="78"/>
        <v/>
      </c>
      <c r="R414" s="264"/>
      <c r="S414" s="267" t="str">
        <f t="shared" si="79"/>
        <v/>
      </c>
      <c r="T414" s="268">
        <f ca="1">SUMIF($N$8:S$9,"QUANT.",N414:S414)</f>
        <v>0</v>
      </c>
      <c r="U414" s="269">
        <f t="shared" ca="1" si="74"/>
        <v>0</v>
      </c>
      <c r="V414" s="281" t="str">
        <f t="shared" si="76"/>
        <v/>
      </c>
      <c r="W414" s="282">
        <f t="shared" ca="1" si="80"/>
        <v>0</v>
      </c>
      <c r="X414" s="282" t="e">
        <f t="shared" ca="1" si="81"/>
        <v>#VALUE!</v>
      </c>
      <c r="Y414" s="139"/>
      <c r="Z414" s="139"/>
      <c r="AA414" s="139"/>
      <c r="AB414" s="139"/>
      <c r="AC414" s="139"/>
      <c r="AD414" s="139"/>
      <c r="AE414" s="139"/>
      <c r="AF414" s="139"/>
      <c r="AG414" s="139"/>
      <c r="AH414" s="139"/>
      <c r="AI414" s="139"/>
      <c r="AJ414" s="140">
        <f t="shared" ref="AJ414:AJ457" si="85">B414-AK414</f>
        <v>0</v>
      </c>
      <c r="AK414" s="140">
        <v>0</v>
      </c>
    </row>
    <row r="415" spans="1:37" s="141" customFormat="1">
      <c r="A415" s="220"/>
      <c r="B415" s="221"/>
      <c r="C415" s="222" t="str">
        <f>IF($B415="","",IFERROR(VLOOKUP($B415,#REF!,2,0),IFERROR(VLOOKUP($B415,'COMPOSIÇÕES COMPLEMENTARES '!$C:$K,2,0),"")))</f>
        <v/>
      </c>
      <c r="D415" s="223" t="str">
        <f>IF($B415="","",IFERROR(VLOOKUP($B415,#REF!,3,0),IFERROR(VLOOKUP($B415,'COMPOSIÇÕES COMPLEMENTARES '!$C:$K,3,0),"")))</f>
        <v/>
      </c>
      <c r="E415" s="224"/>
      <c r="F415" s="225" t="str">
        <f>IF($B415="","",IFERROR(VLOOKUP($B415,#REF!,4,0),IFERROR(VLOOKUP($B415,'COMPOSIÇÕES COMPLEMENTARES '!$C:$K,6,0),"")))</f>
        <v/>
      </c>
      <c r="G415" s="225" t="str">
        <f>IF($B415="","",IFERROR(VLOOKUP($B415,#REF!,5,0),IFERROR(VLOOKUP($B415,'COMPOSIÇÕES COMPLEMENTARES '!$C:$K,7,0),"")))</f>
        <v/>
      </c>
      <c r="H415" s="225" t="str">
        <f t="shared" si="75"/>
        <v/>
      </c>
      <c r="I415" s="225" t="str">
        <f t="shared" si="82"/>
        <v/>
      </c>
      <c r="J415" s="225" t="str">
        <f t="shared" si="83"/>
        <v/>
      </c>
      <c r="K415" s="225" t="str">
        <f t="shared" si="84"/>
        <v/>
      </c>
      <c r="L415" s="225"/>
      <c r="M415" s="139"/>
      <c r="N415" s="264"/>
      <c r="O415" s="265" t="str">
        <f t="shared" si="77"/>
        <v/>
      </c>
      <c r="P415" s="264"/>
      <c r="Q415" s="266" t="str">
        <f t="shared" si="78"/>
        <v/>
      </c>
      <c r="R415" s="264"/>
      <c r="S415" s="267" t="str">
        <f t="shared" si="79"/>
        <v/>
      </c>
      <c r="T415" s="268">
        <f ca="1">SUMIF($N$8:S$9,"QUANT.",N415:S415)</f>
        <v>0</v>
      </c>
      <c r="U415" s="269">
        <f t="shared" ca="1" si="74"/>
        <v>0</v>
      </c>
      <c r="V415" s="281" t="str">
        <f t="shared" si="76"/>
        <v/>
      </c>
      <c r="W415" s="282">
        <f t="shared" ca="1" si="80"/>
        <v>0</v>
      </c>
      <c r="X415" s="282" t="e">
        <f t="shared" ca="1" si="81"/>
        <v>#VALUE!</v>
      </c>
      <c r="Y415" s="139"/>
      <c r="Z415" s="139"/>
      <c r="AA415" s="139"/>
      <c r="AB415" s="139"/>
      <c r="AC415" s="139"/>
      <c r="AD415" s="139"/>
      <c r="AE415" s="139"/>
      <c r="AF415" s="139"/>
      <c r="AG415" s="139"/>
      <c r="AH415" s="139"/>
      <c r="AI415" s="139"/>
      <c r="AJ415" s="140">
        <f t="shared" si="85"/>
        <v>0</v>
      </c>
      <c r="AK415" s="140">
        <v>0</v>
      </c>
    </row>
    <row r="416" spans="1:37" s="141" customFormat="1">
      <c r="A416" s="220"/>
      <c r="B416" s="221"/>
      <c r="C416" s="222" t="str">
        <f>IF($B416="","",IFERROR(VLOOKUP($B416,#REF!,2,0),IFERROR(VLOOKUP($B416,'COMPOSIÇÕES COMPLEMENTARES '!$C:$K,2,0),"")))</f>
        <v/>
      </c>
      <c r="D416" s="223" t="str">
        <f>IF($B416="","",IFERROR(VLOOKUP($B416,#REF!,3,0),IFERROR(VLOOKUP($B416,'COMPOSIÇÕES COMPLEMENTARES '!$C:$K,3,0),"")))</f>
        <v/>
      </c>
      <c r="E416" s="224"/>
      <c r="F416" s="225" t="str">
        <f>IF($B416="","",IFERROR(VLOOKUP($B416,#REF!,4,0),IFERROR(VLOOKUP($B416,'COMPOSIÇÕES COMPLEMENTARES '!$C:$K,6,0),"")))</f>
        <v/>
      </c>
      <c r="G416" s="225" t="str">
        <f>IF($B416="","",IFERROR(VLOOKUP($B416,#REF!,5,0),IFERROR(VLOOKUP($B416,'COMPOSIÇÕES COMPLEMENTARES '!$C:$K,7,0),"")))</f>
        <v/>
      </c>
      <c r="H416" s="225" t="str">
        <f t="shared" si="75"/>
        <v/>
      </c>
      <c r="I416" s="225" t="str">
        <f t="shared" si="82"/>
        <v/>
      </c>
      <c r="J416" s="225" t="str">
        <f t="shared" si="83"/>
        <v/>
      </c>
      <c r="K416" s="225" t="str">
        <f t="shared" si="84"/>
        <v/>
      </c>
      <c r="L416" s="225"/>
      <c r="M416" s="139"/>
      <c r="N416" s="264"/>
      <c r="O416" s="265" t="str">
        <f t="shared" si="77"/>
        <v/>
      </c>
      <c r="P416" s="264"/>
      <c r="Q416" s="266" t="str">
        <f t="shared" si="78"/>
        <v/>
      </c>
      <c r="R416" s="264"/>
      <c r="S416" s="267" t="str">
        <f t="shared" si="79"/>
        <v/>
      </c>
      <c r="T416" s="268">
        <f ca="1">SUMIF($N$8:S$9,"QUANT.",N416:S416)</f>
        <v>0</v>
      </c>
      <c r="U416" s="269">
        <f t="shared" ca="1" si="74"/>
        <v>0</v>
      </c>
      <c r="V416" s="281" t="str">
        <f t="shared" si="76"/>
        <v/>
      </c>
      <c r="W416" s="282">
        <f t="shared" ca="1" si="80"/>
        <v>0</v>
      </c>
      <c r="X416" s="282" t="e">
        <f t="shared" ca="1" si="81"/>
        <v>#VALUE!</v>
      </c>
      <c r="Y416" s="139"/>
      <c r="Z416" s="139"/>
      <c r="AA416" s="139"/>
      <c r="AB416" s="139"/>
      <c r="AC416" s="139"/>
      <c r="AD416" s="139"/>
      <c r="AE416" s="139"/>
      <c r="AF416" s="139"/>
      <c r="AG416" s="139"/>
      <c r="AH416" s="139"/>
      <c r="AI416" s="139"/>
      <c r="AJ416" s="140">
        <f t="shared" si="85"/>
        <v>0</v>
      </c>
      <c r="AK416" s="140">
        <v>0</v>
      </c>
    </row>
    <row r="417" spans="1:37" s="141" customFormat="1">
      <c r="A417" s="220"/>
      <c r="B417" s="221"/>
      <c r="C417" s="222" t="str">
        <f>IF($B417="","",IFERROR(VLOOKUP($B417,#REF!,2,0),IFERROR(VLOOKUP($B417,'COMPOSIÇÕES COMPLEMENTARES '!$C:$K,2,0),"")))</f>
        <v/>
      </c>
      <c r="D417" s="223" t="str">
        <f>IF($B417="","",IFERROR(VLOOKUP($B417,#REF!,3,0),IFERROR(VLOOKUP($B417,'COMPOSIÇÕES COMPLEMENTARES '!$C:$K,3,0),"")))</f>
        <v/>
      </c>
      <c r="E417" s="224"/>
      <c r="F417" s="225" t="str">
        <f>IF($B417="","",IFERROR(VLOOKUP($B417,#REF!,4,0),IFERROR(VLOOKUP($B417,'COMPOSIÇÕES COMPLEMENTARES '!$C:$K,6,0),"")))</f>
        <v/>
      </c>
      <c r="G417" s="225" t="str">
        <f>IF($B417="","",IFERROR(VLOOKUP($B417,#REF!,5,0),IFERROR(VLOOKUP($B417,'COMPOSIÇÕES COMPLEMENTARES '!$C:$K,7,0),"")))</f>
        <v/>
      </c>
      <c r="H417" s="225" t="str">
        <f t="shared" si="75"/>
        <v/>
      </c>
      <c r="I417" s="225" t="str">
        <f t="shared" si="82"/>
        <v/>
      </c>
      <c r="J417" s="225" t="str">
        <f t="shared" si="83"/>
        <v/>
      </c>
      <c r="K417" s="225" t="str">
        <f t="shared" si="84"/>
        <v/>
      </c>
      <c r="L417" s="225"/>
      <c r="M417" s="139"/>
      <c r="N417" s="264"/>
      <c r="O417" s="265" t="str">
        <f t="shared" si="77"/>
        <v/>
      </c>
      <c r="P417" s="264"/>
      <c r="Q417" s="266" t="str">
        <f t="shared" si="78"/>
        <v/>
      </c>
      <c r="R417" s="264"/>
      <c r="S417" s="267" t="str">
        <f t="shared" si="79"/>
        <v/>
      </c>
      <c r="T417" s="268">
        <f ca="1">SUMIF($N$8:S$9,"QUANT.",N417:S417)</f>
        <v>0</v>
      </c>
      <c r="U417" s="269">
        <f t="shared" ca="1" si="74"/>
        <v>0</v>
      </c>
      <c r="V417" s="281" t="str">
        <f t="shared" si="76"/>
        <v/>
      </c>
      <c r="W417" s="282">
        <f t="shared" ca="1" si="80"/>
        <v>0</v>
      </c>
      <c r="X417" s="282" t="e">
        <f t="shared" ca="1" si="81"/>
        <v>#VALUE!</v>
      </c>
      <c r="Y417" s="139"/>
      <c r="Z417" s="139"/>
      <c r="AA417" s="139"/>
      <c r="AB417" s="139"/>
      <c r="AC417" s="139"/>
      <c r="AD417" s="139"/>
      <c r="AE417" s="139"/>
      <c r="AF417" s="139"/>
      <c r="AG417" s="139"/>
      <c r="AH417" s="139"/>
      <c r="AI417" s="139"/>
      <c r="AJ417" s="140">
        <f t="shared" si="85"/>
        <v>0</v>
      </c>
      <c r="AK417" s="140">
        <v>0</v>
      </c>
    </row>
    <row r="418" spans="1:37" s="141" customFormat="1">
      <c r="A418" s="220"/>
      <c r="B418" s="221"/>
      <c r="C418" s="222" t="str">
        <f>IF($B418="","",IFERROR(VLOOKUP($B418,#REF!,2,0),IFERROR(VLOOKUP($B418,'COMPOSIÇÕES COMPLEMENTARES '!$C:$K,2,0),"")))</f>
        <v/>
      </c>
      <c r="D418" s="223" t="str">
        <f>IF($B418="","",IFERROR(VLOOKUP($B418,#REF!,3,0),IFERROR(VLOOKUP($B418,'COMPOSIÇÕES COMPLEMENTARES '!$C:$K,3,0),"")))</f>
        <v/>
      </c>
      <c r="E418" s="224"/>
      <c r="F418" s="225" t="str">
        <f>IF($B418="","",IFERROR(VLOOKUP($B418,#REF!,4,0),IFERROR(VLOOKUP($B418,'COMPOSIÇÕES COMPLEMENTARES '!$C:$K,6,0),"")))</f>
        <v/>
      </c>
      <c r="G418" s="225" t="str">
        <f>IF($B418="","",IFERROR(VLOOKUP($B418,#REF!,5,0),IFERROR(VLOOKUP($B418,'COMPOSIÇÕES COMPLEMENTARES '!$C:$K,7,0),"")))</f>
        <v/>
      </c>
      <c r="H418" s="225" t="str">
        <f t="shared" si="75"/>
        <v/>
      </c>
      <c r="I418" s="225" t="str">
        <f t="shared" si="82"/>
        <v/>
      </c>
      <c r="J418" s="225" t="str">
        <f t="shared" si="83"/>
        <v/>
      </c>
      <c r="K418" s="225" t="str">
        <f t="shared" si="84"/>
        <v/>
      </c>
      <c r="L418" s="225"/>
      <c r="M418" s="139"/>
      <c r="N418" s="264"/>
      <c r="O418" s="265" t="str">
        <f t="shared" si="77"/>
        <v/>
      </c>
      <c r="P418" s="264"/>
      <c r="Q418" s="266" t="str">
        <f t="shared" si="78"/>
        <v/>
      </c>
      <c r="R418" s="264"/>
      <c r="S418" s="267" t="str">
        <f t="shared" si="79"/>
        <v/>
      </c>
      <c r="T418" s="268">
        <f ca="1">SUMIF($N$8:S$9,"QUANT.",N418:S418)</f>
        <v>0</v>
      </c>
      <c r="U418" s="269">
        <f t="shared" ca="1" si="74"/>
        <v>0</v>
      </c>
      <c r="V418" s="281" t="str">
        <f t="shared" si="76"/>
        <v/>
      </c>
      <c r="W418" s="282">
        <f t="shared" ca="1" si="80"/>
        <v>0</v>
      </c>
      <c r="X418" s="282" t="e">
        <f t="shared" ca="1" si="81"/>
        <v>#VALUE!</v>
      </c>
      <c r="Y418" s="139"/>
      <c r="Z418" s="139"/>
      <c r="AA418" s="139"/>
      <c r="AB418" s="139"/>
      <c r="AC418" s="139"/>
      <c r="AD418" s="139"/>
      <c r="AE418" s="139"/>
      <c r="AF418" s="139"/>
      <c r="AG418" s="139"/>
      <c r="AH418" s="139"/>
      <c r="AI418" s="139"/>
      <c r="AJ418" s="140">
        <f t="shared" si="85"/>
        <v>0</v>
      </c>
      <c r="AK418" s="140">
        <v>0</v>
      </c>
    </row>
    <row r="419" spans="1:37" s="141" customFormat="1">
      <c r="A419" s="220"/>
      <c r="B419" s="221"/>
      <c r="C419" s="222" t="str">
        <f>IF($B419="","",IFERROR(VLOOKUP($B419,#REF!,2,0),IFERROR(VLOOKUP($B419,'COMPOSIÇÕES COMPLEMENTARES '!$C:$K,2,0),"")))</f>
        <v/>
      </c>
      <c r="D419" s="223" t="str">
        <f>IF($B419="","",IFERROR(VLOOKUP($B419,#REF!,3,0),IFERROR(VLOOKUP($B419,'COMPOSIÇÕES COMPLEMENTARES '!$C:$K,3,0),"")))</f>
        <v/>
      </c>
      <c r="E419" s="224"/>
      <c r="F419" s="225" t="str">
        <f>IF($B419="","",IFERROR(VLOOKUP($B419,#REF!,4,0),IFERROR(VLOOKUP($B419,'COMPOSIÇÕES COMPLEMENTARES '!$C:$K,6,0),"")))</f>
        <v/>
      </c>
      <c r="G419" s="225" t="str">
        <f>IF($B419="","",IFERROR(VLOOKUP($B419,#REF!,5,0),IFERROR(VLOOKUP($B419,'COMPOSIÇÕES COMPLEMENTARES '!$C:$K,7,0),"")))</f>
        <v/>
      </c>
      <c r="H419" s="225" t="str">
        <f t="shared" si="75"/>
        <v/>
      </c>
      <c r="I419" s="225" t="str">
        <f t="shared" si="82"/>
        <v/>
      </c>
      <c r="J419" s="225" t="str">
        <f t="shared" si="83"/>
        <v/>
      </c>
      <c r="K419" s="225" t="str">
        <f t="shared" si="84"/>
        <v/>
      </c>
      <c r="L419" s="225"/>
      <c r="M419" s="139"/>
      <c r="N419" s="264"/>
      <c r="O419" s="265" t="str">
        <f t="shared" si="77"/>
        <v/>
      </c>
      <c r="P419" s="264"/>
      <c r="Q419" s="266" t="str">
        <f t="shared" si="78"/>
        <v/>
      </c>
      <c r="R419" s="264"/>
      <c r="S419" s="267" t="str">
        <f t="shared" si="79"/>
        <v/>
      </c>
      <c r="T419" s="268">
        <f ca="1">SUMIF($N$8:S$9,"QUANT.",N419:S419)</f>
        <v>0</v>
      </c>
      <c r="U419" s="269">
        <f t="shared" ca="1" si="74"/>
        <v>0</v>
      </c>
      <c r="V419" s="281" t="str">
        <f t="shared" si="76"/>
        <v/>
      </c>
      <c r="W419" s="282">
        <f t="shared" ca="1" si="80"/>
        <v>0</v>
      </c>
      <c r="X419" s="282" t="e">
        <f t="shared" ca="1" si="81"/>
        <v>#VALUE!</v>
      </c>
      <c r="Y419" s="139"/>
      <c r="Z419" s="139"/>
      <c r="AA419" s="139"/>
      <c r="AB419" s="139"/>
      <c r="AC419" s="139"/>
      <c r="AD419" s="139"/>
      <c r="AE419" s="139"/>
      <c r="AF419" s="139"/>
      <c r="AG419" s="139"/>
      <c r="AH419" s="139"/>
      <c r="AI419" s="139"/>
      <c r="AJ419" s="140">
        <f t="shared" si="85"/>
        <v>0</v>
      </c>
      <c r="AK419" s="140">
        <v>0</v>
      </c>
    </row>
    <row r="420" spans="1:37" s="141" customFormat="1">
      <c r="A420" s="220"/>
      <c r="B420" s="221"/>
      <c r="C420" s="222" t="str">
        <f>IF($B420="","",IFERROR(VLOOKUP($B420,#REF!,2,0),IFERROR(VLOOKUP($B420,'COMPOSIÇÕES COMPLEMENTARES '!$C:$K,2,0),"")))</f>
        <v/>
      </c>
      <c r="D420" s="223" t="str">
        <f>IF($B420="","",IFERROR(VLOOKUP($B420,#REF!,3,0),IFERROR(VLOOKUP($B420,'COMPOSIÇÕES COMPLEMENTARES '!$C:$K,3,0),"")))</f>
        <v/>
      </c>
      <c r="E420" s="224"/>
      <c r="F420" s="225" t="str">
        <f>IF($B420="","",IFERROR(VLOOKUP($B420,#REF!,4,0),IFERROR(VLOOKUP($B420,'COMPOSIÇÕES COMPLEMENTARES '!$C:$K,6,0),"")))</f>
        <v/>
      </c>
      <c r="G420" s="225" t="str">
        <f>IF($B420="","",IFERROR(VLOOKUP($B420,#REF!,5,0),IFERROR(VLOOKUP($B420,'COMPOSIÇÕES COMPLEMENTARES '!$C:$K,7,0),"")))</f>
        <v/>
      </c>
      <c r="H420" s="225" t="str">
        <f t="shared" si="75"/>
        <v/>
      </c>
      <c r="I420" s="225" t="str">
        <f t="shared" si="82"/>
        <v/>
      </c>
      <c r="J420" s="225" t="str">
        <f t="shared" si="83"/>
        <v/>
      </c>
      <c r="K420" s="225" t="str">
        <f t="shared" si="84"/>
        <v/>
      </c>
      <c r="L420" s="225"/>
      <c r="M420" s="139"/>
      <c r="N420" s="264"/>
      <c r="O420" s="265" t="str">
        <f t="shared" si="77"/>
        <v/>
      </c>
      <c r="P420" s="264"/>
      <c r="Q420" s="266" t="str">
        <f t="shared" si="78"/>
        <v/>
      </c>
      <c r="R420" s="264"/>
      <c r="S420" s="267" t="str">
        <f t="shared" si="79"/>
        <v/>
      </c>
      <c r="T420" s="268">
        <f ca="1">SUMIF($N$8:S$9,"QUANT.",N420:S420)</f>
        <v>0</v>
      </c>
      <c r="U420" s="269">
        <f t="shared" ca="1" si="74"/>
        <v>0</v>
      </c>
      <c r="V420" s="281" t="str">
        <f t="shared" si="76"/>
        <v/>
      </c>
      <c r="W420" s="282">
        <f t="shared" ca="1" si="80"/>
        <v>0</v>
      </c>
      <c r="X420" s="282" t="e">
        <f t="shared" ca="1" si="81"/>
        <v>#VALUE!</v>
      </c>
      <c r="Y420" s="139"/>
      <c r="Z420" s="139"/>
      <c r="AA420" s="139"/>
      <c r="AB420" s="139"/>
      <c r="AC420" s="139"/>
      <c r="AD420" s="139"/>
      <c r="AE420" s="139"/>
      <c r="AF420" s="139"/>
      <c r="AG420" s="139"/>
      <c r="AH420" s="139"/>
      <c r="AI420" s="139"/>
      <c r="AJ420" s="140">
        <f t="shared" si="85"/>
        <v>0</v>
      </c>
      <c r="AK420" s="140">
        <v>0</v>
      </c>
    </row>
    <row r="421" spans="1:37" s="141" customFormat="1">
      <c r="A421" s="220"/>
      <c r="B421" s="221"/>
      <c r="C421" s="222" t="str">
        <f>IF($B421="","",IFERROR(VLOOKUP($B421,#REF!,2,0),IFERROR(VLOOKUP($B421,'COMPOSIÇÕES COMPLEMENTARES '!$C:$K,2,0),"")))</f>
        <v/>
      </c>
      <c r="D421" s="223" t="str">
        <f>IF($B421="","",IFERROR(VLOOKUP($B421,#REF!,3,0),IFERROR(VLOOKUP($B421,'COMPOSIÇÕES COMPLEMENTARES '!$C:$K,3,0),"")))</f>
        <v/>
      </c>
      <c r="E421" s="224"/>
      <c r="F421" s="225" t="str">
        <f>IF($B421="","",IFERROR(VLOOKUP($B421,#REF!,4,0),IFERROR(VLOOKUP($B421,'COMPOSIÇÕES COMPLEMENTARES '!$C:$K,6,0),"")))</f>
        <v/>
      </c>
      <c r="G421" s="225" t="str">
        <f>IF($B421="","",IFERROR(VLOOKUP($B421,#REF!,5,0),IFERROR(VLOOKUP($B421,'COMPOSIÇÕES COMPLEMENTARES '!$C:$K,7,0),"")))</f>
        <v/>
      </c>
      <c r="H421" s="225" t="str">
        <f t="shared" si="75"/>
        <v/>
      </c>
      <c r="I421" s="225" t="str">
        <f t="shared" si="82"/>
        <v/>
      </c>
      <c r="J421" s="225" t="str">
        <f t="shared" si="83"/>
        <v/>
      </c>
      <c r="K421" s="225" t="str">
        <f t="shared" si="84"/>
        <v/>
      </c>
      <c r="L421" s="225"/>
      <c r="M421" s="139"/>
      <c r="N421" s="264"/>
      <c r="O421" s="265" t="str">
        <f t="shared" si="77"/>
        <v/>
      </c>
      <c r="P421" s="264"/>
      <c r="Q421" s="266" t="str">
        <f t="shared" si="78"/>
        <v/>
      </c>
      <c r="R421" s="264"/>
      <c r="S421" s="267" t="str">
        <f t="shared" si="79"/>
        <v/>
      </c>
      <c r="T421" s="268">
        <f ca="1">SUMIF($N$8:S$9,"QUANT.",N421:S421)</f>
        <v>0</v>
      </c>
      <c r="U421" s="269">
        <f t="shared" ca="1" si="74"/>
        <v>0</v>
      </c>
      <c r="V421" s="281" t="str">
        <f t="shared" si="76"/>
        <v/>
      </c>
      <c r="W421" s="282">
        <f t="shared" ca="1" si="80"/>
        <v>0</v>
      </c>
      <c r="X421" s="282" t="e">
        <f t="shared" ca="1" si="81"/>
        <v>#VALUE!</v>
      </c>
      <c r="Y421" s="139"/>
      <c r="Z421" s="139"/>
      <c r="AA421" s="139"/>
      <c r="AB421" s="139"/>
      <c r="AC421" s="139"/>
      <c r="AD421" s="139"/>
      <c r="AE421" s="139"/>
      <c r="AF421" s="139"/>
      <c r="AG421" s="139"/>
      <c r="AH421" s="139"/>
      <c r="AI421" s="139"/>
      <c r="AJ421" s="140">
        <f t="shared" si="85"/>
        <v>0</v>
      </c>
      <c r="AK421" s="140">
        <v>0</v>
      </c>
    </row>
    <row r="422" spans="1:37" s="141" customFormat="1">
      <c r="A422" s="220"/>
      <c r="B422" s="221"/>
      <c r="C422" s="222" t="str">
        <f>IF($B422="","",IFERROR(VLOOKUP($B422,#REF!,2,0),IFERROR(VLOOKUP($B422,'COMPOSIÇÕES COMPLEMENTARES '!$C:$K,2,0),"")))</f>
        <v/>
      </c>
      <c r="D422" s="223" t="str">
        <f>IF($B422="","",IFERROR(VLOOKUP($B422,#REF!,3,0),IFERROR(VLOOKUP($B422,'COMPOSIÇÕES COMPLEMENTARES '!$C:$K,3,0),"")))</f>
        <v/>
      </c>
      <c r="E422" s="224"/>
      <c r="F422" s="225" t="str">
        <f>IF($B422="","",IFERROR(VLOOKUP($B422,#REF!,4,0),IFERROR(VLOOKUP($B422,'COMPOSIÇÕES COMPLEMENTARES '!$C:$K,6,0),"")))</f>
        <v/>
      </c>
      <c r="G422" s="225" t="str">
        <f>IF($B422="","",IFERROR(VLOOKUP($B422,#REF!,5,0),IFERROR(VLOOKUP($B422,'COMPOSIÇÕES COMPLEMENTARES '!$C:$K,7,0),"")))</f>
        <v/>
      </c>
      <c r="H422" s="225" t="str">
        <f t="shared" si="75"/>
        <v/>
      </c>
      <c r="I422" s="225" t="str">
        <f t="shared" si="82"/>
        <v/>
      </c>
      <c r="J422" s="225" t="str">
        <f t="shared" si="83"/>
        <v/>
      </c>
      <c r="K422" s="225" t="str">
        <f t="shared" si="84"/>
        <v/>
      </c>
      <c r="L422" s="225"/>
      <c r="M422" s="139"/>
      <c r="N422" s="264"/>
      <c r="O422" s="265" t="str">
        <f t="shared" si="77"/>
        <v/>
      </c>
      <c r="P422" s="264"/>
      <c r="Q422" s="266" t="str">
        <f t="shared" si="78"/>
        <v/>
      </c>
      <c r="R422" s="264"/>
      <c r="S422" s="267" t="str">
        <f t="shared" si="79"/>
        <v/>
      </c>
      <c r="T422" s="268">
        <f ca="1">SUMIF($N$8:S$9,"QUANT.",N422:S422)</f>
        <v>0</v>
      </c>
      <c r="U422" s="269">
        <f t="shared" ca="1" si="74"/>
        <v>0</v>
      </c>
      <c r="V422" s="281" t="str">
        <f t="shared" si="76"/>
        <v/>
      </c>
      <c r="W422" s="282">
        <f t="shared" ca="1" si="80"/>
        <v>0</v>
      </c>
      <c r="X422" s="282" t="e">
        <f t="shared" ca="1" si="81"/>
        <v>#VALUE!</v>
      </c>
      <c r="Y422" s="139"/>
      <c r="Z422" s="139"/>
      <c r="AA422" s="139"/>
      <c r="AB422" s="139"/>
      <c r="AC422" s="139"/>
      <c r="AD422" s="139"/>
      <c r="AE422" s="139"/>
      <c r="AF422" s="139"/>
      <c r="AG422" s="139"/>
      <c r="AH422" s="139"/>
      <c r="AI422" s="139"/>
      <c r="AJ422" s="140">
        <f t="shared" si="85"/>
        <v>0</v>
      </c>
      <c r="AK422" s="140">
        <v>0</v>
      </c>
    </row>
    <row r="423" spans="1:37" s="141" customFormat="1">
      <c r="A423" s="220"/>
      <c r="B423" s="221"/>
      <c r="C423" s="222" t="str">
        <f>IF($B423="","",IFERROR(VLOOKUP($B423,#REF!,2,0),IFERROR(VLOOKUP($B423,'COMPOSIÇÕES COMPLEMENTARES '!$C:$K,2,0),"")))</f>
        <v/>
      </c>
      <c r="D423" s="223" t="str">
        <f>IF($B423="","",IFERROR(VLOOKUP($B423,#REF!,3,0),IFERROR(VLOOKUP($B423,'COMPOSIÇÕES COMPLEMENTARES '!$C:$K,3,0),"")))</f>
        <v/>
      </c>
      <c r="E423" s="224"/>
      <c r="F423" s="225" t="str">
        <f>IF($B423="","",IFERROR(VLOOKUP($B423,#REF!,4,0),IFERROR(VLOOKUP($B423,'COMPOSIÇÕES COMPLEMENTARES '!$C:$K,6,0),"")))</f>
        <v/>
      </c>
      <c r="G423" s="225" t="str">
        <f>IF($B423="","",IFERROR(VLOOKUP($B423,#REF!,5,0),IFERROR(VLOOKUP($B423,'COMPOSIÇÕES COMPLEMENTARES '!$C:$K,7,0),"")))</f>
        <v/>
      </c>
      <c r="H423" s="225" t="str">
        <f t="shared" si="75"/>
        <v/>
      </c>
      <c r="I423" s="225" t="str">
        <f t="shared" si="82"/>
        <v/>
      </c>
      <c r="J423" s="225" t="str">
        <f t="shared" si="83"/>
        <v/>
      </c>
      <c r="K423" s="225" t="str">
        <f t="shared" si="84"/>
        <v/>
      </c>
      <c r="L423" s="225"/>
      <c r="M423" s="139"/>
      <c r="N423" s="264"/>
      <c r="O423" s="265" t="str">
        <f t="shared" si="77"/>
        <v/>
      </c>
      <c r="P423" s="264"/>
      <c r="Q423" s="266" t="str">
        <f t="shared" si="78"/>
        <v/>
      </c>
      <c r="R423" s="264"/>
      <c r="S423" s="267" t="str">
        <f t="shared" si="79"/>
        <v/>
      </c>
      <c r="T423" s="268">
        <f ca="1">SUMIF($N$8:S$9,"QUANT.",N423:S423)</f>
        <v>0</v>
      </c>
      <c r="U423" s="269">
        <f t="shared" ca="1" si="74"/>
        <v>0</v>
      </c>
      <c r="V423" s="281" t="str">
        <f t="shared" si="76"/>
        <v/>
      </c>
      <c r="W423" s="282">
        <f t="shared" ca="1" si="80"/>
        <v>0</v>
      </c>
      <c r="X423" s="282" t="e">
        <f t="shared" ca="1" si="81"/>
        <v>#VALUE!</v>
      </c>
      <c r="Y423" s="139"/>
      <c r="Z423" s="139"/>
      <c r="AA423" s="139"/>
      <c r="AB423" s="139"/>
      <c r="AC423" s="139"/>
      <c r="AD423" s="139"/>
      <c r="AE423" s="139"/>
      <c r="AF423" s="139"/>
      <c r="AG423" s="139"/>
      <c r="AH423" s="139"/>
      <c r="AI423" s="139"/>
      <c r="AJ423" s="140">
        <f t="shared" si="85"/>
        <v>0</v>
      </c>
      <c r="AK423" s="140">
        <v>0</v>
      </c>
    </row>
    <row r="424" spans="1:37" s="141" customFormat="1">
      <c r="A424" s="220"/>
      <c r="B424" s="221"/>
      <c r="C424" s="222" t="str">
        <f>IF($B424="","",IFERROR(VLOOKUP($B424,#REF!,2,0),IFERROR(VLOOKUP($B424,'COMPOSIÇÕES COMPLEMENTARES '!$C:$K,2,0),"")))</f>
        <v/>
      </c>
      <c r="D424" s="223" t="str">
        <f>IF($B424="","",IFERROR(VLOOKUP($B424,#REF!,3,0),IFERROR(VLOOKUP($B424,'COMPOSIÇÕES COMPLEMENTARES '!$C:$K,3,0),"")))</f>
        <v/>
      </c>
      <c r="E424" s="224"/>
      <c r="F424" s="225" t="str">
        <f>IF($B424="","",IFERROR(VLOOKUP($B424,#REF!,4,0),IFERROR(VLOOKUP($B424,'COMPOSIÇÕES COMPLEMENTARES '!$C:$K,6,0),"")))</f>
        <v/>
      </c>
      <c r="G424" s="225" t="str">
        <f>IF($B424="","",IFERROR(VLOOKUP($B424,#REF!,5,0),IFERROR(VLOOKUP($B424,'COMPOSIÇÕES COMPLEMENTARES '!$C:$K,7,0),"")))</f>
        <v/>
      </c>
      <c r="H424" s="225" t="str">
        <f t="shared" si="75"/>
        <v/>
      </c>
      <c r="I424" s="225" t="str">
        <f t="shared" si="82"/>
        <v/>
      </c>
      <c r="J424" s="225" t="str">
        <f t="shared" si="83"/>
        <v/>
      </c>
      <c r="K424" s="225" t="str">
        <f t="shared" si="84"/>
        <v/>
      </c>
      <c r="L424" s="225"/>
      <c r="M424" s="139"/>
      <c r="N424" s="264"/>
      <c r="O424" s="265" t="str">
        <f t="shared" si="77"/>
        <v/>
      </c>
      <c r="P424" s="264"/>
      <c r="Q424" s="266" t="str">
        <f t="shared" si="78"/>
        <v/>
      </c>
      <c r="R424" s="264"/>
      <c r="S424" s="267" t="str">
        <f t="shared" si="79"/>
        <v/>
      </c>
      <c r="T424" s="268">
        <f ca="1">SUMIF($N$8:S$9,"QUANT.",N424:S424)</f>
        <v>0</v>
      </c>
      <c r="U424" s="269">
        <f t="shared" ca="1" si="74"/>
        <v>0</v>
      </c>
      <c r="V424" s="281" t="str">
        <f t="shared" si="76"/>
        <v/>
      </c>
      <c r="W424" s="282">
        <f t="shared" ca="1" si="80"/>
        <v>0</v>
      </c>
      <c r="X424" s="282" t="e">
        <f t="shared" ca="1" si="81"/>
        <v>#VALUE!</v>
      </c>
      <c r="Y424" s="139"/>
      <c r="Z424" s="139"/>
      <c r="AA424" s="139"/>
      <c r="AB424" s="139"/>
      <c r="AC424" s="139"/>
      <c r="AD424" s="139"/>
      <c r="AE424" s="139"/>
      <c r="AF424" s="139"/>
      <c r="AG424" s="139"/>
      <c r="AH424" s="139"/>
      <c r="AI424" s="139"/>
      <c r="AJ424" s="140">
        <f t="shared" si="85"/>
        <v>0</v>
      </c>
      <c r="AK424" s="140">
        <v>0</v>
      </c>
    </row>
    <row r="425" spans="1:37" s="141" customFormat="1">
      <c r="A425" s="220"/>
      <c r="B425" s="221"/>
      <c r="C425" s="222" t="str">
        <f>IF($B425="","",IFERROR(VLOOKUP($B425,#REF!,2,0),IFERROR(VLOOKUP($B425,'COMPOSIÇÕES COMPLEMENTARES '!$C:$K,2,0),"")))</f>
        <v/>
      </c>
      <c r="D425" s="223" t="str">
        <f>IF($B425="","",IFERROR(VLOOKUP($B425,#REF!,3,0),IFERROR(VLOOKUP($B425,'COMPOSIÇÕES COMPLEMENTARES '!$C:$K,3,0),"")))</f>
        <v/>
      </c>
      <c r="E425" s="224"/>
      <c r="F425" s="225" t="str">
        <f>IF($B425="","",IFERROR(VLOOKUP($B425,#REF!,4,0),IFERROR(VLOOKUP($B425,'COMPOSIÇÕES COMPLEMENTARES '!$C:$K,6,0),"")))</f>
        <v/>
      </c>
      <c r="G425" s="225" t="str">
        <f>IF($B425="","",IFERROR(VLOOKUP($B425,#REF!,5,0),IFERROR(VLOOKUP($B425,'COMPOSIÇÕES COMPLEMENTARES '!$C:$K,7,0),"")))</f>
        <v/>
      </c>
      <c r="H425" s="225" t="str">
        <f t="shared" si="75"/>
        <v/>
      </c>
      <c r="I425" s="225" t="str">
        <f t="shared" si="82"/>
        <v/>
      </c>
      <c r="J425" s="225" t="str">
        <f t="shared" si="83"/>
        <v/>
      </c>
      <c r="K425" s="225" t="str">
        <f t="shared" si="84"/>
        <v/>
      </c>
      <c r="L425" s="225"/>
      <c r="M425" s="139"/>
      <c r="N425" s="264"/>
      <c r="O425" s="265" t="str">
        <f t="shared" si="77"/>
        <v/>
      </c>
      <c r="P425" s="264"/>
      <c r="Q425" s="266" t="str">
        <f t="shared" si="78"/>
        <v/>
      </c>
      <c r="R425" s="264"/>
      <c r="S425" s="267" t="str">
        <f t="shared" si="79"/>
        <v/>
      </c>
      <c r="T425" s="268">
        <f ca="1">SUMIF($N$8:S$9,"QUANT.",N425:S425)</f>
        <v>0</v>
      </c>
      <c r="U425" s="269">
        <f t="shared" ca="1" si="74"/>
        <v>0</v>
      </c>
      <c r="V425" s="281" t="str">
        <f t="shared" si="76"/>
        <v/>
      </c>
      <c r="W425" s="282">
        <f t="shared" ca="1" si="80"/>
        <v>0</v>
      </c>
      <c r="X425" s="282" t="e">
        <f t="shared" ca="1" si="81"/>
        <v>#VALUE!</v>
      </c>
      <c r="Y425" s="139"/>
      <c r="Z425" s="139"/>
      <c r="AA425" s="139"/>
      <c r="AB425" s="139"/>
      <c r="AC425" s="139"/>
      <c r="AD425" s="139"/>
      <c r="AE425" s="139"/>
      <c r="AF425" s="139"/>
      <c r="AG425" s="139"/>
      <c r="AH425" s="139"/>
      <c r="AI425" s="139"/>
      <c r="AJ425" s="140">
        <f t="shared" si="85"/>
        <v>0</v>
      </c>
      <c r="AK425" s="140">
        <v>0</v>
      </c>
    </row>
    <row r="426" spans="1:37" s="141" customFormat="1">
      <c r="A426" s="220"/>
      <c r="B426" s="221"/>
      <c r="C426" s="222" t="str">
        <f>IF($B426="","",IFERROR(VLOOKUP($B426,#REF!,2,0),IFERROR(VLOOKUP($B426,'COMPOSIÇÕES COMPLEMENTARES '!$C:$K,2,0),"")))</f>
        <v/>
      </c>
      <c r="D426" s="223" t="str">
        <f>IF($B426="","",IFERROR(VLOOKUP($B426,#REF!,3,0),IFERROR(VLOOKUP($B426,'COMPOSIÇÕES COMPLEMENTARES '!$C:$K,3,0),"")))</f>
        <v/>
      </c>
      <c r="E426" s="224"/>
      <c r="F426" s="225" t="str">
        <f>IF($B426="","",IFERROR(VLOOKUP($B426,#REF!,4,0),IFERROR(VLOOKUP($B426,'COMPOSIÇÕES COMPLEMENTARES '!$C:$K,6,0),"")))</f>
        <v/>
      </c>
      <c r="G426" s="225" t="str">
        <f>IF($B426="","",IFERROR(VLOOKUP($B426,#REF!,5,0),IFERROR(VLOOKUP($B426,'COMPOSIÇÕES COMPLEMENTARES '!$C:$K,7,0),"")))</f>
        <v/>
      </c>
      <c r="H426" s="225" t="str">
        <f t="shared" si="75"/>
        <v/>
      </c>
      <c r="I426" s="225" t="str">
        <f t="shared" si="82"/>
        <v/>
      </c>
      <c r="J426" s="225" t="str">
        <f t="shared" si="83"/>
        <v/>
      </c>
      <c r="K426" s="225" t="str">
        <f t="shared" si="84"/>
        <v/>
      </c>
      <c r="L426" s="225"/>
      <c r="M426" s="139"/>
      <c r="N426" s="264"/>
      <c r="O426" s="265" t="str">
        <f t="shared" si="77"/>
        <v/>
      </c>
      <c r="P426" s="264"/>
      <c r="Q426" s="266" t="str">
        <f t="shared" si="78"/>
        <v/>
      </c>
      <c r="R426" s="264"/>
      <c r="S426" s="267" t="str">
        <f t="shared" si="79"/>
        <v/>
      </c>
      <c r="T426" s="268">
        <f ca="1">SUMIF($N$8:S$9,"QUANT.",N426:S426)</f>
        <v>0</v>
      </c>
      <c r="U426" s="269">
        <f t="shared" ca="1" si="74"/>
        <v>0</v>
      </c>
      <c r="V426" s="281" t="str">
        <f t="shared" si="76"/>
        <v/>
      </c>
      <c r="W426" s="282">
        <f t="shared" ca="1" si="80"/>
        <v>0</v>
      </c>
      <c r="X426" s="282" t="e">
        <f t="shared" ca="1" si="81"/>
        <v>#VALUE!</v>
      </c>
      <c r="Y426" s="139"/>
      <c r="Z426" s="139"/>
      <c r="AA426" s="139"/>
      <c r="AB426" s="139"/>
      <c r="AC426" s="139"/>
      <c r="AD426" s="139"/>
      <c r="AE426" s="139"/>
      <c r="AF426" s="139"/>
      <c r="AG426" s="139"/>
      <c r="AH426" s="139"/>
      <c r="AI426" s="139"/>
      <c r="AJ426" s="140">
        <f t="shared" si="85"/>
        <v>0</v>
      </c>
      <c r="AK426" s="140">
        <v>0</v>
      </c>
    </row>
    <row r="427" spans="1:37" s="141" customFormat="1">
      <c r="A427" s="220"/>
      <c r="B427" s="221"/>
      <c r="C427" s="222" t="str">
        <f>IF($B427="","",IFERROR(VLOOKUP($B427,#REF!,2,0),IFERROR(VLOOKUP($B427,'COMPOSIÇÕES COMPLEMENTARES '!$C:$K,2,0),"")))</f>
        <v/>
      </c>
      <c r="D427" s="223" t="str">
        <f>IF($B427="","",IFERROR(VLOOKUP($B427,#REF!,3,0),IFERROR(VLOOKUP($B427,'COMPOSIÇÕES COMPLEMENTARES '!$C:$K,3,0),"")))</f>
        <v/>
      </c>
      <c r="E427" s="224"/>
      <c r="F427" s="225" t="str">
        <f>IF($B427="","",IFERROR(VLOOKUP($B427,#REF!,4,0),IFERROR(VLOOKUP($B427,'COMPOSIÇÕES COMPLEMENTARES '!$C:$K,6,0),"")))</f>
        <v/>
      </c>
      <c r="G427" s="225" t="str">
        <f>IF($B427="","",IFERROR(VLOOKUP($B427,#REF!,5,0),IFERROR(VLOOKUP($B427,'COMPOSIÇÕES COMPLEMENTARES '!$C:$K,7,0),"")))</f>
        <v/>
      </c>
      <c r="H427" s="225" t="str">
        <f t="shared" si="75"/>
        <v/>
      </c>
      <c r="I427" s="225" t="str">
        <f t="shared" si="82"/>
        <v/>
      </c>
      <c r="J427" s="225" t="str">
        <f t="shared" si="83"/>
        <v/>
      </c>
      <c r="K427" s="225" t="str">
        <f t="shared" si="84"/>
        <v/>
      </c>
      <c r="L427" s="225"/>
      <c r="M427" s="139"/>
      <c r="N427" s="264"/>
      <c r="O427" s="265" t="str">
        <f t="shared" si="77"/>
        <v/>
      </c>
      <c r="P427" s="264"/>
      <c r="Q427" s="266" t="str">
        <f t="shared" si="78"/>
        <v/>
      </c>
      <c r="R427" s="264"/>
      <c r="S427" s="267" t="str">
        <f t="shared" si="79"/>
        <v/>
      </c>
      <c r="T427" s="268">
        <f ca="1">SUMIF($N$8:S$9,"QUANT.",N427:S427)</f>
        <v>0</v>
      </c>
      <c r="U427" s="269">
        <f t="shared" ca="1" si="74"/>
        <v>0</v>
      </c>
      <c r="V427" s="281" t="str">
        <f t="shared" si="76"/>
        <v/>
      </c>
      <c r="W427" s="282">
        <f t="shared" ca="1" si="80"/>
        <v>0</v>
      </c>
      <c r="X427" s="282" t="e">
        <f t="shared" ca="1" si="81"/>
        <v>#VALUE!</v>
      </c>
      <c r="Y427" s="139"/>
      <c r="Z427" s="139"/>
      <c r="AA427" s="139"/>
      <c r="AB427" s="139"/>
      <c r="AC427" s="139"/>
      <c r="AD427" s="139"/>
      <c r="AE427" s="139"/>
      <c r="AF427" s="139"/>
      <c r="AG427" s="139"/>
      <c r="AH427" s="139"/>
      <c r="AI427" s="139"/>
      <c r="AJ427" s="140">
        <f t="shared" si="85"/>
        <v>0</v>
      </c>
      <c r="AK427" s="140">
        <v>0</v>
      </c>
    </row>
    <row r="428" spans="1:37" s="141" customFormat="1">
      <c r="A428" s="220"/>
      <c r="B428" s="221"/>
      <c r="C428" s="222" t="str">
        <f>IF($B428="","",IFERROR(VLOOKUP($B428,#REF!,2,0),IFERROR(VLOOKUP($B428,'COMPOSIÇÕES COMPLEMENTARES '!$C:$K,2,0),"")))</f>
        <v/>
      </c>
      <c r="D428" s="223" t="str">
        <f>IF($B428="","",IFERROR(VLOOKUP($B428,#REF!,3,0),IFERROR(VLOOKUP($B428,'COMPOSIÇÕES COMPLEMENTARES '!$C:$K,3,0),"")))</f>
        <v/>
      </c>
      <c r="E428" s="224"/>
      <c r="F428" s="225" t="str">
        <f>IF($B428="","",IFERROR(VLOOKUP($B428,#REF!,4,0),IFERROR(VLOOKUP($B428,'COMPOSIÇÕES COMPLEMENTARES '!$C:$K,6,0),"")))</f>
        <v/>
      </c>
      <c r="G428" s="225" t="str">
        <f>IF($B428="","",IFERROR(VLOOKUP($B428,#REF!,5,0),IFERROR(VLOOKUP($B428,'COMPOSIÇÕES COMPLEMENTARES '!$C:$K,7,0),"")))</f>
        <v/>
      </c>
      <c r="H428" s="225" t="str">
        <f t="shared" si="75"/>
        <v/>
      </c>
      <c r="I428" s="225" t="str">
        <f t="shared" si="82"/>
        <v/>
      </c>
      <c r="J428" s="225" t="str">
        <f t="shared" si="83"/>
        <v/>
      </c>
      <c r="K428" s="225" t="str">
        <f t="shared" si="84"/>
        <v/>
      </c>
      <c r="L428" s="225"/>
      <c r="M428" s="139"/>
      <c r="N428" s="264"/>
      <c r="O428" s="265" t="str">
        <f t="shared" si="77"/>
        <v/>
      </c>
      <c r="P428" s="264"/>
      <c r="Q428" s="266" t="str">
        <f t="shared" si="78"/>
        <v/>
      </c>
      <c r="R428" s="264"/>
      <c r="S428" s="267" t="str">
        <f t="shared" si="79"/>
        <v/>
      </c>
      <c r="T428" s="268">
        <f ca="1">SUMIF($N$8:S$9,"QUANT.",N428:S428)</f>
        <v>0</v>
      </c>
      <c r="U428" s="269">
        <f t="shared" ca="1" si="74"/>
        <v>0</v>
      </c>
      <c r="V428" s="281" t="str">
        <f t="shared" si="76"/>
        <v/>
      </c>
      <c r="W428" s="282">
        <f t="shared" ca="1" si="80"/>
        <v>0</v>
      </c>
      <c r="X428" s="282" t="e">
        <f t="shared" ca="1" si="81"/>
        <v>#VALUE!</v>
      </c>
      <c r="Y428" s="139"/>
      <c r="Z428" s="139"/>
      <c r="AA428" s="139"/>
      <c r="AB428" s="139"/>
      <c r="AC428" s="139"/>
      <c r="AD428" s="139"/>
      <c r="AE428" s="139"/>
      <c r="AF428" s="139"/>
      <c r="AG428" s="139"/>
      <c r="AH428" s="139"/>
      <c r="AI428" s="139"/>
      <c r="AJ428" s="140">
        <f t="shared" si="85"/>
        <v>0</v>
      </c>
      <c r="AK428" s="140">
        <v>0</v>
      </c>
    </row>
    <row r="429" spans="1:37" s="141" customFormat="1">
      <c r="A429" s="220"/>
      <c r="B429" s="221"/>
      <c r="C429" s="222" t="str">
        <f>IF($B429="","",IFERROR(VLOOKUP($B429,#REF!,2,0),IFERROR(VLOOKUP($B429,'COMPOSIÇÕES COMPLEMENTARES '!$C:$K,2,0),"")))</f>
        <v/>
      </c>
      <c r="D429" s="223" t="str">
        <f>IF($B429="","",IFERROR(VLOOKUP($B429,#REF!,3,0),IFERROR(VLOOKUP($B429,'COMPOSIÇÕES COMPLEMENTARES '!$C:$K,3,0),"")))</f>
        <v/>
      </c>
      <c r="E429" s="224"/>
      <c r="F429" s="225" t="str">
        <f>IF($B429="","",IFERROR(VLOOKUP($B429,#REF!,4,0),IFERROR(VLOOKUP($B429,'COMPOSIÇÕES COMPLEMENTARES '!$C:$K,6,0),"")))</f>
        <v/>
      </c>
      <c r="G429" s="225" t="str">
        <f>IF($B429="","",IFERROR(VLOOKUP($B429,#REF!,5,0),IFERROR(VLOOKUP($B429,'COMPOSIÇÕES COMPLEMENTARES '!$C:$K,7,0),"")))</f>
        <v/>
      </c>
      <c r="H429" s="225" t="str">
        <f t="shared" si="75"/>
        <v/>
      </c>
      <c r="I429" s="225" t="str">
        <f t="shared" si="82"/>
        <v/>
      </c>
      <c r="J429" s="225" t="str">
        <f t="shared" si="83"/>
        <v/>
      </c>
      <c r="K429" s="225" t="str">
        <f t="shared" si="84"/>
        <v/>
      </c>
      <c r="L429" s="225"/>
      <c r="M429" s="139"/>
      <c r="N429" s="264"/>
      <c r="O429" s="265" t="str">
        <f t="shared" si="77"/>
        <v/>
      </c>
      <c r="P429" s="264"/>
      <c r="Q429" s="266" t="str">
        <f t="shared" si="78"/>
        <v/>
      </c>
      <c r="R429" s="264"/>
      <c r="S429" s="267" t="str">
        <f t="shared" si="79"/>
        <v/>
      </c>
      <c r="T429" s="268">
        <f ca="1">SUMIF($N$8:S$9,"QUANT.",N429:S429)</f>
        <v>0</v>
      </c>
      <c r="U429" s="269">
        <f t="shared" ca="1" si="74"/>
        <v>0</v>
      </c>
      <c r="V429" s="281" t="str">
        <f t="shared" si="76"/>
        <v/>
      </c>
      <c r="W429" s="282">
        <f t="shared" ca="1" si="80"/>
        <v>0</v>
      </c>
      <c r="X429" s="282" t="e">
        <f t="shared" ca="1" si="81"/>
        <v>#VALUE!</v>
      </c>
      <c r="Y429" s="139"/>
      <c r="Z429" s="139"/>
      <c r="AA429" s="139"/>
      <c r="AB429" s="139"/>
      <c r="AC429" s="139"/>
      <c r="AD429" s="139"/>
      <c r="AE429" s="139"/>
      <c r="AF429" s="139"/>
      <c r="AG429" s="139"/>
      <c r="AH429" s="139"/>
      <c r="AI429" s="139"/>
      <c r="AJ429" s="140">
        <f t="shared" si="85"/>
        <v>0</v>
      </c>
      <c r="AK429" s="140">
        <v>0</v>
      </c>
    </row>
    <row r="430" spans="1:37" s="141" customFormat="1">
      <c r="A430" s="220"/>
      <c r="B430" s="221"/>
      <c r="C430" s="222" t="str">
        <f>IF($B430="","",IFERROR(VLOOKUP($B430,#REF!,2,0),IFERROR(VLOOKUP($B430,'COMPOSIÇÕES COMPLEMENTARES '!$C:$K,2,0),"")))</f>
        <v/>
      </c>
      <c r="D430" s="223" t="str">
        <f>IF($B430="","",IFERROR(VLOOKUP($B430,#REF!,3,0),IFERROR(VLOOKUP($B430,'COMPOSIÇÕES COMPLEMENTARES '!$C:$K,3,0),"")))</f>
        <v/>
      </c>
      <c r="E430" s="224"/>
      <c r="F430" s="225" t="str">
        <f>IF($B430="","",IFERROR(VLOOKUP($B430,#REF!,4,0),IFERROR(VLOOKUP($B430,'COMPOSIÇÕES COMPLEMENTARES '!$C:$K,6,0),"")))</f>
        <v/>
      </c>
      <c r="G430" s="225" t="str">
        <f>IF($B430="","",IFERROR(VLOOKUP($B430,#REF!,5,0),IFERROR(VLOOKUP($B430,'COMPOSIÇÕES COMPLEMENTARES '!$C:$K,7,0),"")))</f>
        <v/>
      </c>
      <c r="H430" s="225" t="str">
        <f t="shared" si="75"/>
        <v/>
      </c>
      <c r="I430" s="225" t="str">
        <f t="shared" si="82"/>
        <v/>
      </c>
      <c r="J430" s="225" t="str">
        <f t="shared" si="83"/>
        <v/>
      </c>
      <c r="K430" s="225" t="str">
        <f t="shared" si="84"/>
        <v/>
      </c>
      <c r="L430" s="225"/>
      <c r="M430" s="139"/>
      <c r="N430" s="264"/>
      <c r="O430" s="265" t="str">
        <f t="shared" si="77"/>
        <v/>
      </c>
      <c r="P430" s="264"/>
      <c r="Q430" s="266" t="str">
        <f t="shared" si="78"/>
        <v/>
      </c>
      <c r="R430" s="264"/>
      <c r="S430" s="267" t="str">
        <f t="shared" si="79"/>
        <v/>
      </c>
      <c r="T430" s="268">
        <f ca="1">SUMIF($N$8:S$9,"QUANT.",N430:S430)</f>
        <v>0</v>
      </c>
      <c r="U430" s="269">
        <f t="shared" ca="1" si="74"/>
        <v>0</v>
      </c>
      <c r="V430" s="281" t="str">
        <f t="shared" si="76"/>
        <v/>
      </c>
      <c r="W430" s="282">
        <f t="shared" ca="1" si="80"/>
        <v>0</v>
      </c>
      <c r="X430" s="282" t="e">
        <f t="shared" ca="1" si="81"/>
        <v>#VALUE!</v>
      </c>
      <c r="Y430" s="139"/>
      <c r="Z430" s="139"/>
      <c r="AA430" s="139"/>
      <c r="AB430" s="139"/>
      <c r="AC430" s="139"/>
      <c r="AD430" s="139"/>
      <c r="AE430" s="139"/>
      <c r="AF430" s="139"/>
      <c r="AG430" s="139"/>
      <c r="AH430" s="139"/>
      <c r="AI430" s="139"/>
      <c r="AJ430" s="140">
        <f t="shared" si="85"/>
        <v>0</v>
      </c>
      <c r="AK430" s="140">
        <v>0</v>
      </c>
    </row>
    <row r="431" spans="1:37" s="141" customFormat="1">
      <c r="A431" s="220"/>
      <c r="B431" s="221"/>
      <c r="C431" s="222" t="str">
        <f>IF($B431="","",IFERROR(VLOOKUP($B431,#REF!,2,0),IFERROR(VLOOKUP($B431,'COMPOSIÇÕES COMPLEMENTARES '!$C:$K,2,0),"")))</f>
        <v/>
      </c>
      <c r="D431" s="223" t="str">
        <f>IF($B431="","",IFERROR(VLOOKUP($B431,#REF!,3,0),IFERROR(VLOOKUP($B431,'COMPOSIÇÕES COMPLEMENTARES '!$C:$K,3,0),"")))</f>
        <v/>
      </c>
      <c r="E431" s="224"/>
      <c r="F431" s="225" t="str">
        <f>IF($B431="","",IFERROR(VLOOKUP($B431,#REF!,4,0),IFERROR(VLOOKUP($B431,'COMPOSIÇÕES COMPLEMENTARES '!$C:$K,6,0),"")))</f>
        <v/>
      </c>
      <c r="G431" s="225" t="str">
        <f>IF($B431="","",IFERROR(VLOOKUP($B431,#REF!,5,0),IFERROR(VLOOKUP($B431,'COMPOSIÇÕES COMPLEMENTARES '!$C:$K,7,0),"")))</f>
        <v/>
      </c>
      <c r="H431" s="225" t="str">
        <f t="shared" si="75"/>
        <v/>
      </c>
      <c r="I431" s="225" t="str">
        <f t="shared" si="82"/>
        <v/>
      </c>
      <c r="J431" s="225" t="str">
        <f t="shared" si="83"/>
        <v/>
      </c>
      <c r="K431" s="225" t="str">
        <f t="shared" si="84"/>
        <v/>
      </c>
      <c r="L431" s="225"/>
      <c r="M431" s="139"/>
      <c r="N431" s="264"/>
      <c r="O431" s="265" t="str">
        <f t="shared" si="77"/>
        <v/>
      </c>
      <c r="P431" s="264"/>
      <c r="Q431" s="266" t="str">
        <f t="shared" si="78"/>
        <v/>
      </c>
      <c r="R431" s="264"/>
      <c r="S431" s="267" t="str">
        <f t="shared" si="79"/>
        <v/>
      </c>
      <c r="T431" s="268">
        <f ca="1">SUMIF($N$8:S$9,"QUANT.",N431:S431)</f>
        <v>0</v>
      </c>
      <c r="U431" s="269">
        <f t="shared" ca="1" si="74"/>
        <v>0</v>
      </c>
      <c r="V431" s="281" t="str">
        <f t="shared" si="76"/>
        <v/>
      </c>
      <c r="W431" s="282">
        <f t="shared" ca="1" si="80"/>
        <v>0</v>
      </c>
      <c r="X431" s="282" t="e">
        <f t="shared" ca="1" si="81"/>
        <v>#VALUE!</v>
      </c>
      <c r="Y431" s="139"/>
      <c r="Z431" s="139"/>
      <c r="AA431" s="139"/>
      <c r="AB431" s="139"/>
      <c r="AC431" s="139"/>
      <c r="AD431" s="139"/>
      <c r="AE431" s="139"/>
      <c r="AF431" s="139"/>
      <c r="AG431" s="139"/>
      <c r="AH431" s="139"/>
      <c r="AI431" s="139"/>
      <c r="AJ431" s="140">
        <f t="shared" si="85"/>
        <v>0</v>
      </c>
      <c r="AK431" s="140">
        <v>0</v>
      </c>
    </row>
    <row r="432" spans="1:37" s="141" customFormat="1">
      <c r="A432" s="220"/>
      <c r="B432" s="221"/>
      <c r="C432" s="222" t="str">
        <f>IF($B432="","",IFERROR(VLOOKUP($B432,#REF!,2,0),IFERROR(VLOOKUP($B432,'COMPOSIÇÕES COMPLEMENTARES '!$C:$K,2,0),"")))</f>
        <v/>
      </c>
      <c r="D432" s="223" t="str">
        <f>IF($B432="","",IFERROR(VLOOKUP($B432,#REF!,3,0),IFERROR(VLOOKUP($B432,'COMPOSIÇÕES COMPLEMENTARES '!$C:$K,3,0),"")))</f>
        <v/>
      </c>
      <c r="E432" s="224"/>
      <c r="F432" s="225" t="str">
        <f>IF($B432="","",IFERROR(VLOOKUP($B432,#REF!,4,0),IFERROR(VLOOKUP($B432,'COMPOSIÇÕES COMPLEMENTARES '!$C:$K,6,0),"")))</f>
        <v/>
      </c>
      <c r="G432" s="225" t="str">
        <f>IF($B432="","",IFERROR(VLOOKUP($B432,#REF!,5,0),IFERROR(VLOOKUP($B432,'COMPOSIÇÕES COMPLEMENTARES '!$C:$K,7,0),"")))</f>
        <v/>
      </c>
      <c r="H432" s="225" t="str">
        <f t="shared" si="75"/>
        <v/>
      </c>
      <c r="I432" s="225" t="str">
        <f t="shared" si="82"/>
        <v/>
      </c>
      <c r="J432" s="225" t="str">
        <f t="shared" si="83"/>
        <v/>
      </c>
      <c r="K432" s="225" t="str">
        <f t="shared" si="84"/>
        <v/>
      </c>
      <c r="L432" s="225"/>
      <c r="M432" s="139"/>
      <c r="N432" s="264"/>
      <c r="O432" s="265" t="str">
        <f t="shared" si="77"/>
        <v/>
      </c>
      <c r="P432" s="264"/>
      <c r="Q432" s="266" t="str">
        <f t="shared" si="78"/>
        <v/>
      </c>
      <c r="R432" s="264"/>
      <c r="S432" s="267" t="str">
        <f t="shared" si="79"/>
        <v/>
      </c>
      <c r="T432" s="268">
        <f ca="1">SUMIF($N$8:S$9,"QUANT.",N432:S432)</f>
        <v>0</v>
      </c>
      <c r="U432" s="269">
        <f t="shared" ca="1" si="74"/>
        <v>0</v>
      </c>
      <c r="V432" s="281" t="str">
        <f t="shared" si="76"/>
        <v/>
      </c>
      <c r="W432" s="282">
        <f t="shared" ca="1" si="80"/>
        <v>0</v>
      </c>
      <c r="X432" s="282" t="e">
        <f t="shared" ca="1" si="81"/>
        <v>#VALUE!</v>
      </c>
      <c r="Y432" s="139"/>
      <c r="Z432" s="139"/>
      <c r="AA432" s="139"/>
      <c r="AB432" s="139"/>
      <c r="AC432" s="139"/>
      <c r="AD432" s="139"/>
      <c r="AE432" s="139"/>
      <c r="AF432" s="139"/>
      <c r="AG432" s="139"/>
      <c r="AH432" s="139"/>
      <c r="AI432" s="139"/>
      <c r="AJ432" s="140">
        <f t="shared" si="85"/>
        <v>0</v>
      </c>
      <c r="AK432" s="140">
        <v>0</v>
      </c>
    </row>
    <row r="433" spans="1:37" s="141" customFormat="1">
      <c r="A433" s="220"/>
      <c r="B433" s="221"/>
      <c r="C433" s="222" t="str">
        <f>IF($B433="","",IFERROR(VLOOKUP($B433,#REF!,2,0),IFERROR(VLOOKUP($B433,'COMPOSIÇÕES COMPLEMENTARES '!$C:$K,2,0),"")))</f>
        <v/>
      </c>
      <c r="D433" s="223" t="str">
        <f>IF($B433="","",IFERROR(VLOOKUP($B433,#REF!,3,0),IFERROR(VLOOKUP($B433,'COMPOSIÇÕES COMPLEMENTARES '!$C:$K,3,0),"")))</f>
        <v/>
      </c>
      <c r="E433" s="224"/>
      <c r="F433" s="225" t="str">
        <f>IF($B433="","",IFERROR(VLOOKUP($B433,#REF!,4,0),IFERROR(VLOOKUP($B433,'COMPOSIÇÕES COMPLEMENTARES '!$C:$K,6,0),"")))</f>
        <v/>
      </c>
      <c r="G433" s="225" t="str">
        <f>IF($B433="","",IFERROR(VLOOKUP($B433,#REF!,5,0),IFERROR(VLOOKUP($B433,'COMPOSIÇÕES COMPLEMENTARES '!$C:$K,7,0),"")))</f>
        <v/>
      </c>
      <c r="H433" s="225" t="str">
        <f t="shared" si="75"/>
        <v/>
      </c>
      <c r="I433" s="225" t="str">
        <f t="shared" si="82"/>
        <v/>
      </c>
      <c r="J433" s="225" t="str">
        <f t="shared" si="83"/>
        <v/>
      </c>
      <c r="K433" s="225" t="str">
        <f t="shared" si="84"/>
        <v/>
      </c>
      <c r="L433" s="225"/>
      <c r="M433" s="139"/>
      <c r="N433" s="264"/>
      <c r="O433" s="265" t="str">
        <f t="shared" si="77"/>
        <v/>
      </c>
      <c r="P433" s="264"/>
      <c r="Q433" s="266" t="str">
        <f t="shared" si="78"/>
        <v/>
      </c>
      <c r="R433" s="264"/>
      <c r="S433" s="267" t="str">
        <f t="shared" si="79"/>
        <v/>
      </c>
      <c r="T433" s="268">
        <f ca="1">SUMIF($N$8:S$9,"QUANT.",N433:S433)</f>
        <v>0</v>
      </c>
      <c r="U433" s="269">
        <f t="shared" ca="1" si="74"/>
        <v>0</v>
      </c>
      <c r="V433" s="281" t="str">
        <f t="shared" si="76"/>
        <v/>
      </c>
      <c r="W433" s="282">
        <f t="shared" ca="1" si="80"/>
        <v>0</v>
      </c>
      <c r="X433" s="282" t="e">
        <f t="shared" ca="1" si="81"/>
        <v>#VALUE!</v>
      </c>
      <c r="Y433" s="139"/>
      <c r="Z433" s="139"/>
      <c r="AA433" s="139"/>
      <c r="AB433" s="139"/>
      <c r="AC433" s="139"/>
      <c r="AD433" s="139"/>
      <c r="AE433" s="139"/>
      <c r="AF433" s="139"/>
      <c r="AG433" s="139"/>
      <c r="AH433" s="139"/>
      <c r="AI433" s="139"/>
      <c r="AJ433" s="140">
        <f t="shared" si="85"/>
        <v>0</v>
      </c>
      <c r="AK433" s="140">
        <v>0</v>
      </c>
    </row>
    <row r="434" spans="1:37" s="141" customFormat="1">
      <c r="A434" s="220"/>
      <c r="B434" s="221"/>
      <c r="C434" s="222" t="str">
        <f>IF($B434="","",IFERROR(VLOOKUP($B434,#REF!,2,0),IFERROR(VLOOKUP($B434,'COMPOSIÇÕES COMPLEMENTARES '!$C:$K,2,0),"")))</f>
        <v/>
      </c>
      <c r="D434" s="223" t="str">
        <f>IF($B434="","",IFERROR(VLOOKUP($B434,#REF!,3,0),IFERROR(VLOOKUP($B434,'COMPOSIÇÕES COMPLEMENTARES '!$C:$K,3,0),"")))</f>
        <v/>
      </c>
      <c r="E434" s="224"/>
      <c r="F434" s="225" t="str">
        <f>IF($B434="","",IFERROR(VLOOKUP($B434,#REF!,4,0),IFERROR(VLOOKUP($B434,'COMPOSIÇÕES COMPLEMENTARES '!$C:$K,6,0),"")))</f>
        <v/>
      </c>
      <c r="G434" s="225" t="str">
        <f>IF($B434="","",IFERROR(VLOOKUP($B434,#REF!,5,0),IFERROR(VLOOKUP($B434,'COMPOSIÇÕES COMPLEMENTARES '!$C:$K,7,0),"")))</f>
        <v/>
      </c>
      <c r="H434" s="225" t="str">
        <f t="shared" si="75"/>
        <v/>
      </c>
      <c r="I434" s="225" t="str">
        <f t="shared" si="82"/>
        <v/>
      </c>
      <c r="J434" s="225" t="str">
        <f t="shared" si="83"/>
        <v/>
      </c>
      <c r="K434" s="225" t="str">
        <f t="shared" si="84"/>
        <v/>
      </c>
      <c r="L434" s="225"/>
      <c r="M434" s="139"/>
      <c r="N434" s="264"/>
      <c r="O434" s="265" t="str">
        <f t="shared" si="77"/>
        <v/>
      </c>
      <c r="P434" s="264"/>
      <c r="Q434" s="266" t="str">
        <f t="shared" si="78"/>
        <v/>
      </c>
      <c r="R434" s="264"/>
      <c r="S434" s="267" t="str">
        <f t="shared" si="79"/>
        <v/>
      </c>
      <c r="T434" s="268">
        <f ca="1">SUMIF($N$8:S$9,"QUANT.",N434:S434)</f>
        <v>0</v>
      </c>
      <c r="U434" s="269">
        <f t="shared" ca="1" si="74"/>
        <v>0</v>
      </c>
      <c r="V434" s="281" t="str">
        <f t="shared" si="76"/>
        <v/>
      </c>
      <c r="W434" s="282">
        <f t="shared" ca="1" si="80"/>
        <v>0</v>
      </c>
      <c r="X434" s="282" t="e">
        <f t="shared" ca="1" si="81"/>
        <v>#VALUE!</v>
      </c>
      <c r="Y434" s="139"/>
      <c r="Z434" s="139"/>
      <c r="AA434" s="139"/>
      <c r="AB434" s="139"/>
      <c r="AC434" s="139"/>
      <c r="AD434" s="139"/>
      <c r="AE434" s="139"/>
      <c r="AF434" s="139"/>
      <c r="AG434" s="139"/>
      <c r="AH434" s="139"/>
      <c r="AI434" s="139"/>
      <c r="AJ434" s="140">
        <f t="shared" si="85"/>
        <v>0</v>
      </c>
      <c r="AK434" s="140">
        <v>0</v>
      </c>
    </row>
    <row r="435" spans="1:37" s="141" customFormat="1">
      <c r="A435" s="220"/>
      <c r="B435" s="221"/>
      <c r="C435" s="222" t="str">
        <f>IF($B435="","",IFERROR(VLOOKUP($B435,#REF!,2,0),IFERROR(VLOOKUP($B435,'COMPOSIÇÕES COMPLEMENTARES '!$C:$K,2,0),"")))</f>
        <v/>
      </c>
      <c r="D435" s="223" t="str">
        <f>IF($B435="","",IFERROR(VLOOKUP($B435,#REF!,3,0),IFERROR(VLOOKUP($B435,'COMPOSIÇÕES COMPLEMENTARES '!$C:$K,3,0),"")))</f>
        <v/>
      </c>
      <c r="E435" s="224"/>
      <c r="F435" s="225" t="str">
        <f>IF($B435="","",IFERROR(VLOOKUP($B435,#REF!,4,0),IFERROR(VLOOKUP($B435,'COMPOSIÇÕES COMPLEMENTARES '!$C:$K,6,0),"")))</f>
        <v/>
      </c>
      <c r="G435" s="225" t="str">
        <f>IF($B435="","",IFERROR(VLOOKUP($B435,#REF!,5,0),IFERROR(VLOOKUP($B435,'COMPOSIÇÕES COMPLEMENTARES '!$C:$K,7,0),"")))</f>
        <v/>
      </c>
      <c r="H435" s="225" t="str">
        <f t="shared" si="75"/>
        <v/>
      </c>
      <c r="I435" s="225" t="str">
        <f t="shared" si="82"/>
        <v/>
      </c>
      <c r="J435" s="225" t="str">
        <f t="shared" si="83"/>
        <v/>
      </c>
      <c r="K435" s="225" t="str">
        <f t="shared" si="84"/>
        <v/>
      </c>
      <c r="L435" s="225"/>
      <c r="M435" s="139"/>
      <c r="N435" s="264"/>
      <c r="O435" s="265" t="str">
        <f t="shared" si="77"/>
        <v/>
      </c>
      <c r="P435" s="264"/>
      <c r="Q435" s="266" t="str">
        <f t="shared" si="78"/>
        <v/>
      </c>
      <c r="R435" s="264"/>
      <c r="S435" s="267" t="str">
        <f t="shared" si="79"/>
        <v/>
      </c>
      <c r="T435" s="268">
        <f ca="1">SUMIF($N$8:S$9,"QUANT.",N435:S435)</f>
        <v>0</v>
      </c>
      <c r="U435" s="269">
        <f t="shared" ca="1" si="74"/>
        <v>0</v>
      </c>
      <c r="V435" s="281" t="str">
        <f t="shared" si="76"/>
        <v/>
      </c>
      <c r="W435" s="282">
        <f t="shared" ca="1" si="80"/>
        <v>0</v>
      </c>
      <c r="X435" s="282" t="e">
        <f t="shared" ca="1" si="81"/>
        <v>#VALUE!</v>
      </c>
      <c r="Y435" s="139"/>
      <c r="Z435" s="139"/>
      <c r="AA435" s="139"/>
      <c r="AB435" s="139"/>
      <c r="AC435" s="139"/>
      <c r="AD435" s="139"/>
      <c r="AE435" s="139"/>
      <c r="AF435" s="139"/>
      <c r="AG435" s="139"/>
      <c r="AH435" s="139"/>
      <c r="AI435" s="139"/>
      <c r="AJ435" s="140">
        <f t="shared" si="85"/>
        <v>0</v>
      </c>
      <c r="AK435" s="140">
        <v>0</v>
      </c>
    </row>
    <row r="436" spans="1:37" s="141" customFormat="1">
      <c r="A436" s="220"/>
      <c r="B436" s="221"/>
      <c r="C436" s="222" t="str">
        <f>IF($B436="","",IFERROR(VLOOKUP($B436,#REF!,2,0),IFERROR(VLOOKUP($B436,'COMPOSIÇÕES COMPLEMENTARES '!$C:$K,2,0),"")))</f>
        <v/>
      </c>
      <c r="D436" s="223" t="str">
        <f>IF($B436="","",IFERROR(VLOOKUP($B436,#REF!,3,0),IFERROR(VLOOKUP($B436,'COMPOSIÇÕES COMPLEMENTARES '!$C:$K,3,0),"")))</f>
        <v/>
      </c>
      <c r="E436" s="224"/>
      <c r="F436" s="225" t="str">
        <f>IF($B436="","",IFERROR(VLOOKUP($B436,#REF!,4,0),IFERROR(VLOOKUP($B436,'COMPOSIÇÕES COMPLEMENTARES '!$C:$K,6,0),"")))</f>
        <v/>
      </c>
      <c r="G436" s="225" t="str">
        <f>IF($B436="","",IFERROR(VLOOKUP($B436,#REF!,5,0),IFERROR(VLOOKUP($B436,'COMPOSIÇÕES COMPLEMENTARES '!$C:$K,7,0),"")))</f>
        <v/>
      </c>
      <c r="H436" s="225" t="str">
        <f t="shared" si="75"/>
        <v/>
      </c>
      <c r="I436" s="225" t="str">
        <f t="shared" si="82"/>
        <v/>
      </c>
      <c r="J436" s="225" t="str">
        <f t="shared" si="83"/>
        <v/>
      </c>
      <c r="K436" s="225" t="str">
        <f t="shared" si="84"/>
        <v/>
      </c>
      <c r="L436" s="225"/>
      <c r="M436" s="139"/>
      <c r="N436" s="264"/>
      <c r="O436" s="265" t="str">
        <f t="shared" si="77"/>
        <v/>
      </c>
      <c r="P436" s="264"/>
      <c r="Q436" s="266" t="str">
        <f t="shared" si="78"/>
        <v/>
      </c>
      <c r="R436" s="264"/>
      <c r="S436" s="267" t="str">
        <f t="shared" si="79"/>
        <v/>
      </c>
      <c r="T436" s="268">
        <f ca="1">SUMIF($N$8:S$9,"QUANT.",N436:S436)</f>
        <v>0</v>
      </c>
      <c r="U436" s="269">
        <f t="shared" ca="1" si="74"/>
        <v>0</v>
      </c>
      <c r="V436" s="281" t="str">
        <f t="shared" si="76"/>
        <v/>
      </c>
      <c r="W436" s="282">
        <f t="shared" ca="1" si="80"/>
        <v>0</v>
      </c>
      <c r="X436" s="282" t="e">
        <f t="shared" ca="1" si="81"/>
        <v>#VALUE!</v>
      </c>
      <c r="Y436" s="139"/>
      <c r="Z436" s="139"/>
      <c r="AA436" s="139"/>
      <c r="AB436" s="139"/>
      <c r="AC436" s="139"/>
      <c r="AD436" s="139"/>
      <c r="AE436" s="139"/>
      <c r="AF436" s="139"/>
      <c r="AG436" s="139"/>
      <c r="AH436" s="139"/>
      <c r="AI436" s="139"/>
      <c r="AJ436" s="140">
        <f t="shared" si="85"/>
        <v>0</v>
      </c>
      <c r="AK436" s="140">
        <v>0</v>
      </c>
    </row>
    <row r="437" spans="1:37" s="141" customFormat="1">
      <c r="A437" s="220"/>
      <c r="B437" s="221"/>
      <c r="C437" s="222" t="str">
        <f>IF($B437="","",IFERROR(VLOOKUP($B437,#REF!,2,0),IFERROR(VLOOKUP($B437,'COMPOSIÇÕES COMPLEMENTARES '!$C:$K,2,0),"")))</f>
        <v/>
      </c>
      <c r="D437" s="223" t="str">
        <f>IF($B437="","",IFERROR(VLOOKUP($B437,#REF!,3,0),IFERROR(VLOOKUP($B437,'COMPOSIÇÕES COMPLEMENTARES '!$C:$K,3,0),"")))</f>
        <v/>
      </c>
      <c r="E437" s="224"/>
      <c r="F437" s="225" t="str">
        <f>IF($B437="","",IFERROR(VLOOKUP($B437,#REF!,4,0),IFERROR(VLOOKUP($B437,'COMPOSIÇÕES COMPLEMENTARES '!$C:$K,6,0),"")))</f>
        <v/>
      </c>
      <c r="G437" s="225" t="str">
        <f>IF($B437="","",IFERROR(VLOOKUP($B437,#REF!,5,0),IFERROR(VLOOKUP($B437,'COMPOSIÇÕES COMPLEMENTARES '!$C:$K,7,0),"")))</f>
        <v/>
      </c>
      <c r="H437" s="225" t="str">
        <f t="shared" si="75"/>
        <v/>
      </c>
      <c r="I437" s="225" t="str">
        <f t="shared" si="82"/>
        <v/>
      </c>
      <c r="J437" s="225" t="str">
        <f t="shared" si="83"/>
        <v/>
      </c>
      <c r="K437" s="225" t="str">
        <f t="shared" si="84"/>
        <v/>
      </c>
      <c r="L437" s="225"/>
      <c r="M437" s="139"/>
      <c r="N437" s="264"/>
      <c r="O437" s="265" t="str">
        <f t="shared" si="77"/>
        <v/>
      </c>
      <c r="P437" s="264"/>
      <c r="Q437" s="266" t="str">
        <f t="shared" si="78"/>
        <v/>
      </c>
      <c r="R437" s="264"/>
      <c r="S437" s="267" t="str">
        <f t="shared" si="79"/>
        <v/>
      </c>
      <c r="T437" s="268">
        <f ca="1">SUMIF($N$8:S$9,"QUANT.",N437:S437)</f>
        <v>0</v>
      </c>
      <c r="U437" s="269">
        <f t="shared" ca="1" si="74"/>
        <v>0</v>
      </c>
      <c r="V437" s="281" t="str">
        <f t="shared" si="76"/>
        <v/>
      </c>
      <c r="W437" s="282">
        <f t="shared" ca="1" si="80"/>
        <v>0</v>
      </c>
      <c r="X437" s="282" t="e">
        <f t="shared" ca="1" si="81"/>
        <v>#VALUE!</v>
      </c>
      <c r="Y437" s="139"/>
      <c r="Z437" s="139"/>
      <c r="AA437" s="139"/>
      <c r="AB437" s="139"/>
      <c r="AC437" s="139"/>
      <c r="AD437" s="139"/>
      <c r="AE437" s="139"/>
      <c r="AF437" s="139"/>
      <c r="AG437" s="139"/>
      <c r="AH437" s="139"/>
      <c r="AI437" s="139"/>
      <c r="AJ437" s="140">
        <f t="shared" si="85"/>
        <v>0</v>
      </c>
      <c r="AK437" s="140">
        <v>0</v>
      </c>
    </row>
    <row r="438" spans="1:37" s="141" customFormat="1">
      <c r="A438" s="220"/>
      <c r="B438" s="221"/>
      <c r="C438" s="222" t="str">
        <f>IF($B438="","",IFERROR(VLOOKUP($B438,#REF!,2,0),IFERROR(VLOOKUP($B438,'COMPOSIÇÕES COMPLEMENTARES '!$C:$K,2,0),"")))</f>
        <v/>
      </c>
      <c r="D438" s="223" t="str">
        <f>IF($B438="","",IFERROR(VLOOKUP($B438,#REF!,3,0),IFERROR(VLOOKUP($B438,'COMPOSIÇÕES COMPLEMENTARES '!$C:$K,3,0),"")))</f>
        <v/>
      </c>
      <c r="E438" s="224"/>
      <c r="F438" s="225" t="str">
        <f>IF($B438="","",IFERROR(VLOOKUP($B438,#REF!,4,0),IFERROR(VLOOKUP($B438,'COMPOSIÇÕES COMPLEMENTARES '!$C:$K,6,0),"")))</f>
        <v/>
      </c>
      <c r="G438" s="225" t="str">
        <f>IF($B438="","",IFERROR(VLOOKUP($B438,#REF!,5,0),IFERROR(VLOOKUP($B438,'COMPOSIÇÕES COMPLEMENTARES '!$C:$K,7,0),"")))</f>
        <v/>
      </c>
      <c r="H438" s="225" t="str">
        <f t="shared" si="75"/>
        <v/>
      </c>
      <c r="I438" s="225" t="str">
        <f t="shared" si="82"/>
        <v/>
      </c>
      <c r="J438" s="225" t="str">
        <f t="shared" si="83"/>
        <v/>
      </c>
      <c r="K438" s="225" t="str">
        <f t="shared" si="84"/>
        <v/>
      </c>
      <c r="L438" s="225"/>
      <c r="M438" s="139"/>
      <c r="N438" s="264"/>
      <c r="O438" s="265" t="str">
        <f t="shared" si="77"/>
        <v/>
      </c>
      <c r="P438" s="264"/>
      <c r="Q438" s="266" t="str">
        <f t="shared" si="78"/>
        <v/>
      </c>
      <c r="R438" s="264"/>
      <c r="S438" s="267" t="str">
        <f t="shared" si="79"/>
        <v/>
      </c>
      <c r="T438" s="268">
        <f ca="1">SUMIF($N$8:S$9,"QUANT.",N438:S438)</f>
        <v>0</v>
      </c>
      <c r="U438" s="269">
        <f t="shared" ca="1" si="74"/>
        <v>0</v>
      </c>
      <c r="V438" s="281" t="str">
        <f t="shared" si="76"/>
        <v/>
      </c>
      <c r="W438" s="282">
        <f t="shared" ca="1" si="80"/>
        <v>0</v>
      </c>
      <c r="X438" s="282" t="e">
        <f t="shared" ca="1" si="81"/>
        <v>#VALUE!</v>
      </c>
      <c r="Y438" s="139"/>
      <c r="Z438" s="139"/>
      <c r="AA438" s="139"/>
      <c r="AB438" s="139"/>
      <c r="AC438" s="139"/>
      <c r="AD438" s="139"/>
      <c r="AE438" s="139"/>
      <c r="AF438" s="139"/>
      <c r="AG438" s="139"/>
      <c r="AH438" s="139"/>
      <c r="AI438" s="139"/>
      <c r="AJ438" s="140">
        <f t="shared" si="85"/>
        <v>0</v>
      </c>
      <c r="AK438" s="140">
        <v>0</v>
      </c>
    </row>
    <row r="439" spans="1:37" s="141" customFormat="1">
      <c r="A439" s="220"/>
      <c r="B439" s="221"/>
      <c r="C439" s="222" t="str">
        <f>IF($B439="","",IFERROR(VLOOKUP($B439,#REF!,2,0),IFERROR(VLOOKUP($B439,'COMPOSIÇÕES COMPLEMENTARES '!$C:$K,2,0),"")))</f>
        <v/>
      </c>
      <c r="D439" s="223" t="str">
        <f>IF($B439="","",IFERROR(VLOOKUP($B439,#REF!,3,0),IFERROR(VLOOKUP($B439,'COMPOSIÇÕES COMPLEMENTARES '!$C:$K,3,0),"")))</f>
        <v/>
      </c>
      <c r="E439" s="224"/>
      <c r="F439" s="225" t="str">
        <f>IF($B439="","",IFERROR(VLOOKUP($B439,#REF!,4,0),IFERROR(VLOOKUP($B439,'COMPOSIÇÕES COMPLEMENTARES '!$C:$K,6,0),"")))</f>
        <v/>
      </c>
      <c r="G439" s="225" t="str">
        <f>IF($B439="","",IFERROR(VLOOKUP($B439,#REF!,5,0),IFERROR(VLOOKUP($B439,'COMPOSIÇÕES COMPLEMENTARES '!$C:$K,7,0),"")))</f>
        <v/>
      </c>
      <c r="H439" s="225" t="str">
        <f t="shared" si="75"/>
        <v/>
      </c>
      <c r="I439" s="225" t="str">
        <f t="shared" si="82"/>
        <v/>
      </c>
      <c r="J439" s="225" t="str">
        <f t="shared" si="83"/>
        <v/>
      </c>
      <c r="K439" s="225" t="str">
        <f t="shared" si="84"/>
        <v/>
      </c>
      <c r="L439" s="225"/>
      <c r="M439" s="139"/>
      <c r="N439" s="264"/>
      <c r="O439" s="265" t="str">
        <f t="shared" si="77"/>
        <v/>
      </c>
      <c r="P439" s="264"/>
      <c r="Q439" s="266" t="str">
        <f t="shared" si="78"/>
        <v/>
      </c>
      <c r="R439" s="264"/>
      <c r="S439" s="267" t="str">
        <f t="shared" si="79"/>
        <v/>
      </c>
      <c r="T439" s="268">
        <f ca="1">SUMIF($N$8:S$9,"QUANT.",N439:S439)</f>
        <v>0</v>
      </c>
      <c r="U439" s="269">
        <f t="shared" ca="1" si="74"/>
        <v>0</v>
      </c>
      <c r="V439" s="281" t="str">
        <f t="shared" si="76"/>
        <v/>
      </c>
      <c r="W439" s="282">
        <f t="shared" ca="1" si="80"/>
        <v>0</v>
      </c>
      <c r="X439" s="282" t="e">
        <f t="shared" ca="1" si="81"/>
        <v>#VALUE!</v>
      </c>
      <c r="Y439" s="139"/>
      <c r="Z439" s="139"/>
      <c r="AA439" s="139"/>
      <c r="AB439" s="139"/>
      <c r="AC439" s="139"/>
      <c r="AD439" s="139"/>
      <c r="AE439" s="139"/>
      <c r="AF439" s="139"/>
      <c r="AG439" s="139"/>
      <c r="AH439" s="139"/>
      <c r="AI439" s="139"/>
      <c r="AJ439" s="140">
        <f t="shared" si="85"/>
        <v>0</v>
      </c>
      <c r="AK439" s="140">
        <v>0</v>
      </c>
    </row>
    <row r="440" spans="1:37" s="141" customFormat="1">
      <c r="A440" s="220"/>
      <c r="B440" s="221"/>
      <c r="C440" s="222" t="str">
        <f>IF($B440="","",IFERROR(VLOOKUP($B440,#REF!,2,0),IFERROR(VLOOKUP($B440,'COMPOSIÇÕES COMPLEMENTARES '!$C:$K,2,0),"")))</f>
        <v/>
      </c>
      <c r="D440" s="223" t="str">
        <f>IF($B440="","",IFERROR(VLOOKUP($B440,#REF!,3,0),IFERROR(VLOOKUP($B440,'COMPOSIÇÕES COMPLEMENTARES '!$C:$K,3,0),"")))</f>
        <v/>
      </c>
      <c r="E440" s="224"/>
      <c r="F440" s="225" t="str">
        <f>IF($B440="","",IFERROR(VLOOKUP($B440,#REF!,4,0),IFERROR(VLOOKUP($B440,'COMPOSIÇÕES COMPLEMENTARES '!$C:$K,6,0),"")))</f>
        <v/>
      </c>
      <c r="G440" s="225" t="str">
        <f>IF($B440="","",IFERROR(VLOOKUP($B440,#REF!,5,0),IFERROR(VLOOKUP($B440,'COMPOSIÇÕES COMPLEMENTARES '!$C:$K,7,0),"")))</f>
        <v/>
      </c>
      <c r="H440" s="225" t="str">
        <f t="shared" si="75"/>
        <v/>
      </c>
      <c r="I440" s="225" t="str">
        <f t="shared" si="82"/>
        <v/>
      </c>
      <c r="J440" s="225" t="str">
        <f t="shared" si="83"/>
        <v/>
      </c>
      <c r="K440" s="225" t="str">
        <f t="shared" si="84"/>
        <v/>
      </c>
      <c r="L440" s="225"/>
      <c r="M440" s="139"/>
      <c r="N440" s="264"/>
      <c r="O440" s="265" t="str">
        <f t="shared" si="77"/>
        <v/>
      </c>
      <c r="P440" s="264"/>
      <c r="Q440" s="266" t="str">
        <f t="shared" si="78"/>
        <v/>
      </c>
      <c r="R440" s="264"/>
      <c r="S440" s="267" t="str">
        <f t="shared" si="79"/>
        <v/>
      </c>
      <c r="T440" s="268">
        <f ca="1">SUMIF($N$8:S$9,"QUANT.",N440:S440)</f>
        <v>0</v>
      </c>
      <c r="U440" s="269">
        <f t="shared" ca="1" si="74"/>
        <v>0</v>
      </c>
      <c r="V440" s="281" t="str">
        <f t="shared" si="76"/>
        <v/>
      </c>
      <c r="W440" s="282">
        <f t="shared" ca="1" si="80"/>
        <v>0</v>
      </c>
      <c r="X440" s="282" t="e">
        <f t="shared" ca="1" si="81"/>
        <v>#VALUE!</v>
      </c>
      <c r="Y440" s="139"/>
      <c r="Z440" s="139"/>
      <c r="AA440" s="139"/>
      <c r="AB440" s="139"/>
      <c r="AC440" s="139"/>
      <c r="AD440" s="139"/>
      <c r="AE440" s="139"/>
      <c r="AF440" s="139"/>
      <c r="AG440" s="139"/>
      <c r="AH440" s="139"/>
      <c r="AI440" s="139"/>
      <c r="AJ440" s="140">
        <f t="shared" si="85"/>
        <v>0</v>
      </c>
      <c r="AK440" s="140">
        <v>0</v>
      </c>
    </row>
    <row r="441" spans="1:37" s="141" customFormat="1">
      <c r="A441" s="220"/>
      <c r="B441" s="221"/>
      <c r="C441" s="222" t="str">
        <f>IF($B441="","",IFERROR(VLOOKUP($B441,#REF!,2,0),IFERROR(VLOOKUP($B441,'COMPOSIÇÕES COMPLEMENTARES '!$C:$K,2,0),"")))</f>
        <v/>
      </c>
      <c r="D441" s="223" t="str">
        <f>IF($B441="","",IFERROR(VLOOKUP($B441,#REF!,3,0),IFERROR(VLOOKUP($B441,'COMPOSIÇÕES COMPLEMENTARES '!$C:$K,3,0),"")))</f>
        <v/>
      </c>
      <c r="E441" s="224"/>
      <c r="F441" s="225" t="str">
        <f>IF($B441="","",IFERROR(VLOOKUP($B441,#REF!,4,0),IFERROR(VLOOKUP($B441,'COMPOSIÇÕES COMPLEMENTARES '!$C:$K,6,0),"")))</f>
        <v/>
      </c>
      <c r="G441" s="225" t="str">
        <f>IF($B441="","",IFERROR(VLOOKUP($B441,#REF!,5,0),IFERROR(VLOOKUP($B441,'COMPOSIÇÕES COMPLEMENTARES '!$C:$K,7,0),"")))</f>
        <v/>
      </c>
      <c r="H441" s="225" t="str">
        <f t="shared" si="75"/>
        <v/>
      </c>
      <c r="I441" s="225" t="str">
        <f t="shared" si="82"/>
        <v/>
      </c>
      <c r="J441" s="225" t="str">
        <f t="shared" si="83"/>
        <v/>
      </c>
      <c r="K441" s="225" t="str">
        <f t="shared" si="84"/>
        <v/>
      </c>
      <c r="L441" s="225"/>
      <c r="M441" s="139"/>
      <c r="N441" s="264"/>
      <c r="O441" s="265" t="str">
        <f t="shared" si="77"/>
        <v/>
      </c>
      <c r="P441" s="264"/>
      <c r="Q441" s="266" t="str">
        <f t="shared" si="78"/>
        <v/>
      </c>
      <c r="R441" s="264"/>
      <c r="S441" s="267" t="str">
        <f t="shared" si="79"/>
        <v/>
      </c>
      <c r="T441" s="268">
        <f ca="1">SUMIF($N$8:S$9,"QUANT.",N441:S441)</f>
        <v>0</v>
      </c>
      <c r="U441" s="269">
        <f t="shared" ca="1" si="74"/>
        <v>0</v>
      </c>
      <c r="V441" s="281" t="str">
        <f t="shared" si="76"/>
        <v/>
      </c>
      <c r="W441" s="282">
        <f t="shared" ca="1" si="80"/>
        <v>0</v>
      </c>
      <c r="X441" s="282" t="e">
        <f t="shared" ca="1" si="81"/>
        <v>#VALUE!</v>
      </c>
      <c r="Y441" s="139"/>
      <c r="Z441" s="139"/>
      <c r="AA441" s="139"/>
      <c r="AB441" s="139"/>
      <c r="AC441" s="139"/>
      <c r="AD441" s="139"/>
      <c r="AE441" s="139"/>
      <c r="AF441" s="139"/>
      <c r="AG441" s="139"/>
      <c r="AH441" s="139"/>
      <c r="AI441" s="139"/>
      <c r="AJ441" s="140">
        <f t="shared" si="85"/>
        <v>0</v>
      </c>
      <c r="AK441" s="140">
        <v>0</v>
      </c>
    </row>
    <row r="442" spans="1:37" s="141" customFormat="1">
      <c r="A442" s="220"/>
      <c r="B442" s="221"/>
      <c r="C442" s="222" t="str">
        <f>IF($B442="","",IFERROR(VLOOKUP($B442,#REF!,2,0),IFERROR(VLOOKUP($B442,'COMPOSIÇÕES COMPLEMENTARES '!$C:$K,2,0),"")))</f>
        <v/>
      </c>
      <c r="D442" s="223" t="str">
        <f>IF($B442="","",IFERROR(VLOOKUP($B442,#REF!,3,0),IFERROR(VLOOKUP($B442,'COMPOSIÇÕES COMPLEMENTARES '!$C:$K,3,0),"")))</f>
        <v/>
      </c>
      <c r="E442" s="224"/>
      <c r="F442" s="225" t="str">
        <f>IF($B442="","",IFERROR(VLOOKUP($B442,#REF!,4,0),IFERROR(VLOOKUP($B442,'COMPOSIÇÕES COMPLEMENTARES '!$C:$K,6,0),"")))</f>
        <v/>
      </c>
      <c r="G442" s="225" t="str">
        <f>IF($B442="","",IFERROR(VLOOKUP($B442,#REF!,5,0),IFERROR(VLOOKUP($B442,'COMPOSIÇÕES COMPLEMENTARES '!$C:$K,7,0),"")))</f>
        <v/>
      </c>
      <c r="H442" s="225" t="str">
        <f t="shared" si="75"/>
        <v/>
      </c>
      <c r="I442" s="225" t="str">
        <f t="shared" si="82"/>
        <v/>
      </c>
      <c r="J442" s="225" t="str">
        <f t="shared" si="83"/>
        <v/>
      </c>
      <c r="K442" s="225" t="str">
        <f t="shared" si="84"/>
        <v/>
      </c>
      <c r="L442" s="225"/>
      <c r="M442" s="139"/>
      <c r="N442" s="264"/>
      <c r="O442" s="265" t="str">
        <f t="shared" si="77"/>
        <v/>
      </c>
      <c r="P442" s="264"/>
      <c r="Q442" s="266" t="str">
        <f t="shared" si="78"/>
        <v/>
      </c>
      <c r="R442" s="264"/>
      <c r="S442" s="267" t="str">
        <f t="shared" si="79"/>
        <v/>
      </c>
      <c r="T442" s="268">
        <f ca="1">SUMIF($N$8:S$9,"QUANT.",N442:S442)</f>
        <v>0</v>
      </c>
      <c r="U442" s="269">
        <f t="shared" ca="1" si="74"/>
        <v>0</v>
      </c>
      <c r="V442" s="281" t="str">
        <f t="shared" si="76"/>
        <v/>
      </c>
      <c r="W442" s="282">
        <f t="shared" ca="1" si="80"/>
        <v>0</v>
      </c>
      <c r="X442" s="282" t="e">
        <f t="shared" ca="1" si="81"/>
        <v>#VALUE!</v>
      </c>
      <c r="Y442" s="139"/>
      <c r="Z442" s="139"/>
      <c r="AA442" s="139"/>
      <c r="AB442" s="139"/>
      <c r="AC442" s="139"/>
      <c r="AD442" s="139"/>
      <c r="AE442" s="139"/>
      <c r="AF442" s="139"/>
      <c r="AG442" s="139"/>
      <c r="AH442" s="139"/>
      <c r="AI442" s="139"/>
      <c r="AJ442" s="140">
        <f t="shared" si="85"/>
        <v>0</v>
      </c>
      <c r="AK442" s="140">
        <v>0</v>
      </c>
    </row>
    <row r="443" spans="1:37" s="141" customFormat="1">
      <c r="A443" s="220"/>
      <c r="B443" s="221"/>
      <c r="C443" s="222" t="str">
        <f>IF($B443="","",IFERROR(VLOOKUP($B443,#REF!,2,0),IFERROR(VLOOKUP($B443,'COMPOSIÇÕES COMPLEMENTARES '!$C:$K,2,0),"")))</f>
        <v/>
      </c>
      <c r="D443" s="223" t="str">
        <f>IF($B443="","",IFERROR(VLOOKUP($B443,#REF!,3,0),IFERROR(VLOOKUP($B443,'COMPOSIÇÕES COMPLEMENTARES '!$C:$K,3,0),"")))</f>
        <v/>
      </c>
      <c r="E443" s="224"/>
      <c r="F443" s="225" t="str">
        <f>IF($B443="","",IFERROR(VLOOKUP($B443,#REF!,4,0),IFERROR(VLOOKUP($B443,'COMPOSIÇÕES COMPLEMENTARES '!$C:$K,6,0),"")))</f>
        <v/>
      </c>
      <c r="G443" s="225" t="str">
        <f>IF($B443="","",IFERROR(VLOOKUP($B443,#REF!,5,0),IFERROR(VLOOKUP($B443,'COMPOSIÇÕES COMPLEMENTARES '!$C:$K,7,0),"")))</f>
        <v/>
      </c>
      <c r="H443" s="225" t="str">
        <f t="shared" si="75"/>
        <v/>
      </c>
      <c r="I443" s="225" t="str">
        <f t="shared" si="82"/>
        <v/>
      </c>
      <c r="J443" s="225" t="str">
        <f t="shared" si="83"/>
        <v/>
      </c>
      <c r="K443" s="225" t="str">
        <f t="shared" si="84"/>
        <v/>
      </c>
      <c r="L443" s="225"/>
      <c r="M443" s="139"/>
      <c r="N443" s="264"/>
      <c r="O443" s="265" t="str">
        <f t="shared" si="77"/>
        <v/>
      </c>
      <c r="P443" s="264"/>
      <c r="Q443" s="266" t="str">
        <f t="shared" si="78"/>
        <v/>
      </c>
      <c r="R443" s="264"/>
      <c r="S443" s="267" t="str">
        <f t="shared" si="79"/>
        <v/>
      </c>
      <c r="T443" s="268">
        <f ca="1">SUMIF($N$8:S$9,"QUANT.",N443:S443)</f>
        <v>0</v>
      </c>
      <c r="U443" s="269">
        <f t="shared" ca="1" si="74"/>
        <v>0</v>
      </c>
      <c r="V443" s="281" t="str">
        <f t="shared" si="76"/>
        <v/>
      </c>
      <c r="W443" s="282">
        <f t="shared" ca="1" si="80"/>
        <v>0</v>
      </c>
      <c r="X443" s="282" t="e">
        <f t="shared" ca="1" si="81"/>
        <v>#VALUE!</v>
      </c>
      <c r="Y443" s="139"/>
      <c r="Z443" s="139"/>
      <c r="AA443" s="139"/>
      <c r="AB443" s="139"/>
      <c r="AC443" s="139"/>
      <c r="AD443" s="139"/>
      <c r="AE443" s="139"/>
      <c r="AF443" s="139"/>
      <c r="AG443" s="139"/>
      <c r="AH443" s="139"/>
      <c r="AI443" s="139"/>
      <c r="AJ443" s="140">
        <f t="shared" si="85"/>
        <v>0</v>
      </c>
      <c r="AK443" s="140">
        <v>0</v>
      </c>
    </row>
    <row r="444" spans="1:37" s="141" customFormat="1">
      <c r="A444" s="220"/>
      <c r="B444" s="221"/>
      <c r="C444" s="222" t="str">
        <f>IF($B444="","",IFERROR(VLOOKUP($B444,#REF!,2,0),IFERROR(VLOOKUP($B444,'COMPOSIÇÕES COMPLEMENTARES '!$C:$K,2,0),"")))</f>
        <v/>
      </c>
      <c r="D444" s="223" t="str">
        <f>IF($B444="","",IFERROR(VLOOKUP($B444,#REF!,3,0),IFERROR(VLOOKUP($B444,'COMPOSIÇÕES COMPLEMENTARES '!$C:$K,3,0),"")))</f>
        <v/>
      </c>
      <c r="E444" s="224"/>
      <c r="F444" s="225" t="str">
        <f>IF($B444="","",IFERROR(VLOOKUP($B444,#REF!,4,0),IFERROR(VLOOKUP($B444,'COMPOSIÇÕES COMPLEMENTARES '!$C:$K,6,0),"")))</f>
        <v/>
      </c>
      <c r="G444" s="225" t="str">
        <f>IF($B444="","",IFERROR(VLOOKUP($B444,#REF!,5,0),IFERROR(VLOOKUP($B444,'COMPOSIÇÕES COMPLEMENTARES '!$C:$K,7,0),"")))</f>
        <v/>
      </c>
      <c r="H444" s="225" t="str">
        <f t="shared" si="75"/>
        <v/>
      </c>
      <c r="I444" s="225" t="str">
        <f t="shared" si="82"/>
        <v/>
      </c>
      <c r="J444" s="225" t="str">
        <f t="shared" si="83"/>
        <v/>
      </c>
      <c r="K444" s="225" t="str">
        <f t="shared" si="84"/>
        <v/>
      </c>
      <c r="L444" s="225"/>
      <c r="M444" s="139"/>
      <c r="N444" s="264"/>
      <c r="O444" s="265" t="str">
        <f t="shared" si="77"/>
        <v/>
      </c>
      <c r="P444" s="264"/>
      <c r="Q444" s="266" t="str">
        <f t="shared" si="78"/>
        <v/>
      </c>
      <c r="R444" s="264"/>
      <c r="S444" s="267" t="str">
        <f t="shared" si="79"/>
        <v/>
      </c>
      <c r="T444" s="268">
        <f ca="1">SUMIF($N$8:S$9,"QUANT.",N444:S444)</f>
        <v>0</v>
      </c>
      <c r="U444" s="269">
        <f t="shared" ca="1" si="74"/>
        <v>0</v>
      </c>
      <c r="V444" s="281" t="str">
        <f t="shared" si="76"/>
        <v/>
      </c>
      <c r="W444" s="282">
        <f t="shared" ca="1" si="80"/>
        <v>0</v>
      </c>
      <c r="X444" s="282" t="e">
        <f t="shared" ca="1" si="81"/>
        <v>#VALUE!</v>
      </c>
      <c r="Y444" s="139"/>
      <c r="Z444" s="139"/>
      <c r="AA444" s="139"/>
      <c r="AB444" s="139"/>
      <c r="AC444" s="139"/>
      <c r="AD444" s="139"/>
      <c r="AE444" s="139"/>
      <c r="AF444" s="139"/>
      <c r="AG444" s="139"/>
      <c r="AH444" s="139"/>
      <c r="AI444" s="139"/>
      <c r="AJ444" s="140">
        <f t="shared" si="85"/>
        <v>0</v>
      </c>
      <c r="AK444" s="140">
        <v>0</v>
      </c>
    </row>
    <row r="445" spans="1:37" s="141" customFormat="1">
      <c r="A445" s="220"/>
      <c r="B445" s="221"/>
      <c r="C445" s="222" t="str">
        <f>IF($B445="","",IFERROR(VLOOKUP($B445,#REF!,2,0),IFERROR(VLOOKUP($B445,'COMPOSIÇÕES COMPLEMENTARES '!$C:$K,2,0),"")))</f>
        <v/>
      </c>
      <c r="D445" s="223" t="str">
        <f>IF($B445="","",IFERROR(VLOOKUP($B445,#REF!,3,0),IFERROR(VLOOKUP($B445,'COMPOSIÇÕES COMPLEMENTARES '!$C:$K,3,0),"")))</f>
        <v/>
      </c>
      <c r="E445" s="224"/>
      <c r="F445" s="225" t="str">
        <f>IF($B445="","",IFERROR(VLOOKUP($B445,#REF!,4,0),IFERROR(VLOOKUP($B445,'COMPOSIÇÕES COMPLEMENTARES '!$C:$K,6,0),"")))</f>
        <v/>
      </c>
      <c r="G445" s="225" t="str">
        <f>IF($B445="","",IFERROR(VLOOKUP($B445,#REF!,5,0),IFERROR(VLOOKUP($B445,'COMPOSIÇÕES COMPLEMENTARES '!$C:$K,7,0),"")))</f>
        <v/>
      </c>
      <c r="H445" s="225" t="str">
        <f t="shared" si="75"/>
        <v/>
      </c>
      <c r="I445" s="225" t="str">
        <f t="shared" si="82"/>
        <v/>
      </c>
      <c r="J445" s="225" t="str">
        <f t="shared" si="83"/>
        <v/>
      </c>
      <c r="K445" s="225" t="str">
        <f t="shared" si="84"/>
        <v/>
      </c>
      <c r="L445" s="225"/>
      <c r="M445" s="139"/>
      <c r="N445" s="264"/>
      <c r="O445" s="265" t="str">
        <f t="shared" si="77"/>
        <v/>
      </c>
      <c r="P445" s="264"/>
      <c r="Q445" s="266" t="str">
        <f t="shared" si="78"/>
        <v/>
      </c>
      <c r="R445" s="264"/>
      <c r="S445" s="267" t="str">
        <f t="shared" si="79"/>
        <v/>
      </c>
      <c r="T445" s="268">
        <f ca="1">SUMIF($N$8:S$9,"QUANT.",N445:S445)</f>
        <v>0</v>
      </c>
      <c r="U445" s="269">
        <f t="shared" ca="1" si="74"/>
        <v>0</v>
      </c>
      <c r="V445" s="281" t="str">
        <f t="shared" si="76"/>
        <v/>
      </c>
      <c r="W445" s="282">
        <f t="shared" ca="1" si="80"/>
        <v>0</v>
      </c>
      <c r="X445" s="282" t="e">
        <f t="shared" ca="1" si="81"/>
        <v>#VALUE!</v>
      </c>
      <c r="Y445" s="139"/>
      <c r="Z445" s="139"/>
      <c r="AA445" s="139"/>
      <c r="AB445" s="139"/>
      <c r="AC445" s="139"/>
      <c r="AD445" s="139"/>
      <c r="AE445" s="139"/>
      <c r="AF445" s="139"/>
      <c r="AG445" s="139"/>
      <c r="AH445" s="139"/>
      <c r="AI445" s="139"/>
      <c r="AJ445" s="140">
        <f t="shared" si="85"/>
        <v>0</v>
      </c>
      <c r="AK445" s="140">
        <v>0</v>
      </c>
    </row>
    <row r="446" spans="1:37" s="141" customFormat="1">
      <c r="A446" s="220"/>
      <c r="B446" s="221"/>
      <c r="C446" s="222" t="str">
        <f>IF($B446="","",IFERROR(VLOOKUP($B446,#REF!,2,0),IFERROR(VLOOKUP($B446,'COMPOSIÇÕES COMPLEMENTARES '!$C:$K,2,0),"")))</f>
        <v/>
      </c>
      <c r="D446" s="223" t="str">
        <f>IF($B446="","",IFERROR(VLOOKUP($B446,#REF!,3,0),IFERROR(VLOOKUP($B446,'COMPOSIÇÕES COMPLEMENTARES '!$C:$K,3,0),"")))</f>
        <v/>
      </c>
      <c r="E446" s="224"/>
      <c r="F446" s="225" t="str">
        <f>IF($B446="","",IFERROR(VLOOKUP($B446,#REF!,4,0),IFERROR(VLOOKUP($B446,'COMPOSIÇÕES COMPLEMENTARES '!$C:$K,6,0),"")))</f>
        <v/>
      </c>
      <c r="G446" s="225" t="str">
        <f>IF($B446="","",IFERROR(VLOOKUP($B446,#REF!,5,0),IFERROR(VLOOKUP($B446,'COMPOSIÇÕES COMPLEMENTARES '!$C:$K,7,0),"")))</f>
        <v/>
      </c>
      <c r="H446" s="225" t="str">
        <f t="shared" si="75"/>
        <v/>
      </c>
      <c r="I446" s="225" t="str">
        <f t="shared" si="82"/>
        <v/>
      </c>
      <c r="J446" s="225" t="str">
        <f t="shared" si="83"/>
        <v/>
      </c>
      <c r="K446" s="225" t="str">
        <f t="shared" si="84"/>
        <v/>
      </c>
      <c r="L446" s="225"/>
      <c r="M446" s="139"/>
      <c r="N446" s="264"/>
      <c r="O446" s="265" t="str">
        <f t="shared" si="77"/>
        <v/>
      </c>
      <c r="P446" s="264"/>
      <c r="Q446" s="266" t="str">
        <f t="shared" si="78"/>
        <v/>
      </c>
      <c r="R446" s="264"/>
      <c r="S446" s="267" t="str">
        <f t="shared" si="79"/>
        <v/>
      </c>
      <c r="T446" s="268">
        <f ca="1">SUMIF($N$8:S$9,"QUANT.",N446:S446)</f>
        <v>0</v>
      </c>
      <c r="U446" s="269">
        <f t="shared" ca="1" si="74"/>
        <v>0</v>
      </c>
      <c r="V446" s="281" t="str">
        <f t="shared" si="76"/>
        <v/>
      </c>
      <c r="W446" s="282">
        <f t="shared" ca="1" si="80"/>
        <v>0</v>
      </c>
      <c r="X446" s="282" t="e">
        <f t="shared" ca="1" si="81"/>
        <v>#VALUE!</v>
      </c>
      <c r="Y446" s="139"/>
      <c r="Z446" s="139"/>
      <c r="AA446" s="139"/>
      <c r="AB446" s="139"/>
      <c r="AC446" s="139"/>
      <c r="AD446" s="139"/>
      <c r="AE446" s="139"/>
      <c r="AF446" s="139"/>
      <c r="AG446" s="139"/>
      <c r="AH446" s="139"/>
      <c r="AI446" s="139"/>
      <c r="AJ446" s="140">
        <f t="shared" si="85"/>
        <v>0</v>
      </c>
      <c r="AK446" s="140">
        <v>0</v>
      </c>
    </row>
    <row r="447" spans="1:37" s="141" customFormat="1">
      <c r="A447" s="220"/>
      <c r="B447" s="221"/>
      <c r="C447" s="222" t="str">
        <f>IF($B447="","",IFERROR(VLOOKUP($B447,#REF!,2,0),IFERROR(VLOOKUP($B447,'COMPOSIÇÕES COMPLEMENTARES '!$C:$K,2,0),"")))</f>
        <v/>
      </c>
      <c r="D447" s="223" t="str">
        <f>IF($B447="","",IFERROR(VLOOKUP($B447,#REF!,3,0),IFERROR(VLOOKUP($B447,'COMPOSIÇÕES COMPLEMENTARES '!$C:$K,3,0),"")))</f>
        <v/>
      </c>
      <c r="E447" s="224"/>
      <c r="F447" s="225" t="str">
        <f>IF($B447="","",IFERROR(VLOOKUP($B447,#REF!,4,0),IFERROR(VLOOKUP($B447,'COMPOSIÇÕES COMPLEMENTARES '!$C:$K,6,0),"")))</f>
        <v/>
      </c>
      <c r="G447" s="225" t="str">
        <f>IF($B447="","",IFERROR(VLOOKUP($B447,#REF!,5,0),IFERROR(VLOOKUP($B447,'COMPOSIÇÕES COMPLEMENTARES '!$C:$K,7,0),"")))</f>
        <v/>
      </c>
      <c r="H447" s="225" t="str">
        <f t="shared" si="75"/>
        <v/>
      </c>
      <c r="I447" s="225" t="str">
        <f t="shared" si="82"/>
        <v/>
      </c>
      <c r="J447" s="225" t="str">
        <f t="shared" si="83"/>
        <v/>
      </c>
      <c r="K447" s="225" t="str">
        <f t="shared" si="84"/>
        <v/>
      </c>
      <c r="L447" s="225"/>
      <c r="M447" s="139"/>
      <c r="N447" s="264"/>
      <c r="O447" s="265" t="str">
        <f t="shared" si="77"/>
        <v/>
      </c>
      <c r="P447" s="264"/>
      <c r="Q447" s="266" t="str">
        <f t="shared" si="78"/>
        <v/>
      </c>
      <c r="R447" s="264"/>
      <c r="S447" s="267" t="str">
        <f t="shared" si="79"/>
        <v/>
      </c>
      <c r="T447" s="268">
        <f ca="1">SUMIF($N$8:S$9,"QUANT.",N447:S447)</f>
        <v>0</v>
      </c>
      <c r="U447" s="269">
        <f t="shared" ca="1" si="74"/>
        <v>0</v>
      </c>
      <c r="V447" s="281" t="str">
        <f t="shared" si="76"/>
        <v/>
      </c>
      <c r="W447" s="282">
        <f t="shared" ca="1" si="80"/>
        <v>0</v>
      </c>
      <c r="X447" s="282" t="e">
        <f t="shared" ca="1" si="81"/>
        <v>#VALUE!</v>
      </c>
      <c r="Y447" s="139"/>
      <c r="Z447" s="139"/>
      <c r="AA447" s="139"/>
      <c r="AB447" s="139"/>
      <c r="AC447" s="139"/>
      <c r="AD447" s="139"/>
      <c r="AE447" s="139"/>
      <c r="AF447" s="139"/>
      <c r="AG447" s="139"/>
      <c r="AH447" s="139"/>
      <c r="AI447" s="139"/>
      <c r="AJ447" s="140">
        <f t="shared" si="85"/>
        <v>0</v>
      </c>
      <c r="AK447" s="140">
        <v>0</v>
      </c>
    </row>
    <row r="448" spans="1:37" s="141" customFormat="1">
      <c r="A448" s="220"/>
      <c r="B448" s="221"/>
      <c r="C448" s="222" t="str">
        <f>IF($B448="","",IFERROR(VLOOKUP($B448,#REF!,2,0),IFERROR(VLOOKUP($B448,'COMPOSIÇÕES COMPLEMENTARES '!$C:$K,2,0),"")))</f>
        <v/>
      </c>
      <c r="D448" s="223" t="str">
        <f>IF($B448="","",IFERROR(VLOOKUP($B448,#REF!,3,0),IFERROR(VLOOKUP($B448,'COMPOSIÇÕES COMPLEMENTARES '!$C:$K,3,0),"")))</f>
        <v/>
      </c>
      <c r="E448" s="224"/>
      <c r="F448" s="225" t="str">
        <f>IF($B448="","",IFERROR(VLOOKUP($B448,#REF!,4,0),IFERROR(VLOOKUP($B448,'COMPOSIÇÕES COMPLEMENTARES '!$C:$K,6,0),"")))</f>
        <v/>
      </c>
      <c r="G448" s="225" t="str">
        <f>IF($B448="","",IFERROR(VLOOKUP($B448,#REF!,5,0),IFERROR(VLOOKUP($B448,'COMPOSIÇÕES COMPLEMENTARES '!$C:$K,7,0),"")))</f>
        <v/>
      </c>
      <c r="H448" s="225" t="str">
        <f t="shared" si="75"/>
        <v/>
      </c>
      <c r="I448" s="225" t="str">
        <f t="shared" si="82"/>
        <v/>
      </c>
      <c r="J448" s="225" t="str">
        <f t="shared" si="83"/>
        <v/>
      </c>
      <c r="K448" s="225" t="str">
        <f t="shared" si="84"/>
        <v/>
      </c>
      <c r="L448" s="225"/>
      <c r="M448" s="139"/>
      <c r="N448" s="264"/>
      <c r="O448" s="265" t="str">
        <f t="shared" si="77"/>
        <v/>
      </c>
      <c r="P448" s="264"/>
      <c r="Q448" s="266" t="str">
        <f t="shared" si="78"/>
        <v/>
      </c>
      <c r="R448" s="264"/>
      <c r="S448" s="267" t="str">
        <f t="shared" si="79"/>
        <v/>
      </c>
      <c r="T448" s="268">
        <f ca="1">SUMIF($N$8:S$9,"QUANT.",N448:S448)</f>
        <v>0</v>
      </c>
      <c r="U448" s="269">
        <f t="shared" ca="1" si="74"/>
        <v>0</v>
      </c>
      <c r="V448" s="281" t="str">
        <f t="shared" si="76"/>
        <v/>
      </c>
      <c r="W448" s="282">
        <f t="shared" ca="1" si="80"/>
        <v>0</v>
      </c>
      <c r="X448" s="282" t="e">
        <f t="shared" ca="1" si="81"/>
        <v>#VALUE!</v>
      </c>
      <c r="Y448" s="139"/>
      <c r="Z448" s="139"/>
      <c r="AA448" s="139"/>
      <c r="AB448" s="139"/>
      <c r="AC448" s="139"/>
      <c r="AD448" s="139"/>
      <c r="AE448" s="139"/>
      <c r="AF448" s="139"/>
      <c r="AG448" s="139"/>
      <c r="AH448" s="139"/>
      <c r="AI448" s="139"/>
      <c r="AJ448" s="140">
        <f t="shared" si="85"/>
        <v>0</v>
      </c>
      <c r="AK448" s="140">
        <v>0</v>
      </c>
    </row>
    <row r="449" spans="1:37" s="141" customFormat="1">
      <c r="A449" s="220"/>
      <c r="B449" s="221"/>
      <c r="C449" s="222" t="str">
        <f>IF($B449="","",IFERROR(VLOOKUP($B449,#REF!,2,0),IFERROR(VLOOKUP($B449,'COMPOSIÇÕES COMPLEMENTARES '!$C:$K,2,0),"")))</f>
        <v/>
      </c>
      <c r="D449" s="223" t="str">
        <f>IF($B449="","",IFERROR(VLOOKUP($B449,#REF!,3,0),IFERROR(VLOOKUP($B449,'COMPOSIÇÕES COMPLEMENTARES '!$C:$K,3,0),"")))</f>
        <v/>
      </c>
      <c r="E449" s="224"/>
      <c r="F449" s="225" t="str">
        <f>IF($B449="","",IFERROR(VLOOKUP($B449,#REF!,4,0),IFERROR(VLOOKUP($B449,'COMPOSIÇÕES COMPLEMENTARES '!$C:$K,6,0),"")))</f>
        <v/>
      </c>
      <c r="G449" s="225" t="str">
        <f>IF($B449="","",IFERROR(VLOOKUP($B449,#REF!,5,0),IFERROR(VLOOKUP($B449,'COMPOSIÇÕES COMPLEMENTARES '!$C:$K,7,0),"")))</f>
        <v/>
      </c>
      <c r="H449" s="225" t="str">
        <f t="shared" si="75"/>
        <v/>
      </c>
      <c r="I449" s="225" t="str">
        <f t="shared" si="82"/>
        <v/>
      </c>
      <c r="J449" s="225" t="str">
        <f t="shared" si="83"/>
        <v/>
      </c>
      <c r="K449" s="225" t="str">
        <f t="shared" si="84"/>
        <v/>
      </c>
      <c r="L449" s="225"/>
      <c r="M449" s="139"/>
      <c r="N449" s="264"/>
      <c r="O449" s="265" t="str">
        <f t="shared" si="77"/>
        <v/>
      </c>
      <c r="P449" s="264"/>
      <c r="Q449" s="266" t="str">
        <f t="shared" si="78"/>
        <v/>
      </c>
      <c r="R449" s="264"/>
      <c r="S449" s="267" t="str">
        <f t="shared" si="79"/>
        <v/>
      </c>
      <c r="T449" s="268">
        <f ca="1">SUMIF($N$8:S$9,"QUANT.",N449:S449)</f>
        <v>0</v>
      </c>
      <c r="U449" s="269">
        <f t="shared" ca="1" si="74"/>
        <v>0</v>
      </c>
      <c r="V449" s="281" t="str">
        <f t="shared" si="76"/>
        <v/>
      </c>
      <c r="W449" s="282">
        <f t="shared" ca="1" si="80"/>
        <v>0</v>
      </c>
      <c r="X449" s="282" t="e">
        <f t="shared" ca="1" si="81"/>
        <v>#VALUE!</v>
      </c>
      <c r="Y449" s="139"/>
      <c r="Z449" s="139"/>
      <c r="AA449" s="139"/>
      <c r="AB449" s="139"/>
      <c r="AC449" s="139"/>
      <c r="AD449" s="139"/>
      <c r="AE449" s="139"/>
      <c r="AF449" s="139"/>
      <c r="AG449" s="139"/>
      <c r="AH449" s="139"/>
      <c r="AI449" s="139"/>
      <c r="AJ449" s="140">
        <f t="shared" si="85"/>
        <v>0</v>
      </c>
      <c r="AK449" s="140">
        <v>0</v>
      </c>
    </row>
    <row r="450" spans="1:37" s="141" customFormat="1">
      <c r="A450" s="220"/>
      <c r="B450" s="221"/>
      <c r="C450" s="222" t="str">
        <f>IF($B450="","",IFERROR(VLOOKUP($B450,#REF!,2,0),IFERROR(VLOOKUP($B450,'COMPOSIÇÕES COMPLEMENTARES '!$C:$K,2,0),"")))</f>
        <v/>
      </c>
      <c r="D450" s="223" t="str">
        <f>IF($B450="","",IFERROR(VLOOKUP($B450,#REF!,3,0),IFERROR(VLOOKUP($B450,'COMPOSIÇÕES COMPLEMENTARES '!$C:$K,3,0),"")))</f>
        <v/>
      </c>
      <c r="E450" s="224"/>
      <c r="F450" s="225" t="str">
        <f>IF($B450="","",IFERROR(VLOOKUP($B450,#REF!,4,0),IFERROR(VLOOKUP($B450,'COMPOSIÇÕES COMPLEMENTARES '!$C:$K,6,0),"")))</f>
        <v/>
      </c>
      <c r="G450" s="225" t="str">
        <f>IF($B450="","",IFERROR(VLOOKUP($B450,#REF!,5,0),IFERROR(VLOOKUP($B450,'COMPOSIÇÕES COMPLEMENTARES '!$C:$K,7,0),"")))</f>
        <v/>
      </c>
      <c r="H450" s="225" t="str">
        <f t="shared" si="75"/>
        <v/>
      </c>
      <c r="I450" s="225" t="str">
        <f t="shared" si="82"/>
        <v/>
      </c>
      <c r="J450" s="225" t="str">
        <f t="shared" si="83"/>
        <v/>
      </c>
      <c r="K450" s="225" t="str">
        <f t="shared" si="84"/>
        <v/>
      </c>
      <c r="L450" s="225"/>
      <c r="M450" s="139"/>
      <c r="N450" s="264"/>
      <c r="O450" s="265" t="str">
        <f t="shared" si="77"/>
        <v/>
      </c>
      <c r="P450" s="264"/>
      <c r="Q450" s="266" t="str">
        <f t="shared" si="78"/>
        <v/>
      </c>
      <c r="R450" s="264"/>
      <c r="S450" s="267" t="str">
        <f t="shared" si="79"/>
        <v/>
      </c>
      <c r="T450" s="268">
        <f ca="1">SUMIF($N$8:S$9,"QUANT.",N450:S450)</f>
        <v>0</v>
      </c>
      <c r="U450" s="269">
        <f t="shared" ca="1" si="74"/>
        <v>0</v>
      </c>
      <c r="V450" s="281" t="str">
        <f t="shared" si="76"/>
        <v/>
      </c>
      <c r="W450" s="282">
        <f t="shared" ca="1" si="80"/>
        <v>0</v>
      </c>
      <c r="X450" s="282" t="e">
        <f t="shared" ca="1" si="81"/>
        <v>#VALUE!</v>
      </c>
      <c r="Y450" s="139"/>
      <c r="Z450" s="139"/>
      <c r="AA450" s="139"/>
      <c r="AB450" s="139"/>
      <c r="AC450" s="139"/>
      <c r="AD450" s="139"/>
      <c r="AE450" s="139"/>
      <c r="AF450" s="139"/>
      <c r="AG450" s="139"/>
      <c r="AH450" s="139"/>
      <c r="AI450" s="139"/>
      <c r="AJ450" s="140">
        <f t="shared" si="85"/>
        <v>0</v>
      </c>
      <c r="AK450" s="140">
        <v>0</v>
      </c>
    </row>
    <row r="451" spans="1:37" s="141" customFormat="1">
      <c r="A451" s="220"/>
      <c r="B451" s="221"/>
      <c r="C451" s="222" t="str">
        <f>IF($B451="","",IFERROR(VLOOKUP($B451,#REF!,2,0),IFERROR(VLOOKUP($B451,'COMPOSIÇÕES COMPLEMENTARES '!$C:$K,2,0),"")))</f>
        <v/>
      </c>
      <c r="D451" s="223" t="str">
        <f>IF($B451="","",IFERROR(VLOOKUP($B451,#REF!,3,0),IFERROR(VLOOKUP($B451,'COMPOSIÇÕES COMPLEMENTARES '!$C:$K,3,0),"")))</f>
        <v/>
      </c>
      <c r="E451" s="224"/>
      <c r="F451" s="225" t="str">
        <f>IF($B451="","",IFERROR(VLOOKUP($B451,#REF!,4,0),IFERROR(VLOOKUP($B451,'COMPOSIÇÕES COMPLEMENTARES '!$C:$K,6,0),"")))</f>
        <v/>
      </c>
      <c r="G451" s="225" t="str">
        <f>IF($B451="","",IFERROR(VLOOKUP($B451,#REF!,5,0),IFERROR(VLOOKUP($B451,'COMPOSIÇÕES COMPLEMENTARES '!$C:$K,7,0),"")))</f>
        <v/>
      </c>
      <c r="H451" s="225" t="str">
        <f t="shared" si="75"/>
        <v/>
      </c>
      <c r="I451" s="225" t="str">
        <f t="shared" si="82"/>
        <v/>
      </c>
      <c r="J451" s="225" t="str">
        <f t="shared" si="83"/>
        <v/>
      </c>
      <c r="K451" s="225" t="str">
        <f t="shared" si="84"/>
        <v/>
      </c>
      <c r="L451" s="225"/>
      <c r="M451" s="139"/>
      <c r="N451" s="264"/>
      <c r="O451" s="265" t="str">
        <f t="shared" si="77"/>
        <v/>
      </c>
      <c r="P451" s="264"/>
      <c r="Q451" s="266" t="str">
        <f t="shared" si="78"/>
        <v/>
      </c>
      <c r="R451" s="264"/>
      <c r="S451" s="267" t="str">
        <f t="shared" si="79"/>
        <v/>
      </c>
      <c r="T451" s="268">
        <f ca="1">SUMIF($N$8:S$9,"QUANT.",N451:S451)</f>
        <v>0</v>
      </c>
      <c r="U451" s="269">
        <f t="shared" ca="1" si="74"/>
        <v>0</v>
      </c>
      <c r="V451" s="281" t="str">
        <f t="shared" si="76"/>
        <v/>
      </c>
      <c r="W451" s="282">
        <f t="shared" ca="1" si="80"/>
        <v>0</v>
      </c>
      <c r="X451" s="282" t="e">
        <f t="shared" ca="1" si="81"/>
        <v>#VALUE!</v>
      </c>
      <c r="Y451" s="139"/>
      <c r="Z451" s="139"/>
      <c r="AA451" s="139"/>
      <c r="AB451" s="139"/>
      <c r="AC451" s="139"/>
      <c r="AD451" s="139"/>
      <c r="AE451" s="139"/>
      <c r="AF451" s="139"/>
      <c r="AG451" s="139"/>
      <c r="AH451" s="139"/>
      <c r="AI451" s="139"/>
      <c r="AJ451" s="140">
        <f t="shared" si="85"/>
        <v>0</v>
      </c>
      <c r="AK451" s="140">
        <v>0</v>
      </c>
    </row>
    <row r="452" spans="1:37" s="141" customFormat="1">
      <c r="A452" s="220"/>
      <c r="B452" s="221"/>
      <c r="C452" s="222" t="str">
        <f>IF($B452="","",IFERROR(VLOOKUP($B452,#REF!,2,0),IFERROR(VLOOKUP($B452,'COMPOSIÇÕES COMPLEMENTARES '!$C:$K,2,0),"")))</f>
        <v/>
      </c>
      <c r="D452" s="223" t="str">
        <f>IF($B452="","",IFERROR(VLOOKUP($B452,#REF!,3,0),IFERROR(VLOOKUP($B452,'COMPOSIÇÕES COMPLEMENTARES '!$C:$K,3,0),"")))</f>
        <v/>
      </c>
      <c r="E452" s="224"/>
      <c r="F452" s="225" t="str">
        <f>IF($B452="","",IFERROR(VLOOKUP($B452,#REF!,4,0),IFERROR(VLOOKUP($B452,'COMPOSIÇÕES COMPLEMENTARES '!$C:$K,6,0),"")))</f>
        <v/>
      </c>
      <c r="G452" s="225" t="str">
        <f>IF($B452="","",IFERROR(VLOOKUP($B452,#REF!,5,0),IFERROR(VLOOKUP($B452,'COMPOSIÇÕES COMPLEMENTARES '!$C:$K,7,0),"")))</f>
        <v/>
      </c>
      <c r="H452" s="225" t="str">
        <f t="shared" si="75"/>
        <v/>
      </c>
      <c r="I452" s="225" t="str">
        <f t="shared" si="82"/>
        <v/>
      </c>
      <c r="J452" s="225" t="str">
        <f t="shared" si="83"/>
        <v/>
      </c>
      <c r="K452" s="225" t="str">
        <f t="shared" si="84"/>
        <v/>
      </c>
      <c r="L452" s="225"/>
      <c r="M452" s="139"/>
      <c r="N452" s="264"/>
      <c r="O452" s="265" t="str">
        <f t="shared" si="77"/>
        <v/>
      </c>
      <c r="P452" s="264"/>
      <c r="Q452" s="266" t="str">
        <f t="shared" si="78"/>
        <v/>
      </c>
      <c r="R452" s="264"/>
      <c r="S452" s="267" t="str">
        <f t="shared" si="79"/>
        <v/>
      </c>
      <c r="T452" s="268">
        <f ca="1">SUMIF($N$8:S$9,"QUANT.",N452:S452)</f>
        <v>0</v>
      </c>
      <c r="U452" s="269">
        <f t="shared" ref="U452:U515" ca="1" si="86">SUMIF($N$8:$S$9,"CUSTO",N452:S452)</f>
        <v>0</v>
      </c>
      <c r="V452" s="281" t="str">
        <f t="shared" si="76"/>
        <v/>
      </c>
      <c r="W452" s="282">
        <f t="shared" ca="1" si="80"/>
        <v>0</v>
      </c>
      <c r="X452" s="282" t="e">
        <f t="shared" ca="1" si="81"/>
        <v>#VALUE!</v>
      </c>
      <c r="Y452" s="139"/>
      <c r="Z452" s="139"/>
      <c r="AA452" s="139"/>
      <c r="AB452" s="139"/>
      <c r="AC452" s="139"/>
      <c r="AD452" s="139"/>
      <c r="AE452" s="139"/>
      <c r="AF452" s="139"/>
      <c r="AG452" s="139"/>
      <c r="AH452" s="139"/>
      <c r="AI452" s="139"/>
      <c r="AJ452" s="140">
        <f t="shared" si="85"/>
        <v>0</v>
      </c>
      <c r="AK452" s="140">
        <v>0</v>
      </c>
    </row>
    <row r="453" spans="1:37" s="141" customFormat="1">
      <c r="A453" s="220"/>
      <c r="B453" s="221"/>
      <c r="C453" s="222" t="str">
        <f>IF($B453="","",IFERROR(VLOOKUP($B453,#REF!,2,0),IFERROR(VLOOKUP($B453,'COMPOSIÇÕES COMPLEMENTARES '!$C:$K,2,0),"")))</f>
        <v/>
      </c>
      <c r="D453" s="223" t="str">
        <f>IF($B453="","",IFERROR(VLOOKUP($B453,#REF!,3,0),IFERROR(VLOOKUP($B453,'COMPOSIÇÕES COMPLEMENTARES '!$C:$K,3,0),"")))</f>
        <v/>
      </c>
      <c r="E453" s="224"/>
      <c r="F453" s="225" t="str">
        <f>IF($B453="","",IFERROR(VLOOKUP($B453,#REF!,4,0),IFERROR(VLOOKUP($B453,'COMPOSIÇÕES COMPLEMENTARES '!$C:$K,6,0),"")))</f>
        <v/>
      </c>
      <c r="G453" s="225" t="str">
        <f>IF($B453="","",IFERROR(VLOOKUP($B453,#REF!,5,0),IFERROR(VLOOKUP($B453,'COMPOSIÇÕES COMPLEMENTARES '!$C:$K,7,0),"")))</f>
        <v/>
      </c>
      <c r="H453" s="225" t="str">
        <f t="shared" ref="H453:H516" si="87">IF(E453="","",F453+G453)</f>
        <v/>
      </c>
      <c r="I453" s="225" t="str">
        <f t="shared" si="82"/>
        <v/>
      </c>
      <c r="J453" s="225" t="str">
        <f t="shared" si="83"/>
        <v/>
      </c>
      <c r="K453" s="225" t="str">
        <f t="shared" si="84"/>
        <v/>
      </c>
      <c r="L453" s="225"/>
      <c r="M453" s="139"/>
      <c r="N453" s="264"/>
      <c r="O453" s="265" t="str">
        <f t="shared" si="77"/>
        <v/>
      </c>
      <c r="P453" s="264"/>
      <c r="Q453" s="266" t="str">
        <f t="shared" si="78"/>
        <v/>
      </c>
      <c r="R453" s="264"/>
      <c r="S453" s="267" t="str">
        <f t="shared" si="79"/>
        <v/>
      </c>
      <c r="T453" s="268">
        <f ca="1">SUMIF($N$8:S$9,"QUANT.",N453:S453)</f>
        <v>0</v>
      </c>
      <c r="U453" s="269">
        <f t="shared" ca="1" si="86"/>
        <v>0</v>
      </c>
      <c r="V453" s="281" t="str">
        <f t="shared" ref="V453:V516" si="88">IF(B453&lt;&gt;"",IF(U453=0,"MEDIR",IF(K453-U453=0,"OK",IF(K453-U453&gt;0,"MEDIR","ALERTA!"))),"")</f>
        <v/>
      </c>
      <c r="W453" s="282">
        <f t="shared" ca="1" si="80"/>
        <v>0</v>
      </c>
      <c r="X453" s="282" t="e">
        <f t="shared" ca="1" si="81"/>
        <v>#VALUE!</v>
      </c>
      <c r="Y453" s="139"/>
      <c r="Z453" s="139"/>
      <c r="AA453" s="139"/>
      <c r="AB453" s="139"/>
      <c r="AC453" s="139"/>
      <c r="AD453" s="139"/>
      <c r="AE453" s="139"/>
      <c r="AF453" s="139"/>
      <c r="AG453" s="139"/>
      <c r="AH453" s="139"/>
      <c r="AI453" s="139"/>
      <c r="AJ453" s="140">
        <f t="shared" si="85"/>
        <v>0</v>
      </c>
      <c r="AK453" s="140">
        <v>0</v>
      </c>
    </row>
    <row r="454" spans="1:37" s="141" customFormat="1">
      <c r="A454" s="220"/>
      <c r="B454" s="221"/>
      <c r="C454" s="222" t="str">
        <f>IF($B454="","",IFERROR(VLOOKUP($B454,#REF!,2,0),IFERROR(VLOOKUP($B454,'COMPOSIÇÕES COMPLEMENTARES '!$C:$K,2,0),"")))</f>
        <v/>
      </c>
      <c r="D454" s="223" t="str">
        <f>IF($B454="","",IFERROR(VLOOKUP($B454,#REF!,3,0),IFERROR(VLOOKUP($B454,'COMPOSIÇÕES COMPLEMENTARES '!$C:$K,3,0),"")))</f>
        <v/>
      </c>
      <c r="E454" s="224"/>
      <c r="F454" s="225" t="str">
        <f>IF($B454="","",IFERROR(VLOOKUP($B454,#REF!,4,0),IFERROR(VLOOKUP($B454,'COMPOSIÇÕES COMPLEMENTARES '!$C:$K,6,0),"")))</f>
        <v/>
      </c>
      <c r="G454" s="225" t="str">
        <f>IF($B454="","",IFERROR(VLOOKUP($B454,#REF!,5,0),IFERROR(VLOOKUP($B454,'COMPOSIÇÕES COMPLEMENTARES '!$C:$K,7,0),"")))</f>
        <v/>
      </c>
      <c r="H454" s="225" t="str">
        <f t="shared" si="87"/>
        <v/>
      </c>
      <c r="I454" s="225" t="str">
        <f t="shared" si="82"/>
        <v/>
      </c>
      <c r="J454" s="225" t="str">
        <f t="shared" si="83"/>
        <v/>
      </c>
      <c r="K454" s="225" t="str">
        <f t="shared" si="84"/>
        <v/>
      </c>
      <c r="L454" s="225"/>
      <c r="M454" s="139"/>
      <c r="N454" s="264"/>
      <c r="O454" s="265" t="str">
        <f t="shared" ref="O454:O517" si="89">IF(OR(N454="",$K454=""),"",(N454/$E454)*$K454)</f>
        <v/>
      </c>
      <c r="P454" s="264"/>
      <c r="Q454" s="266" t="str">
        <f t="shared" ref="Q454:Q517" si="90">IF(OR(P454="",$K454=""),"",(P454/$E454)*$K454)</f>
        <v/>
      </c>
      <c r="R454" s="264"/>
      <c r="S454" s="267" t="str">
        <f t="shared" ref="S454:S517" si="91">IF(OR(R454="",$K454=""),"",(R454/$E454)*$K454)</f>
        <v/>
      </c>
      <c r="T454" s="268">
        <f ca="1">SUMIF($N$8:S$9,"QUANT.",N454:S454)</f>
        <v>0</v>
      </c>
      <c r="U454" s="269">
        <f t="shared" ca="1" si="86"/>
        <v>0</v>
      </c>
      <c r="V454" s="281" t="str">
        <f t="shared" si="88"/>
        <v/>
      </c>
      <c r="W454" s="282">
        <f t="shared" ref="W454:W517" ca="1" si="92">IF(T454="",0,E454-T454)</f>
        <v>0</v>
      </c>
      <c r="X454" s="282" t="e">
        <f t="shared" ref="X454:X517" ca="1" si="93">IF(U454="",0,K454-U454)</f>
        <v>#VALUE!</v>
      </c>
      <c r="Y454" s="139"/>
      <c r="Z454" s="139"/>
      <c r="AA454" s="139"/>
      <c r="AB454" s="139"/>
      <c r="AC454" s="139"/>
      <c r="AD454" s="139"/>
      <c r="AE454" s="139"/>
      <c r="AF454" s="139"/>
      <c r="AG454" s="139"/>
      <c r="AH454" s="139"/>
      <c r="AI454" s="139"/>
      <c r="AJ454" s="140">
        <f t="shared" si="85"/>
        <v>0</v>
      </c>
      <c r="AK454" s="140">
        <v>0</v>
      </c>
    </row>
    <row r="455" spans="1:37" s="141" customFormat="1">
      <c r="A455" s="220"/>
      <c r="B455" s="221"/>
      <c r="C455" s="222" t="str">
        <f>IF($B455="","",IFERROR(VLOOKUP($B455,#REF!,2,0),IFERROR(VLOOKUP($B455,'COMPOSIÇÕES COMPLEMENTARES '!$C:$K,2,0),"")))</f>
        <v/>
      </c>
      <c r="D455" s="223" t="str">
        <f>IF($B455="","",IFERROR(VLOOKUP($B455,#REF!,3,0),IFERROR(VLOOKUP($B455,'COMPOSIÇÕES COMPLEMENTARES '!$C:$K,3,0),"")))</f>
        <v/>
      </c>
      <c r="E455" s="224"/>
      <c r="F455" s="225" t="str">
        <f>IF($B455="","",IFERROR(VLOOKUP($B455,#REF!,4,0),IFERROR(VLOOKUP($B455,'COMPOSIÇÕES COMPLEMENTARES '!$C:$K,6,0),"")))</f>
        <v/>
      </c>
      <c r="G455" s="225" t="str">
        <f>IF($B455="","",IFERROR(VLOOKUP($B455,#REF!,5,0),IFERROR(VLOOKUP($B455,'COMPOSIÇÕES COMPLEMENTARES '!$C:$K,7,0),"")))</f>
        <v/>
      </c>
      <c r="H455" s="225" t="str">
        <f t="shared" si="87"/>
        <v/>
      </c>
      <c r="I455" s="225" t="str">
        <f t="shared" si="82"/>
        <v/>
      </c>
      <c r="J455" s="225" t="str">
        <f t="shared" si="83"/>
        <v/>
      </c>
      <c r="K455" s="225" t="str">
        <f t="shared" si="84"/>
        <v/>
      </c>
      <c r="L455" s="225"/>
      <c r="M455" s="139"/>
      <c r="N455" s="264"/>
      <c r="O455" s="265" t="str">
        <f t="shared" si="89"/>
        <v/>
      </c>
      <c r="P455" s="264"/>
      <c r="Q455" s="266" t="str">
        <f t="shared" si="90"/>
        <v/>
      </c>
      <c r="R455" s="264"/>
      <c r="S455" s="267" t="str">
        <f t="shared" si="91"/>
        <v/>
      </c>
      <c r="T455" s="268">
        <f ca="1">SUMIF($N$8:S$9,"QUANT.",N455:S455)</f>
        <v>0</v>
      </c>
      <c r="U455" s="269">
        <f t="shared" ca="1" si="86"/>
        <v>0</v>
      </c>
      <c r="V455" s="281" t="str">
        <f t="shared" si="88"/>
        <v/>
      </c>
      <c r="W455" s="282">
        <f t="shared" ca="1" si="92"/>
        <v>0</v>
      </c>
      <c r="X455" s="282" t="e">
        <f t="shared" ca="1" si="93"/>
        <v>#VALUE!</v>
      </c>
      <c r="Y455" s="139"/>
      <c r="Z455" s="139"/>
      <c r="AA455" s="139"/>
      <c r="AB455" s="139"/>
      <c r="AC455" s="139"/>
      <c r="AD455" s="139"/>
      <c r="AE455" s="139"/>
      <c r="AF455" s="139"/>
      <c r="AG455" s="139"/>
      <c r="AH455" s="139"/>
      <c r="AI455" s="139"/>
      <c r="AJ455" s="140">
        <f t="shared" si="85"/>
        <v>0</v>
      </c>
      <c r="AK455" s="140">
        <v>0</v>
      </c>
    </row>
    <row r="456" spans="1:37" s="141" customFormat="1">
      <c r="A456" s="220"/>
      <c r="B456" s="221"/>
      <c r="C456" s="222" t="str">
        <f>IF($B456="","",IFERROR(VLOOKUP($B456,#REF!,2,0),IFERROR(VLOOKUP($B456,'COMPOSIÇÕES COMPLEMENTARES '!$C:$K,2,0),"")))</f>
        <v/>
      </c>
      <c r="D456" s="223" t="str">
        <f>IF($B456="","",IFERROR(VLOOKUP($B456,#REF!,3,0),IFERROR(VLOOKUP($B456,'COMPOSIÇÕES COMPLEMENTARES '!$C:$K,3,0),"")))</f>
        <v/>
      </c>
      <c r="E456" s="224"/>
      <c r="F456" s="225" t="str">
        <f>IF($B456="","",IFERROR(VLOOKUP($B456,#REF!,4,0),IFERROR(VLOOKUP($B456,'COMPOSIÇÕES COMPLEMENTARES '!$C:$K,6,0),"")))</f>
        <v/>
      </c>
      <c r="G456" s="225" t="str">
        <f>IF($B456="","",IFERROR(VLOOKUP($B456,#REF!,5,0),IFERROR(VLOOKUP($B456,'COMPOSIÇÕES COMPLEMENTARES '!$C:$K,7,0),"")))</f>
        <v/>
      </c>
      <c r="H456" s="225" t="str">
        <f t="shared" si="87"/>
        <v/>
      </c>
      <c r="I456" s="225" t="str">
        <f t="shared" si="82"/>
        <v/>
      </c>
      <c r="J456" s="225" t="str">
        <f t="shared" si="83"/>
        <v/>
      </c>
      <c r="K456" s="225" t="str">
        <f t="shared" si="84"/>
        <v/>
      </c>
      <c r="L456" s="225"/>
      <c r="M456" s="139"/>
      <c r="N456" s="264"/>
      <c r="O456" s="265" t="str">
        <f t="shared" si="89"/>
        <v/>
      </c>
      <c r="P456" s="264"/>
      <c r="Q456" s="266" t="str">
        <f t="shared" si="90"/>
        <v/>
      </c>
      <c r="R456" s="264"/>
      <c r="S456" s="267" t="str">
        <f t="shared" si="91"/>
        <v/>
      </c>
      <c r="T456" s="268">
        <f ca="1">SUMIF($N$8:S$9,"QUANT.",N456:S456)</f>
        <v>0</v>
      </c>
      <c r="U456" s="269">
        <f t="shared" ca="1" si="86"/>
        <v>0</v>
      </c>
      <c r="V456" s="281" t="str">
        <f t="shared" si="88"/>
        <v/>
      </c>
      <c r="W456" s="282">
        <f t="shared" ca="1" si="92"/>
        <v>0</v>
      </c>
      <c r="X456" s="282" t="e">
        <f t="shared" ca="1" si="93"/>
        <v>#VALUE!</v>
      </c>
      <c r="Y456" s="139"/>
      <c r="Z456" s="139"/>
      <c r="AA456" s="139"/>
      <c r="AB456" s="139"/>
      <c r="AC456" s="139"/>
      <c r="AD456" s="139"/>
      <c r="AE456" s="139"/>
      <c r="AF456" s="139"/>
      <c r="AG456" s="139"/>
      <c r="AH456" s="139"/>
      <c r="AI456" s="139"/>
      <c r="AJ456" s="140">
        <f t="shared" si="85"/>
        <v>0</v>
      </c>
      <c r="AK456" s="140">
        <v>0</v>
      </c>
    </row>
    <row r="457" spans="1:37" s="141" customFormat="1">
      <c r="A457" s="220"/>
      <c r="B457" s="221"/>
      <c r="C457" s="222" t="str">
        <f>IF($B457="","",IFERROR(VLOOKUP($B457,#REF!,2,0),IFERROR(VLOOKUP($B457,'COMPOSIÇÕES COMPLEMENTARES '!$C:$K,2,0),"")))</f>
        <v/>
      </c>
      <c r="D457" s="223" t="str">
        <f>IF($B457="","",IFERROR(VLOOKUP($B457,#REF!,3,0),IFERROR(VLOOKUP($B457,'COMPOSIÇÕES COMPLEMENTARES '!$C:$K,3,0),"")))</f>
        <v/>
      </c>
      <c r="E457" s="224"/>
      <c r="F457" s="225" t="str">
        <f>IF($B457="","",IFERROR(VLOOKUP($B457,#REF!,4,0),IFERROR(VLOOKUP($B457,'COMPOSIÇÕES COMPLEMENTARES '!$C:$K,6,0),"")))</f>
        <v/>
      </c>
      <c r="G457" s="225" t="str">
        <f>IF($B457="","",IFERROR(VLOOKUP($B457,#REF!,5,0),IFERROR(VLOOKUP($B457,'COMPOSIÇÕES COMPLEMENTARES '!$C:$K,7,0),"")))</f>
        <v/>
      </c>
      <c r="H457" s="225" t="str">
        <f t="shared" si="87"/>
        <v/>
      </c>
      <c r="I457" s="225" t="str">
        <f t="shared" si="82"/>
        <v/>
      </c>
      <c r="J457" s="225" t="str">
        <f t="shared" si="83"/>
        <v/>
      </c>
      <c r="K457" s="225" t="str">
        <f t="shared" si="84"/>
        <v/>
      </c>
      <c r="L457" s="225"/>
      <c r="M457" s="139"/>
      <c r="N457" s="264"/>
      <c r="O457" s="265" t="str">
        <f t="shared" si="89"/>
        <v/>
      </c>
      <c r="P457" s="264"/>
      <c r="Q457" s="266" t="str">
        <f t="shared" si="90"/>
        <v/>
      </c>
      <c r="R457" s="264"/>
      <c r="S457" s="267" t="str">
        <f t="shared" si="91"/>
        <v/>
      </c>
      <c r="T457" s="268">
        <f ca="1">SUMIF($N$8:S$9,"QUANT.",N457:S457)</f>
        <v>0</v>
      </c>
      <c r="U457" s="269">
        <f t="shared" ca="1" si="86"/>
        <v>0</v>
      </c>
      <c r="V457" s="281" t="str">
        <f t="shared" si="88"/>
        <v/>
      </c>
      <c r="W457" s="282">
        <f t="shared" ca="1" si="92"/>
        <v>0</v>
      </c>
      <c r="X457" s="282" t="e">
        <f t="shared" ca="1" si="93"/>
        <v>#VALUE!</v>
      </c>
      <c r="Y457" s="139"/>
      <c r="Z457" s="139"/>
      <c r="AA457" s="139"/>
      <c r="AB457" s="139"/>
      <c r="AC457" s="139"/>
      <c r="AD457" s="139"/>
      <c r="AE457" s="139"/>
      <c r="AF457" s="139"/>
      <c r="AG457" s="139"/>
      <c r="AH457" s="139"/>
      <c r="AI457" s="139"/>
      <c r="AJ457" s="140">
        <f t="shared" si="85"/>
        <v>0</v>
      </c>
      <c r="AK457" s="140">
        <v>0</v>
      </c>
    </row>
    <row r="458" spans="1:37">
      <c r="A458" s="220"/>
      <c r="B458" s="221"/>
      <c r="C458" s="222" t="str">
        <f>IF($B458="","",IFERROR(VLOOKUP($B458,#REF!,2,0),IFERROR(VLOOKUP($B458,'COMPOSIÇÕES COMPLEMENTARES '!$C:$K,2,0),"")))</f>
        <v/>
      </c>
      <c r="D458" s="223" t="str">
        <f>IF($B458="","",IFERROR(VLOOKUP($B458,#REF!,3,0),IFERROR(VLOOKUP($B458,'COMPOSIÇÕES COMPLEMENTARES '!$C:$K,3,0),"")))</f>
        <v/>
      </c>
      <c r="E458" s="224"/>
      <c r="F458" s="225" t="str">
        <f>IF($B458="","",IFERROR(VLOOKUP($B458,#REF!,4,0),IFERROR(VLOOKUP($B458,'COMPOSIÇÕES COMPLEMENTARES '!$C:$K,6,0),"")))</f>
        <v/>
      </c>
      <c r="G458" s="225" t="str">
        <f>IF($B458="","",IFERROR(VLOOKUP($B458,#REF!,5,0),IFERROR(VLOOKUP($B458,'COMPOSIÇÕES COMPLEMENTARES '!$C:$K,7,0),"")))</f>
        <v/>
      </c>
      <c r="H458" s="225" t="str">
        <f t="shared" si="87"/>
        <v/>
      </c>
      <c r="I458" s="225" t="str">
        <f t="shared" si="82"/>
        <v/>
      </c>
      <c r="J458" s="225" t="str">
        <f t="shared" si="83"/>
        <v/>
      </c>
      <c r="K458" s="225" t="str">
        <f t="shared" si="84"/>
        <v/>
      </c>
      <c r="L458" s="225"/>
      <c r="N458" s="264"/>
      <c r="O458" s="265" t="str">
        <f t="shared" si="89"/>
        <v/>
      </c>
      <c r="P458" s="264"/>
      <c r="Q458" s="266" t="str">
        <f t="shared" si="90"/>
        <v/>
      </c>
      <c r="R458" s="264"/>
      <c r="S458" s="267" t="str">
        <f t="shared" si="91"/>
        <v/>
      </c>
      <c r="T458" s="268">
        <f ca="1">SUMIF($N$8:S$9,"QUANT.",N458:S458)</f>
        <v>0</v>
      </c>
      <c r="U458" s="269">
        <f t="shared" ca="1" si="86"/>
        <v>0</v>
      </c>
      <c r="V458" s="281" t="str">
        <f t="shared" si="88"/>
        <v/>
      </c>
      <c r="W458" s="282">
        <f t="shared" ca="1" si="92"/>
        <v>0</v>
      </c>
      <c r="X458" s="282" t="e">
        <f t="shared" ca="1" si="93"/>
        <v>#VALUE!</v>
      </c>
    </row>
    <row r="459" spans="1:37">
      <c r="A459" s="220"/>
      <c r="B459" s="221"/>
      <c r="C459" s="222" t="str">
        <f>IF($B459="","",IFERROR(VLOOKUP($B459,#REF!,2,0),IFERROR(VLOOKUP($B459,'COMPOSIÇÕES COMPLEMENTARES '!$C:$K,2,0),"")))</f>
        <v/>
      </c>
      <c r="D459" s="223" t="str">
        <f>IF($B459="","",IFERROR(VLOOKUP($B459,#REF!,3,0),IFERROR(VLOOKUP($B459,'COMPOSIÇÕES COMPLEMENTARES '!$C:$K,3,0),"")))</f>
        <v/>
      </c>
      <c r="E459" s="224"/>
      <c r="F459" s="225" t="str">
        <f>IF($B459="","",IFERROR(VLOOKUP($B459,#REF!,4,0),IFERROR(VLOOKUP($B459,'COMPOSIÇÕES COMPLEMENTARES '!$C:$K,6,0),"")))</f>
        <v/>
      </c>
      <c r="G459" s="225" t="str">
        <f>IF($B459="","",IFERROR(VLOOKUP($B459,#REF!,5,0),IFERROR(VLOOKUP($B459,'COMPOSIÇÕES COMPLEMENTARES '!$C:$K,7,0),"")))</f>
        <v/>
      </c>
      <c r="H459" s="225" t="str">
        <f t="shared" si="87"/>
        <v/>
      </c>
      <c r="I459" s="225" t="str">
        <f t="shared" si="82"/>
        <v/>
      </c>
      <c r="J459" s="225" t="str">
        <f t="shared" si="83"/>
        <v/>
      </c>
      <c r="K459" s="225" t="str">
        <f t="shared" si="84"/>
        <v/>
      </c>
      <c r="L459" s="225"/>
      <c r="N459" s="264"/>
      <c r="O459" s="265" t="str">
        <f t="shared" si="89"/>
        <v/>
      </c>
      <c r="P459" s="264"/>
      <c r="Q459" s="266" t="str">
        <f t="shared" si="90"/>
        <v/>
      </c>
      <c r="R459" s="264"/>
      <c r="S459" s="267" t="str">
        <f t="shared" si="91"/>
        <v/>
      </c>
      <c r="T459" s="268">
        <f ca="1">SUMIF($N$8:S$9,"QUANT.",N459:S459)</f>
        <v>0</v>
      </c>
      <c r="U459" s="269">
        <f t="shared" ca="1" si="86"/>
        <v>0</v>
      </c>
      <c r="V459" s="281" t="str">
        <f t="shared" si="88"/>
        <v/>
      </c>
      <c r="W459" s="282">
        <f t="shared" ca="1" si="92"/>
        <v>0</v>
      </c>
      <c r="X459" s="282" t="e">
        <f t="shared" ca="1" si="93"/>
        <v>#VALUE!</v>
      </c>
    </row>
    <row r="460" spans="1:37">
      <c r="A460" s="220"/>
      <c r="B460" s="221"/>
      <c r="C460" s="222" t="str">
        <f>IF($B460="","",IFERROR(VLOOKUP($B460,#REF!,2,0),IFERROR(VLOOKUP($B460,'COMPOSIÇÕES COMPLEMENTARES '!$C:$K,2,0),"")))</f>
        <v/>
      </c>
      <c r="D460" s="223" t="str">
        <f>IF($B460="","",IFERROR(VLOOKUP($B460,#REF!,3,0),IFERROR(VLOOKUP($B460,'COMPOSIÇÕES COMPLEMENTARES '!$C:$K,3,0),"")))</f>
        <v/>
      </c>
      <c r="E460" s="224"/>
      <c r="F460" s="225" t="str">
        <f>IF($B460="","",IFERROR(VLOOKUP($B460,#REF!,4,0),IFERROR(VLOOKUP($B460,'COMPOSIÇÕES COMPLEMENTARES '!$C:$K,6,0),"")))</f>
        <v/>
      </c>
      <c r="G460" s="225" t="str">
        <f>IF($B460="","",IFERROR(VLOOKUP($B460,#REF!,5,0),IFERROR(VLOOKUP($B460,'COMPOSIÇÕES COMPLEMENTARES '!$C:$K,7,0),"")))</f>
        <v/>
      </c>
      <c r="H460" s="225" t="str">
        <f t="shared" si="87"/>
        <v/>
      </c>
      <c r="I460" s="225" t="str">
        <f t="shared" si="82"/>
        <v/>
      </c>
      <c r="J460" s="225" t="str">
        <f t="shared" si="83"/>
        <v/>
      </c>
      <c r="K460" s="225" t="str">
        <f t="shared" si="84"/>
        <v/>
      </c>
      <c r="L460" s="225"/>
      <c r="N460" s="264"/>
      <c r="O460" s="265" t="str">
        <f t="shared" si="89"/>
        <v/>
      </c>
      <c r="P460" s="264"/>
      <c r="Q460" s="266" t="str">
        <f t="shared" si="90"/>
        <v/>
      </c>
      <c r="R460" s="264"/>
      <c r="S460" s="267" t="str">
        <f t="shared" si="91"/>
        <v/>
      </c>
      <c r="T460" s="268">
        <f ca="1">SUMIF($N$8:S$9,"QUANT.",N460:S460)</f>
        <v>0</v>
      </c>
      <c r="U460" s="269">
        <f t="shared" ca="1" si="86"/>
        <v>0</v>
      </c>
      <c r="V460" s="281" t="str">
        <f t="shared" si="88"/>
        <v/>
      </c>
      <c r="W460" s="282">
        <f t="shared" ca="1" si="92"/>
        <v>0</v>
      </c>
      <c r="X460" s="282" t="e">
        <f t="shared" ca="1" si="93"/>
        <v>#VALUE!</v>
      </c>
    </row>
    <row r="461" spans="1:37">
      <c r="A461" s="220"/>
      <c r="B461" s="221"/>
      <c r="C461" s="222" t="str">
        <f>IF($B461="","",IFERROR(VLOOKUP($B461,#REF!,2,0),IFERROR(VLOOKUP($B461,'COMPOSIÇÕES COMPLEMENTARES '!$C:$K,2,0),"")))</f>
        <v/>
      </c>
      <c r="D461" s="223" t="str">
        <f>IF($B461="","",IFERROR(VLOOKUP($B461,#REF!,3,0),IFERROR(VLOOKUP($B461,'COMPOSIÇÕES COMPLEMENTARES '!$C:$K,3,0),"")))</f>
        <v/>
      </c>
      <c r="E461" s="224"/>
      <c r="F461" s="225" t="str">
        <f>IF($B461="","",IFERROR(VLOOKUP($B461,#REF!,4,0),IFERROR(VLOOKUP($B461,'COMPOSIÇÕES COMPLEMENTARES '!$C:$K,6,0),"")))</f>
        <v/>
      </c>
      <c r="G461" s="225" t="str">
        <f>IF($B461="","",IFERROR(VLOOKUP($B461,#REF!,5,0),IFERROR(VLOOKUP($B461,'COMPOSIÇÕES COMPLEMENTARES '!$C:$K,7,0),"")))</f>
        <v/>
      </c>
      <c r="H461" s="225" t="str">
        <f t="shared" si="87"/>
        <v/>
      </c>
      <c r="I461" s="225" t="str">
        <f t="shared" si="82"/>
        <v/>
      </c>
      <c r="J461" s="225" t="str">
        <f t="shared" si="83"/>
        <v/>
      </c>
      <c r="K461" s="225" t="str">
        <f t="shared" si="84"/>
        <v/>
      </c>
      <c r="L461" s="225"/>
      <c r="N461" s="264"/>
      <c r="O461" s="265" t="str">
        <f t="shared" si="89"/>
        <v/>
      </c>
      <c r="P461" s="264"/>
      <c r="Q461" s="266" t="str">
        <f t="shared" si="90"/>
        <v/>
      </c>
      <c r="R461" s="264"/>
      <c r="S461" s="267" t="str">
        <f t="shared" si="91"/>
        <v/>
      </c>
      <c r="T461" s="268">
        <f ca="1">SUMIF($N$8:S$9,"QUANT.",N461:S461)</f>
        <v>0</v>
      </c>
      <c r="U461" s="269">
        <f t="shared" ca="1" si="86"/>
        <v>0</v>
      </c>
      <c r="V461" s="281" t="str">
        <f t="shared" si="88"/>
        <v/>
      </c>
      <c r="W461" s="282">
        <f t="shared" ca="1" si="92"/>
        <v>0</v>
      </c>
      <c r="X461" s="282" t="e">
        <f t="shared" ca="1" si="93"/>
        <v>#VALUE!</v>
      </c>
    </row>
    <row r="462" spans="1:37">
      <c r="A462" s="220"/>
      <c r="B462" s="221"/>
      <c r="C462" s="222" t="str">
        <f>IF($B462="","",IFERROR(VLOOKUP($B462,#REF!,2,0),IFERROR(VLOOKUP($B462,'COMPOSIÇÕES COMPLEMENTARES '!$C:$K,2,0),"")))</f>
        <v/>
      </c>
      <c r="D462" s="223" t="str">
        <f>IF($B462="","",IFERROR(VLOOKUP($B462,#REF!,3,0),IFERROR(VLOOKUP($B462,'COMPOSIÇÕES COMPLEMENTARES '!$C:$K,3,0),"")))</f>
        <v/>
      </c>
      <c r="E462" s="224"/>
      <c r="F462" s="225" t="str">
        <f>IF($B462="","",IFERROR(VLOOKUP($B462,#REF!,4,0),IFERROR(VLOOKUP($B462,'COMPOSIÇÕES COMPLEMENTARES '!$C:$K,6,0),"")))</f>
        <v/>
      </c>
      <c r="G462" s="225" t="str">
        <f>IF($B462="","",IFERROR(VLOOKUP($B462,#REF!,5,0),IFERROR(VLOOKUP($B462,'COMPOSIÇÕES COMPLEMENTARES '!$C:$K,7,0),"")))</f>
        <v/>
      </c>
      <c r="H462" s="225" t="str">
        <f t="shared" si="87"/>
        <v/>
      </c>
      <c r="I462" s="225" t="str">
        <f t="shared" ref="I462:I525" si="94">IF(E462="","",TRUNC((E462*F462),2))</f>
        <v/>
      </c>
      <c r="J462" s="225" t="str">
        <f t="shared" ref="J462:J525" si="95">IF(E462="","",TRUNC((E462*G462),2))</f>
        <v/>
      </c>
      <c r="K462" s="225" t="str">
        <f t="shared" ref="K462:K525" si="96">IF(E462="","",TRUNC((E462*H462),2))</f>
        <v/>
      </c>
      <c r="L462" s="225"/>
      <c r="N462" s="264"/>
      <c r="O462" s="265" t="str">
        <f t="shared" si="89"/>
        <v/>
      </c>
      <c r="P462" s="264"/>
      <c r="Q462" s="266" t="str">
        <f t="shared" si="90"/>
        <v/>
      </c>
      <c r="R462" s="264"/>
      <c r="S462" s="267" t="str">
        <f t="shared" si="91"/>
        <v/>
      </c>
      <c r="T462" s="268">
        <f ca="1">SUMIF($N$8:S$9,"QUANT.",N462:S462)</f>
        <v>0</v>
      </c>
      <c r="U462" s="269">
        <f t="shared" ca="1" si="86"/>
        <v>0</v>
      </c>
      <c r="V462" s="281" t="str">
        <f t="shared" si="88"/>
        <v/>
      </c>
      <c r="W462" s="282">
        <f t="shared" ca="1" si="92"/>
        <v>0</v>
      </c>
      <c r="X462" s="282" t="e">
        <f t="shared" ca="1" si="93"/>
        <v>#VALUE!</v>
      </c>
    </row>
    <row r="463" spans="1:37">
      <c r="A463" s="220"/>
      <c r="B463" s="221"/>
      <c r="C463" s="222" t="str">
        <f>IF($B463="","",IFERROR(VLOOKUP($B463,#REF!,2,0),IFERROR(VLOOKUP($B463,'COMPOSIÇÕES COMPLEMENTARES '!$C:$K,2,0),"")))</f>
        <v/>
      </c>
      <c r="D463" s="223" t="str">
        <f>IF($B463="","",IFERROR(VLOOKUP($B463,#REF!,3,0),IFERROR(VLOOKUP($B463,'COMPOSIÇÕES COMPLEMENTARES '!$C:$K,3,0),"")))</f>
        <v/>
      </c>
      <c r="E463" s="224"/>
      <c r="F463" s="225" t="str">
        <f>IF($B463="","",IFERROR(VLOOKUP($B463,#REF!,4,0),IFERROR(VLOOKUP($B463,'COMPOSIÇÕES COMPLEMENTARES '!$C:$K,6,0),"")))</f>
        <v/>
      </c>
      <c r="G463" s="225" t="str">
        <f>IF($B463="","",IFERROR(VLOOKUP($B463,#REF!,5,0),IFERROR(VLOOKUP($B463,'COMPOSIÇÕES COMPLEMENTARES '!$C:$K,7,0),"")))</f>
        <v/>
      </c>
      <c r="H463" s="225" t="str">
        <f t="shared" si="87"/>
        <v/>
      </c>
      <c r="I463" s="225" t="str">
        <f t="shared" si="94"/>
        <v/>
      </c>
      <c r="J463" s="225" t="str">
        <f t="shared" si="95"/>
        <v/>
      </c>
      <c r="K463" s="225" t="str">
        <f t="shared" si="96"/>
        <v/>
      </c>
      <c r="L463" s="225"/>
      <c r="N463" s="264"/>
      <c r="O463" s="265" t="str">
        <f t="shared" si="89"/>
        <v/>
      </c>
      <c r="P463" s="264"/>
      <c r="Q463" s="266" t="str">
        <f t="shared" si="90"/>
        <v/>
      </c>
      <c r="R463" s="264"/>
      <c r="S463" s="267" t="str">
        <f t="shared" si="91"/>
        <v/>
      </c>
      <c r="T463" s="268">
        <f ca="1">SUMIF($N$8:S$9,"QUANT.",N463:S463)</f>
        <v>0</v>
      </c>
      <c r="U463" s="269">
        <f t="shared" ca="1" si="86"/>
        <v>0</v>
      </c>
      <c r="V463" s="281" t="str">
        <f t="shared" si="88"/>
        <v/>
      </c>
      <c r="W463" s="282">
        <f t="shared" ca="1" si="92"/>
        <v>0</v>
      </c>
      <c r="X463" s="282" t="e">
        <f t="shared" ca="1" si="93"/>
        <v>#VALUE!</v>
      </c>
    </row>
    <row r="464" spans="1:37">
      <c r="A464" s="220"/>
      <c r="B464" s="221"/>
      <c r="C464" s="222" t="str">
        <f>IF($B464="","",IFERROR(VLOOKUP($B464,#REF!,2,0),IFERROR(VLOOKUP($B464,'COMPOSIÇÕES COMPLEMENTARES '!$C:$K,2,0),"")))</f>
        <v/>
      </c>
      <c r="D464" s="223" t="str">
        <f>IF($B464="","",IFERROR(VLOOKUP($B464,#REF!,3,0),IFERROR(VLOOKUP($B464,'COMPOSIÇÕES COMPLEMENTARES '!$C:$K,3,0),"")))</f>
        <v/>
      </c>
      <c r="E464" s="224"/>
      <c r="F464" s="225" t="str">
        <f>IF($B464="","",IFERROR(VLOOKUP($B464,#REF!,4,0),IFERROR(VLOOKUP($B464,'COMPOSIÇÕES COMPLEMENTARES '!$C:$K,6,0),"")))</f>
        <v/>
      </c>
      <c r="G464" s="225" t="str">
        <f>IF($B464="","",IFERROR(VLOOKUP($B464,#REF!,5,0),IFERROR(VLOOKUP($B464,'COMPOSIÇÕES COMPLEMENTARES '!$C:$K,7,0),"")))</f>
        <v/>
      </c>
      <c r="H464" s="225" t="str">
        <f t="shared" si="87"/>
        <v/>
      </c>
      <c r="I464" s="225" t="str">
        <f t="shared" si="94"/>
        <v/>
      </c>
      <c r="J464" s="225" t="str">
        <f t="shared" si="95"/>
        <v/>
      </c>
      <c r="K464" s="225" t="str">
        <f t="shared" si="96"/>
        <v/>
      </c>
      <c r="L464" s="225"/>
      <c r="N464" s="264"/>
      <c r="O464" s="265" t="str">
        <f t="shared" si="89"/>
        <v/>
      </c>
      <c r="P464" s="264"/>
      <c r="Q464" s="266" t="str">
        <f t="shared" si="90"/>
        <v/>
      </c>
      <c r="R464" s="264"/>
      <c r="S464" s="267" t="str">
        <f t="shared" si="91"/>
        <v/>
      </c>
      <c r="T464" s="268">
        <f ca="1">SUMIF($N$8:S$9,"QUANT.",N464:S464)</f>
        <v>0</v>
      </c>
      <c r="U464" s="269">
        <f t="shared" ca="1" si="86"/>
        <v>0</v>
      </c>
      <c r="V464" s="281" t="str">
        <f t="shared" si="88"/>
        <v/>
      </c>
      <c r="W464" s="282">
        <f t="shared" ca="1" si="92"/>
        <v>0</v>
      </c>
      <c r="X464" s="282" t="e">
        <f t="shared" ca="1" si="93"/>
        <v>#VALUE!</v>
      </c>
    </row>
    <row r="465" spans="1:24">
      <c r="A465" s="220"/>
      <c r="B465" s="221"/>
      <c r="C465" s="222" t="str">
        <f>IF($B465="","",IFERROR(VLOOKUP($B465,#REF!,2,0),IFERROR(VLOOKUP($B465,'COMPOSIÇÕES COMPLEMENTARES '!$C:$K,2,0),"")))</f>
        <v/>
      </c>
      <c r="D465" s="223" t="str">
        <f>IF($B465="","",IFERROR(VLOOKUP($B465,#REF!,3,0),IFERROR(VLOOKUP($B465,'COMPOSIÇÕES COMPLEMENTARES '!$C:$K,3,0),"")))</f>
        <v/>
      </c>
      <c r="E465" s="224"/>
      <c r="F465" s="225" t="str">
        <f>IF($B465="","",IFERROR(VLOOKUP($B465,#REF!,4,0),IFERROR(VLOOKUP($B465,'COMPOSIÇÕES COMPLEMENTARES '!$C:$K,6,0),"")))</f>
        <v/>
      </c>
      <c r="G465" s="225" t="str">
        <f>IF($B465="","",IFERROR(VLOOKUP($B465,#REF!,5,0),IFERROR(VLOOKUP($B465,'COMPOSIÇÕES COMPLEMENTARES '!$C:$K,7,0),"")))</f>
        <v/>
      </c>
      <c r="H465" s="225" t="str">
        <f t="shared" si="87"/>
        <v/>
      </c>
      <c r="I465" s="225" t="str">
        <f t="shared" si="94"/>
        <v/>
      </c>
      <c r="J465" s="225" t="str">
        <f t="shared" si="95"/>
        <v/>
      </c>
      <c r="K465" s="225" t="str">
        <f t="shared" si="96"/>
        <v/>
      </c>
      <c r="L465" s="225"/>
      <c r="N465" s="264"/>
      <c r="O465" s="265" t="str">
        <f t="shared" si="89"/>
        <v/>
      </c>
      <c r="P465" s="264"/>
      <c r="Q465" s="266" t="str">
        <f t="shared" si="90"/>
        <v/>
      </c>
      <c r="R465" s="264"/>
      <c r="S465" s="267" t="str">
        <f t="shared" si="91"/>
        <v/>
      </c>
      <c r="T465" s="268">
        <f ca="1">SUMIF($N$8:S$9,"QUANT.",N465:S465)</f>
        <v>0</v>
      </c>
      <c r="U465" s="269">
        <f t="shared" ca="1" si="86"/>
        <v>0</v>
      </c>
      <c r="V465" s="281" t="str">
        <f t="shared" si="88"/>
        <v/>
      </c>
      <c r="W465" s="282">
        <f t="shared" ca="1" si="92"/>
        <v>0</v>
      </c>
      <c r="X465" s="282" t="e">
        <f t="shared" ca="1" si="93"/>
        <v>#VALUE!</v>
      </c>
    </row>
    <row r="466" spans="1:24">
      <c r="A466" s="220"/>
      <c r="B466" s="221"/>
      <c r="C466" s="222" t="str">
        <f>IF($B466="","",IFERROR(VLOOKUP($B466,#REF!,2,0),IFERROR(VLOOKUP($B466,'COMPOSIÇÕES COMPLEMENTARES '!$C:$K,2,0),"")))</f>
        <v/>
      </c>
      <c r="D466" s="223" t="str">
        <f>IF($B466="","",IFERROR(VLOOKUP($B466,#REF!,3,0),IFERROR(VLOOKUP($B466,'COMPOSIÇÕES COMPLEMENTARES '!$C:$K,3,0),"")))</f>
        <v/>
      </c>
      <c r="E466" s="224"/>
      <c r="F466" s="225" t="str">
        <f>IF($B466="","",IFERROR(VLOOKUP($B466,#REF!,4,0),IFERROR(VLOOKUP($B466,'COMPOSIÇÕES COMPLEMENTARES '!$C:$K,6,0),"")))</f>
        <v/>
      </c>
      <c r="G466" s="225" t="str">
        <f>IF($B466="","",IFERROR(VLOOKUP($B466,#REF!,5,0),IFERROR(VLOOKUP($B466,'COMPOSIÇÕES COMPLEMENTARES '!$C:$K,7,0),"")))</f>
        <v/>
      </c>
      <c r="H466" s="225" t="str">
        <f t="shared" si="87"/>
        <v/>
      </c>
      <c r="I466" s="225" t="str">
        <f t="shared" si="94"/>
        <v/>
      </c>
      <c r="J466" s="225" t="str">
        <f t="shared" si="95"/>
        <v/>
      </c>
      <c r="K466" s="225" t="str">
        <f t="shared" si="96"/>
        <v/>
      </c>
      <c r="L466" s="225"/>
      <c r="N466" s="264"/>
      <c r="O466" s="265" t="str">
        <f t="shared" si="89"/>
        <v/>
      </c>
      <c r="P466" s="264"/>
      <c r="Q466" s="266" t="str">
        <f t="shared" si="90"/>
        <v/>
      </c>
      <c r="R466" s="264"/>
      <c r="S466" s="267" t="str">
        <f t="shared" si="91"/>
        <v/>
      </c>
      <c r="T466" s="268">
        <f ca="1">SUMIF($N$8:S$9,"QUANT.",N466:S466)</f>
        <v>0</v>
      </c>
      <c r="U466" s="269">
        <f t="shared" ca="1" si="86"/>
        <v>0</v>
      </c>
      <c r="V466" s="281" t="str">
        <f t="shared" si="88"/>
        <v/>
      </c>
      <c r="W466" s="282">
        <f t="shared" ca="1" si="92"/>
        <v>0</v>
      </c>
      <c r="X466" s="282" t="e">
        <f t="shared" ca="1" si="93"/>
        <v>#VALUE!</v>
      </c>
    </row>
    <row r="467" spans="1:24">
      <c r="A467" s="220"/>
      <c r="B467" s="221"/>
      <c r="C467" s="222" t="str">
        <f>IF($B467="","",IFERROR(VLOOKUP($B467,#REF!,2,0),IFERROR(VLOOKUP($B467,'COMPOSIÇÕES COMPLEMENTARES '!$C:$K,2,0),"")))</f>
        <v/>
      </c>
      <c r="D467" s="223" t="str">
        <f>IF($B467="","",IFERROR(VLOOKUP($B467,#REF!,3,0),IFERROR(VLOOKUP($B467,'COMPOSIÇÕES COMPLEMENTARES '!$C:$K,3,0),"")))</f>
        <v/>
      </c>
      <c r="E467" s="224"/>
      <c r="F467" s="225" t="str">
        <f>IF($B467="","",IFERROR(VLOOKUP($B467,#REF!,4,0),IFERROR(VLOOKUP($B467,'COMPOSIÇÕES COMPLEMENTARES '!$C:$K,6,0),"")))</f>
        <v/>
      </c>
      <c r="G467" s="225" t="str">
        <f>IF($B467="","",IFERROR(VLOOKUP($B467,#REF!,5,0),IFERROR(VLOOKUP($B467,'COMPOSIÇÕES COMPLEMENTARES '!$C:$K,7,0),"")))</f>
        <v/>
      </c>
      <c r="H467" s="225" t="str">
        <f t="shared" si="87"/>
        <v/>
      </c>
      <c r="I467" s="225" t="str">
        <f t="shared" si="94"/>
        <v/>
      </c>
      <c r="J467" s="225" t="str">
        <f t="shared" si="95"/>
        <v/>
      </c>
      <c r="K467" s="225" t="str">
        <f t="shared" si="96"/>
        <v/>
      </c>
      <c r="L467" s="225"/>
      <c r="N467" s="264"/>
      <c r="O467" s="265" t="str">
        <f t="shared" si="89"/>
        <v/>
      </c>
      <c r="P467" s="264"/>
      <c r="Q467" s="266" t="str">
        <f t="shared" si="90"/>
        <v/>
      </c>
      <c r="R467" s="264"/>
      <c r="S467" s="267" t="str">
        <f t="shared" si="91"/>
        <v/>
      </c>
      <c r="T467" s="268">
        <f ca="1">SUMIF($N$8:S$9,"QUANT.",N467:S467)</f>
        <v>0</v>
      </c>
      <c r="U467" s="269">
        <f t="shared" ca="1" si="86"/>
        <v>0</v>
      </c>
      <c r="V467" s="281" t="str">
        <f t="shared" si="88"/>
        <v/>
      </c>
      <c r="W467" s="282">
        <f t="shared" ca="1" si="92"/>
        <v>0</v>
      </c>
      <c r="X467" s="282" t="e">
        <f t="shared" ca="1" si="93"/>
        <v>#VALUE!</v>
      </c>
    </row>
    <row r="468" spans="1:24">
      <c r="A468" s="220"/>
      <c r="B468" s="221"/>
      <c r="C468" s="222" t="str">
        <f>IF($B468="","",IFERROR(VLOOKUP($B468,#REF!,2,0),IFERROR(VLOOKUP($B468,'COMPOSIÇÕES COMPLEMENTARES '!$C:$K,2,0),"")))</f>
        <v/>
      </c>
      <c r="D468" s="223" t="str">
        <f>IF($B468="","",IFERROR(VLOOKUP($B468,#REF!,3,0),IFERROR(VLOOKUP($B468,'COMPOSIÇÕES COMPLEMENTARES '!$C:$K,3,0),"")))</f>
        <v/>
      </c>
      <c r="E468" s="224"/>
      <c r="F468" s="225" t="str">
        <f>IF($B468="","",IFERROR(VLOOKUP($B468,#REF!,4,0),IFERROR(VLOOKUP($B468,'COMPOSIÇÕES COMPLEMENTARES '!$C:$K,6,0),"")))</f>
        <v/>
      </c>
      <c r="G468" s="225" t="str">
        <f>IF($B468="","",IFERROR(VLOOKUP($B468,#REF!,5,0),IFERROR(VLOOKUP($B468,'COMPOSIÇÕES COMPLEMENTARES '!$C:$K,7,0),"")))</f>
        <v/>
      </c>
      <c r="H468" s="225" t="str">
        <f t="shared" si="87"/>
        <v/>
      </c>
      <c r="I468" s="225" t="str">
        <f t="shared" si="94"/>
        <v/>
      </c>
      <c r="J468" s="225" t="str">
        <f t="shared" si="95"/>
        <v/>
      </c>
      <c r="K468" s="225" t="str">
        <f t="shared" si="96"/>
        <v/>
      </c>
      <c r="L468" s="225"/>
      <c r="N468" s="264"/>
      <c r="O468" s="265" t="str">
        <f t="shared" si="89"/>
        <v/>
      </c>
      <c r="P468" s="264"/>
      <c r="Q468" s="266" t="str">
        <f t="shared" si="90"/>
        <v/>
      </c>
      <c r="R468" s="264"/>
      <c r="S468" s="267" t="str">
        <f t="shared" si="91"/>
        <v/>
      </c>
      <c r="T468" s="268">
        <f ca="1">SUMIF($N$8:S$9,"QUANT.",N468:S468)</f>
        <v>0</v>
      </c>
      <c r="U468" s="269">
        <f t="shared" ca="1" si="86"/>
        <v>0</v>
      </c>
      <c r="V468" s="281" t="str">
        <f t="shared" si="88"/>
        <v/>
      </c>
      <c r="W468" s="282">
        <f t="shared" ca="1" si="92"/>
        <v>0</v>
      </c>
      <c r="X468" s="282" t="e">
        <f t="shared" ca="1" si="93"/>
        <v>#VALUE!</v>
      </c>
    </row>
    <row r="469" spans="1:24">
      <c r="A469" s="220"/>
      <c r="B469" s="221"/>
      <c r="C469" s="222" t="str">
        <f>IF($B469="","",IFERROR(VLOOKUP($B469,#REF!,2,0),IFERROR(VLOOKUP($B469,'COMPOSIÇÕES COMPLEMENTARES '!$C:$K,2,0),"")))</f>
        <v/>
      </c>
      <c r="D469" s="223" t="str">
        <f>IF($B469="","",IFERROR(VLOOKUP($B469,#REF!,3,0),IFERROR(VLOOKUP($B469,'COMPOSIÇÕES COMPLEMENTARES '!$C:$K,3,0),"")))</f>
        <v/>
      </c>
      <c r="E469" s="224"/>
      <c r="F469" s="225" t="str">
        <f>IF($B469="","",IFERROR(VLOOKUP($B469,#REF!,4,0),IFERROR(VLOOKUP($B469,'COMPOSIÇÕES COMPLEMENTARES '!$C:$K,6,0),"")))</f>
        <v/>
      </c>
      <c r="G469" s="225" t="str">
        <f>IF($B469="","",IFERROR(VLOOKUP($B469,#REF!,5,0),IFERROR(VLOOKUP($B469,'COMPOSIÇÕES COMPLEMENTARES '!$C:$K,7,0),"")))</f>
        <v/>
      </c>
      <c r="H469" s="225" t="str">
        <f t="shared" si="87"/>
        <v/>
      </c>
      <c r="I469" s="225" t="str">
        <f t="shared" si="94"/>
        <v/>
      </c>
      <c r="J469" s="225" t="str">
        <f t="shared" si="95"/>
        <v/>
      </c>
      <c r="K469" s="225" t="str">
        <f t="shared" si="96"/>
        <v/>
      </c>
      <c r="L469" s="225"/>
      <c r="N469" s="264"/>
      <c r="O469" s="265" t="str">
        <f t="shared" si="89"/>
        <v/>
      </c>
      <c r="P469" s="264"/>
      <c r="Q469" s="266" t="str">
        <f t="shared" si="90"/>
        <v/>
      </c>
      <c r="R469" s="264"/>
      <c r="S469" s="267" t="str">
        <f t="shared" si="91"/>
        <v/>
      </c>
      <c r="T469" s="268">
        <f ca="1">SUMIF($N$8:S$9,"QUANT.",N469:S469)</f>
        <v>0</v>
      </c>
      <c r="U469" s="269">
        <f t="shared" ca="1" si="86"/>
        <v>0</v>
      </c>
      <c r="V469" s="281" t="str">
        <f t="shared" si="88"/>
        <v/>
      </c>
      <c r="W469" s="282">
        <f t="shared" ca="1" si="92"/>
        <v>0</v>
      </c>
      <c r="X469" s="282" t="e">
        <f t="shared" ca="1" si="93"/>
        <v>#VALUE!</v>
      </c>
    </row>
    <row r="470" spans="1:24">
      <c r="A470" s="220"/>
      <c r="B470" s="221"/>
      <c r="C470" s="222" t="str">
        <f>IF($B470="","",IFERROR(VLOOKUP($B470,#REF!,2,0),IFERROR(VLOOKUP($B470,'COMPOSIÇÕES COMPLEMENTARES '!$C:$K,2,0),"")))</f>
        <v/>
      </c>
      <c r="D470" s="223" t="str">
        <f>IF($B470="","",IFERROR(VLOOKUP($B470,#REF!,3,0),IFERROR(VLOOKUP($B470,'COMPOSIÇÕES COMPLEMENTARES '!$C:$K,3,0),"")))</f>
        <v/>
      </c>
      <c r="E470" s="224"/>
      <c r="F470" s="225" t="str">
        <f>IF($B470="","",IFERROR(VLOOKUP($B470,#REF!,4,0),IFERROR(VLOOKUP($B470,'COMPOSIÇÕES COMPLEMENTARES '!$C:$K,6,0),"")))</f>
        <v/>
      </c>
      <c r="G470" s="225" t="str">
        <f>IF($B470="","",IFERROR(VLOOKUP($B470,#REF!,5,0),IFERROR(VLOOKUP($B470,'COMPOSIÇÕES COMPLEMENTARES '!$C:$K,7,0),"")))</f>
        <v/>
      </c>
      <c r="H470" s="225" t="str">
        <f t="shared" si="87"/>
        <v/>
      </c>
      <c r="I470" s="225" t="str">
        <f t="shared" si="94"/>
        <v/>
      </c>
      <c r="J470" s="225" t="str">
        <f t="shared" si="95"/>
        <v/>
      </c>
      <c r="K470" s="225" t="str">
        <f t="shared" si="96"/>
        <v/>
      </c>
      <c r="L470" s="225"/>
      <c r="N470" s="264"/>
      <c r="O470" s="265" t="str">
        <f t="shared" si="89"/>
        <v/>
      </c>
      <c r="P470" s="264"/>
      <c r="Q470" s="266" t="str">
        <f t="shared" si="90"/>
        <v/>
      </c>
      <c r="R470" s="264"/>
      <c r="S470" s="267" t="str">
        <f t="shared" si="91"/>
        <v/>
      </c>
      <c r="T470" s="268">
        <f ca="1">SUMIF($N$8:S$9,"QUANT.",N470:S470)</f>
        <v>0</v>
      </c>
      <c r="U470" s="269">
        <f t="shared" ca="1" si="86"/>
        <v>0</v>
      </c>
      <c r="V470" s="281" t="str">
        <f t="shared" si="88"/>
        <v/>
      </c>
      <c r="W470" s="282">
        <f t="shared" ca="1" si="92"/>
        <v>0</v>
      </c>
      <c r="X470" s="282" t="e">
        <f t="shared" ca="1" si="93"/>
        <v>#VALUE!</v>
      </c>
    </row>
    <row r="471" spans="1:24">
      <c r="A471" s="220"/>
      <c r="B471" s="221"/>
      <c r="C471" s="222" t="str">
        <f>IF($B471="","",IFERROR(VLOOKUP($B471,#REF!,2,0),IFERROR(VLOOKUP($B471,'COMPOSIÇÕES COMPLEMENTARES '!$C:$K,2,0),"")))</f>
        <v/>
      </c>
      <c r="D471" s="223" t="str">
        <f>IF($B471="","",IFERROR(VLOOKUP($B471,#REF!,3,0),IFERROR(VLOOKUP($B471,'COMPOSIÇÕES COMPLEMENTARES '!$C:$K,3,0),"")))</f>
        <v/>
      </c>
      <c r="E471" s="224"/>
      <c r="F471" s="225" t="str">
        <f>IF($B471="","",IFERROR(VLOOKUP($B471,#REF!,4,0),IFERROR(VLOOKUP($B471,'COMPOSIÇÕES COMPLEMENTARES '!$C:$K,6,0),"")))</f>
        <v/>
      </c>
      <c r="G471" s="225" t="str">
        <f>IF($B471="","",IFERROR(VLOOKUP($B471,#REF!,5,0),IFERROR(VLOOKUP($B471,'COMPOSIÇÕES COMPLEMENTARES '!$C:$K,7,0),"")))</f>
        <v/>
      </c>
      <c r="H471" s="225" t="str">
        <f t="shared" si="87"/>
        <v/>
      </c>
      <c r="I471" s="225" t="str">
        <f t="shared" si="94"/>
        <v/>
      </c>
      <c r="J471" s="225" t="str">
        <f t="shared" si="95"/>
        <v/>
      </c>
      <c r="K471" s="225" t="str">
        <f t="shared" si="96"/>
        <v/>
      </c>
      <c r="L471" s="225"/>
      <c r="N471" s="264"/>
      <c r="O471" s="265" t="str">
        <f t="shared" si="89"/>
        <v/>
      </c>
      <c r="P471" s="264"/>
      <c r="Q471" s="266" t="str">
        <f t="shared" si="90"/>
        <v/>
      </c>
      <c r="R471" s="264"/>
      <c r="S471" s="267" t="str">
        <f t="shared" si="91"/>
        <v/>
      </c>
      <c r="T471" s="268">
        <f ca="1">SUMIF($N$8:S$9,"QUANT.",N471:S471)</f>
        <v>0</v>
      </c>
      <c r="U471" s="269">
        <f t="shared" ca="1" si="86"/>
        <v>0</v>
      </c>
      <c r="V471" s="281" t="str">
        <f t="shared" si="88"/>
        <v/>
      </c>
      <c r="W471" s="282">
        <f t="shared" ca="1" si="92"/>
        <v>0</v>
      </c>
      <c r="X471" s="282" t="e">
        <f t="shared" ca="1" si="93"/>
        <v>#VALUE!</v>
      </c>
    </row>
    <row r="472" spans="1:24">
      <c r="A472" s="220"/>
      <c r="B472" s="221"/>
      <c r="C472" s="222" t="str">
        <f>IF($B472="","",IFERROR(VLOOKUP($B472,#REF!,2,0),IFERROR(VLOOKUP($B472,'COMPOSIÇÕES COMPLEMENTARES '!$C:$K,2,0),"")))</f>
        <v/>
      </c>
      <c r="D472" s="223" t="str">
        <f>IF($B472="","",IFERROR(VLOOKUP($B472,#REF!,3,0),IFERROR(VLOOKUP($B472,'COMPOSIÇÕES COMPLEMENTARES '!$C:$K,3,0),"")))</f>
        <v/>
      </c>
      <c r="E472" s="224"/>
      <c r="F472" s="225" t="str">
        <f>IF($B472="","",IFERROR(VLOOKUP($B472,#REF!,4,0),IFERROR(VLOOKUP($B472,'COMPOSIÇÕES COMPLEMENTARES '!$C:$K,6,0),"")))</f>
        <v/>
      </c>
      <c r="G472" s="225" t="str">
        <f>IF($B472="","",IFERROR(VLOOKUP($B472,#REF!,5,0),IFERROR(VLOOKUP($B472,'COMPOSIÇÕES COMPLEMENTARES '!$C:$K,7,0),"")))</f>
        <v/>
      </c>
      <c r="H472" s="225" t="str">
        <f t="shared" si="87"/>
        <v/>
      </c>
      <c r="I472" s="225" t="str">
        <f t="shared" si="94"/>
        <v/>
      </c>
      <c r="J472" s="225" t="str">
        <f t="shared" si="95"/>
        <v/>
      </c>
      <c r="K472" s="225" t="str">
        <f t="shared" si="96"/>
        <v/>
      </c>
      <c r="L472" s="225"/>
      <c r="N472" s="264"/>
      <c r="O472" s="265" t="str">
        <f t="shared" si="89"/>
        <v/>
      </c>
      <c r="P472" s="264"/>
      <c r="Q472" s="266" t="str">
        <f t="shared" si="90"/>
        <v/>
      </c>
      <c r="R472" s="264"/>
      <c r="S472" s="267" t="str">
        <f t="shared" si="91"/>
        <v/>
      </c>
      <c r="T472" s="268">
        <f ca="1">SUMIF($N$8:S$9,"QUANT.",N472:S472)</f>
        <v>0</v>
      </c>
      <c r="U472" s="269">
        <f t="shared" ca="1" si="86"/>
        <v>0</v>
      </c>
      <c r="V472" s="281" t="str">
        <f t="shared" si="88"/>
        <v/>
      </c>
      <c r="W472" s="282">
        <f t="shared" ca="1" si="92"/>
        <v>0</v>
      </c>
      <c r="X472" s="282" t="e">
        <f t="shared" ca="1" si="93"/>
        <v>#VALUE!</v>
      </c>
    </row>
    <row r="473" spans="1:24">
      <c r="A473" s="220"/>
      <c r="B473" s="221"/>
      <c r="C473" s="222" t="str">
        <f>IF($B473="","",IFERROR(VLOOKUP($B473,#REF!,2,0),IFERROR(VLOOKUP($B473,'COMPOSIÇÕES COMPLEMENTARES '!$C:$K,2,0),"")))</f>
        <v/>
      </c>
      <c r="D473" s="223" t="str">
        <f>IF($B473="","",IFERROR(VLOOKUP($B473,#REF!,3,0),IFERROR(VLOOKUP($B473,'COMPOSIÇÕES COMPLEMENTARES '!$C:$K,3,0),"")))</f>
        <v/>
      </c>
      <c r="E473" s="224"/>
      <c r="F473" s="225" t="str">
        <f>IF($B473="","",IFERROR(VLOOKUP($B473,#REF!,4,0),IFERROR(VLOOKUP($B473,'COMPOSIÇÕES COMPLEMENTARES '!$C:$K,6,0),"")))</f>
        <v/>
      </c>
      <c r="G473" s="225" t="str">
        <f>IF($B473="","",IFERROR(VLOOKUP($B473,#REF!,5,0),IFERROR(VLOOKUP($B473,'COMPOSIÇÕES COMPLEMENTARES '!$C:$K,7,0),"")))</f>
        <v/>
      </c>
      <c r="H473" s="225" t="str">
        <f t="shared" si="87"/>
        <v/>
      </c>
      <c r="I473" s="225" t="str">
        <f t="shared" si="94"/>
        <v/>
      </c>
      <c r="J473" s="225" t="str">
        <f t="shared" si="95"/>
        <v/>
      </c>
      <c r="K473" s="225" t="str">
        <f t="shared" si="96"/>
        <v/>
      </c>
      <c r="L473" s="225"/>
      <c r="N473" s="264"/>
      <c r="O473" s="265" t="str">
        <f t="shared" si="89"/>
        <v/>
      </c>
      <c r="P473" s="264"/>
      <c r="Q473" s="266" t="str">
        <f t="shared" si="90"/>
        <v/>
      </c>
      <c r="R473" s="264"/>
      <c r="S473" s="267" t="str">
        <f t="shared" si="91"/>
        <v/>
      </c>
      <c r="T473" s="268">
        <f ca="1">SUMIF($N$8:S$9,"QUANT.",N473:S473)</f>
        <v>0</v>
      </c>
      <c r="U473" s="269">
        <f t="shared" ca="1" si="86"/>
        <v>0</v>
      </c>
      <c r="V473" s="281" t="str">
        <f t="shared" si="88"/>
        <v/>
      </c>
      <c r="W473" s="282">
        <f t="shared" ca="1" si="92"/>
        <v>0</v>
      </c>
      <c r="X473" s="282" t="e">
        <f t="shared" ca="1" si="93"/>
        <v>#VALUE!</v>
      </c>
    </row>
    <row r="474" spans="1:24">
      <c r="A474" s="220"/>
      <c r="B474" s="221"/>
      <c r="C474" s="222" t="str">
        <f>IF($B474="","",IFERROR(VLOOKUP($B474,#REF!,2,0),IFERROR(VLOOKUP($B474,'COMPOSIÇÕES COMPLEMENTARES '!$C:$K,2,0),"")))</f>
        <v/>
      </c>
      <c r="D474" s="223" t="str">
        <f>IF($B474="","",IFERROR(VLOOKUP($B474,#REF!,3,0),IFERROR(VLOOKUP($B474,'COMPOSIÇÕES COMPLEMENTARES '!$C:$K,3,0),"")))</f>
        <v/>
      </c>
      <c r="E474" s="224"/>
      <c r="F474" s="225" t="str">
        <f>IF($B474="","",IFERROR(VLOOKUP($B474,#REF!,4,0),IFERROR(VLOOKUP($B474,'COMPOSIÇÕES COMPLEMENTARES '!$C:$K,6,0),"")))</f>
        <v/>
      </c>
      <c r="G474" s="225" t="str">
        <f>IF($B474="","",IFERROR(VLOOKUP($B474,#REF!,5,0),IFERROR(VLOOKUP($B474,'COMPOSIÇÕES COMPLEMENTARES '!$C:$K,7,0),"")))</f>
        <v/>
      </c>
      <c r="H474" s="225" t="str">
        <f t="shared" si="87"/>
        <v/>
      </c>
      <c r="I474" s="225" t="str">
        <f t="shared" si="94"/>
        <v/>
      </c>
      <c r="J474" s="225" t="str">
        <f t="shared" si="95"/>
        <v/>
      </c>
      <c r="K474" s="225" t="str">
        <f t="shared" si="96"/>
        <v/>
      </c>
      <c r="L474" s="225"/>
      <c r="N474" s="264"/>
      <c r="O474" s="265" t="str">
        <f t="shared" si="89"/>
        <v/>
      </c>
      <c r="P474" s="264"/>
      <c r="Q474" s="266" t="str">
        <f t="shared" si="90"/>
        <v/>
      </c>
      <c r="R474" s="264"/>
      <c r="S474" s="267" t="str">
        <f t="shared" si="91"/>
        <v/>
      </c>
      <c r="T474" s="268">
        <f ca="1">SUMIF($N$8:S$9,"QUANT.",N474:S474)</f>
        <v>0</v>
      </c>
      <c r="U474" s="269">
        <f t="shared" ca="1" si="86"/>
        <v>0</v>
      </c>
      <c r="V474" s="281" t="str">
        <f t="shared" si="88"/>
        <v/>
      </c>
      <c r="W474" s="282">
        <f t="shared" ca="1" si="92"/>
        <v>0</v>
      </c>
      <c r="X474" s="282" t="e">
        <f t="shared" ca="1" si="93"/>
        <v>#VALUE!</v>
      </c>
    </row>
    <row r="475" spans="1:24">
      <c r="A475" s="220"/>
      <c r="B475" s="221"/>
      <c r="C475" s="222" t="str">
        <f>IF($B475="","",IFERROR(VLOOKUP($B475,#REF!,2,0),IFERROR(VLOOKUP($B475,'COMPOSIÇÕES COMPLEMENTARES '!$C:$K,2,0),"")))</f>
        <v/>
      </c>
      <c r="D475" s="223" t="str">
        <f>IF($B475="","",IFERROR(VLOOKUP($B475,#REF!,3,0),IFERROR(VLOOKUP($B475,'COMPOSIÇÕES COMPLEMENTARES '!$C:$K,3,0),"")))</f>
        <v/>
      </c>
      <c r="E475" s="224"/>
      <c r="F475" s="225" t="str">
        <f>IF($B475="","",IFERROR(VLOOKUP($B475,#REF!,4,0),IFERROR(VLOOKUP($B475,'COMPOSIÇÕES COMPLEMENTARES '!$C:$K,6,0),"")))</f>
        <v/>
      </c>
      <c r="G475" s="225" t="str">
        <f>IF($B475="","",IFERROR(VLOOKUP($B475,#REF!,5,0),IFERROR(VLOOKUP($B475,'COMPOSIÇÕES COMPLEMENTARES '!$C:$K,7,0),"")))</f>
        <v/>
      </c>
      <c r="H475" s="225" t="str">
        <f t="shared" si="87"/>
        <v/>
      </c>
      <c r="I475" s="225" t="str">
        <f t="shared" si="94"/>
        <v/>
      </c>
      <c r="J475" s="225" t="str">
        <f t="shared" si="95"/>
        <v/>
      </c>
      <c r="K475" s="225" t="str">
        <f t="shared" si="96"/>
        <v/>
      </c>
      <c r="L475" s="225"/>
      <c r="N475" s="264"/>
      <c r="O475" s="265" t="str">
        <f t="shared" si="89"/>
        <v/>
      </c>
      <c r="P475" s="264"/>
      <c r="Q475" s="266" t="str">
        <f t="shared" si="90"/>
        <v/>
      </c>
      <c r="R475" s="264"/>
      <c r="S475" s="267" t="str">
        <f t="shared" si="91"/>
        <v/>
      </c>
      <c r="T475" s="268">
        <f ca="1">SUMIF($N$8:S$9,"QUANT.",N475:S475)</f>
        <v>0</v>
      </c>
      <c r="U475" s="269">
        <f t="shared" ca="1" si="86"/>
        <v>0</v>
      </c>
      <c r="V475" s="281" t="str">
        <f t="shared" si="88"/>
        <v/>
      </c>
      <c r="W475" s="282">
        <f t="shared" ca="1" si="92"/>
        <v>0</v>
      </c>
      <c r="X475" s="282" t="e">
        <f t="shared" ca="1" si="93"/>
        <v>#VALUE!</v>
      </c>
    </row>
    <row r="476" spans="1:24">
      <c r="A476" s="220"/>
      <c r="B476" s="221"/>
      <c r="C476" s="222" t="str">
        <f>IF($B476="","",IFERROR(VLOOKUP($B476,#REF!,2,0),IFERROR(VLOOKUP($B476,'COMPOSIÇÕES COMPLEMENTARES '!$C:$K,2,0),"")))</f>
        <v/>
      </c>
      <c r="D476" s="223" t="str">
        <f>IF($B476="","",IFERROR(VLOOKUP($B476,#REF!,3,0),IFERROR(VLOOKUP($B476,'COMPOSIÇÕES COMPLEMENTARES '!$C:$K,3,0),"")))</f>
        <v/>
      </c>
      <c r="E476" s="224"/>
      <c r="F476" s="225" t="str">
        <f>IF($B476="","",IFERROR(VLOOKUP($B476,#REF!,4,0),IFERROR(VLOOKUP($B476,'COMPOSIÇÕES COMPLEMENTARES '!$C:$K,6,0),"")))</f>
        <v/>
      </c>
      <c r="G476" s="225" t="str">
        <f>IF($B476="","",IFERROR(VLOOKUP($B476,#REF!,5,0),IFERROR(VLOOKUP($B476,'COMPOSIÇÕES COMPLEMENTARES '!$C:$K,7,0),"")))</f>
        <v/>
      </c>
      <c r="H476" s="225" t="str">
        <f t="shared" si="87"/>
        <v/>
      </c>
      <c r="I476" s="225" t="str">
        <f t="shared" si="94"/>
        <v/>
      </c>
      <c r="J476" s="225" t="str">
        <f t="shared" si="95"/>
        <v/>
      </c>
      <c r="K476" s="225" t="str">
        <f t="shared" si="96"/>
        <v/>
      </c>
      <c r="L476" s="225"/>
      <c r="N476" s="264"/>
      <c r="O476" s="265" t="str">
        <f t="shared" si="89"/>
        <v/>
      </c>
      <c r="P476" s="264"/>
      <c r="Q476" s="266" t="str">
        <f t="shared" si="90"/>
        <v/>
      </c>
      <c r="R476" s="264"/>
      <c r="S476" s="267" t="str">
        <f t="shared" si="91"/>
        <v/>
      </c>
      <c r="T476" s="268">
        <f ca="1">SUMIF($N$8:S$9,"QUANT.",N476:S476)</f>
        <v>0</v>
      </c>
      <c r="U476" s="269">
        <f t="shared" ca="1" si="86"/>
        <v>0</v>
      </c>
      <c r="V476" s="281" t="str">
        <f t="shared" si="88"/>
        <v/>
      </c>
      <c r="W476" s="282">
        <f t="shared" ca="1" si="92"/>
        <v>0</v>
      </c>
      <c r="X476" s="282" t="e">
        <f t="shared" ca="1" si="93"/>
        <v>#VALUE!</v>
      </c>
    </row>
    <row r="477" spans="1:24">
      <c r="A477" s="220"/>
      <c r="B477" s="221"/>
      <c r="C477" s="222" t="str">
        <f>IF($B477="","",IFERROR(VLOOKUP($B477,#REF!,2,0),IFERROR(VLOOKUP($B477,'COMPOSIÇÕES COMPLEMENTARES '!$C:$K,2,0),"")))</f>
        <v/>
      </c>
      <c r="D477" s="223" t="str">
        <f>IF($B477="","",IFERROR(VLOOKUP($B477,#REF!,3,0),IFERROR(VLOOKUP($B477,'COMPOSIÇÕES COMPLEMENTARES '!$C:$K,3,0),"")))</f>
        <v/>
      </c>
      <c r="E477" s="224"/>
      <c r="F477" s="225" t="str">
        <f>IF($B477="","",IFERROR(VLOOKUP($B477,#REF!,4,0),IFERROR(VLOOKUP($B477,'COMPOSIÇÕES COMPLEMENTARES '!$C:$K,6,0),"")))</f>
        <v/>
      </c>
      <c r="G477" s="225" t="str">
        <f>IF($B477="","",IFERROR(VLOOKUP($B477,#REF!,5,0),IFERROR(VLOOKUP($B477,'COMPOSIÇÕES COMPLEMENTARES '!$C:$K,7,0),"")))</f>
        <v/>
      </c>
      <c r="H477" s="225" t="str">
        <f t="shared" si="87"/>
        <v/>
      </c>
      <c r="I477" s="225" t="str">
        <f t="shared" si="94"/>
        <v/>
      </c>
      <c r="J477" s="225" t="str">
        <f t="shared" si="95"/>
        <v/>
      </c>
      <c r="K477" s="225" t="str">
        <f t="shared" si="96"/>
        <v/>
      </c>
      <c r="L477" s="225"/>
      <c r="N477" s="264"/>
      <c r="O477" s="265" t="str">
        <f t="shared" si="89"/>
        <v/>
      </c>
      <c r="P477" s="264"/>
      <c r="Q477" s="266" t="str">
        <f t="shared" si="90"/>
        <v/>
      </c>
      <c r="R477" s="264"/>
      <c r="S477" s="267" t="str">
        <f t="shared" si="91"/>
        <v/>
      </c>
      <c r="T477" s="268">
        <f ca="1">SUMIF($N$8:S$9,"QUANT.",N477:S477)</f>
        <v>0</v>
      </c>
      <c r="U477" s="269">
        <f t="shared" ca="1" si="86"/>
        <v>0</v>
      </c>
      <c r="V477" s="281" t="str">
        <f t="shared" si="88"/>
        <v/>
      </c>
      <c r="W477" s="282">
        <f t="shared" ca="1" si="92"/>
        <v>0</v>
      </c>
      <c r="X477" s="282" t="e">
        <f t="shared" ca="1" si="93"/>
        <v>#VALUE!</v>
      </c>
    </row>
    <row r="478" spans="1:24">
      <c r="A478" s="220"/>
      <c r="B478" s="221"/>
      <c r="C478" s="222" t="str">
        <f>IF($B478="","",IFERROR(VLOOKUP($B478,#REF!,2,0),IFERROR(VLOOKUP($B478,'COMPOSIÇÕES COMPLEMENTARES '!$C:$K,2,0),"")))</f>
        <v/>
      </c>
      <c r="D478" s="223" t="str">
        <f>IF($B478="","",IFERROR(VLOOKUP($B478,#REF!,3,0),IFERROR(VLOOKUP($B478,'COMPOSIÇÕES COMPLEMENTARES '!$C:$K,3,0),"")))</f>
        <v/>
      </c>
      <c r="E478" s="224"/>
      <c r="F478" s="225" t="str">
        <f>IF($B478="","",IFERROR(VLOOKUP($B478,#REF!,4,0),IFERROR(VLOOKUP($B478,'COMPOSIÇÕES COMPLEMENTARES '!$C:$K,6,0),"")))</f>
        <v/>
      </c>
      <c r="G478" s="225" t="str">
        <f>IF($B478="","",IFERROR(VLOOKUP($B478,#REF!,5,0),IFERROR(VLOOKUP($B478,'COMPOSIÇÕES COMPLEMENTARES '!$C:$K,7,0),"")))</f>
        <v/>
      </c>
      <c r="H478" s="225" t="str">
        <f t="shared" si="87"/>
        <v/>
      </c>
      <c r="I478" s="225" t="str">
        <f t="shared" si="94"/>
        <v/>
      </c>
      <c r="J478" s="225" t="str">
        <f t="shared" si="95"/>
        <v/>
      </c>
      <c r="K478" s="225" t="str">
        <f t="shared" si="96"/>
        <v/>
      </c>
      <c r="L478" s="225"/>
      <c r="N478" s="264"/>
      <c r="O478" s="265" t="str">
        <f t="shared" si="89"/>
        <v/>
      </c>
      <c r="P478" s="264"/>
      <c r="Q478" s="266" t="str">
        <f t="shared" si="90"/>
        <v/>
      </c>
      <c r="R478" s="264"/>
      <c r="S478" s="267" t="str">
        <f t="shared" si="91"/>
        <v/>
      </c>
      <c r="T478" s="268">
        <f ca="1">SUMIF($N$8:S$9,"QUANT.",N478:S478)</f>
        <v>0</v>
      </c>
      <c r="U478" s="269">
        <f t="shared" ca="1" si="86"/>
        <v>0</v>
      </c>
      <c r="V478" s="281" t="str">
        <f t="shared" si="88"/>
        <v/>
      </c>
      <c r="W478" s="282">
        <f t="shared" ca="1" si="92"/>
        <v>0</v>
      </c>
      <c r="X478" s="282" t="e">
        <f t="shared" ca="1" si="93"/>
        <v>#VALUE!</v>
      </c>
    </row>
    <row r="479" spans="1:24">
      <c r="A479" s="220"/>
      <c r="B479" s="221"/>
      <c r="C479" s="222" t="str">
        <f>IF($B479="","",IFERROR(VLOOKUP($B479,#REF!,2,0),IFERROR(VLOOKUP($B479,'COMPOSIÇÕES COMPLEMENTARES '!$C:$K,2,0),"")))</f>
        <v/>
      </c>
      <c r="D479" s="223" t="str">
        <f>IF($B479="","",IFERROR(VLOOKUP($B479,#REF!,3,0),IFERROR(VLOOKUP($B479,'COMPOSIÇÕES COMPLEMENTARES '!$C:$K,3,0),"")))</f>
        <v/>
      </c>
      <c r="E479" s="224"/>
      <c r="F479" s="225" t="str">
        <f>IF($B479="","",IFERROR(VLOOKUP($B479,#REF!,4,0),IFERROR(VLOOKUP($B479,'COMPOSIÇÕES COMPLEMENTARES '!$C:$K,6,0),"")))</f>
        <v/>
      </c>
      <c r="G479" s="225" t="str">
        <f>IF($B479="","",IFERROR(VLOOKUP($B479,#REF!,5,0),IFERROR(VLOOKUP($B479,'COMPOSIÇÕES COMPLEMENTARES '!$C:$K,7,0),"")))</f>
        <v/>
      </c>
      <c r="H479" s="225" t="str">
        <f t="shared" si="87"/>
        <v/>
      </c>
      <c r="I479" s="225" t="str">
        <f t="shared" si="94"/>
        <v/>
      </c>
      <c r="J479" s="225" t="str">
        <f t="shared" si="95"/>
        <v/>
      </c>
      <c r="K479" s="225" t="str">
        <f t="shared" si="96"/>
        <v/>
      </c>
      <c r="L479" s="225"/>
      <c r="N479" s="264"/>
      <c r="O479" s="265" t="str">
        <f t="shared" si="89"/>
        <v/>
      </c>
      <c r="P479" s="264"/>
      <c r="Q479" s="266" t="str">
        <f t="shared" si="90"/>
        <v/>
      </c>
      <c r="R479" s="264"/>
      <c r="S479" s="267" t="str">
        <f t="shared" si="91"/>
        <v/>
      </c>
      <c r="T479" s="268">
        <f ca="1">SUMIF($N$8:S$9,"QUANT.",N479:S479)</f>
        <v>0</v>
      </c>
      <c r="U479" s="269">
        <f t="shared" ca="1" si="86"/>
        <v>0</v>
      </c>
      <c r="V479" s="281" t="str">
        <f t="shared" si="88"/>
        <v/>
      </c>
      <c r="W479" s="282">
        <f t="shared" ca="1" si="92"/>
        <v>0</v>
      </c>
      <c r="X479" s="282" t="e">
        <f t="shared" ca="1" si="93"/>
        <v>#VALUE!</v>
      </c>
    </row>
    <row r="480" spans="1:24">
      <c r="A480" s="220"/>
      <c r="B480" s="221"/>
      <c r="C480" s="222" t="str">
        <f>IF($B480="","",IFERROR(VLOOKUP($B480,#REF!,2,0),IFERROR(VLOOKUP($B480,'COMPOSIÇÕES COMPLEMENTARES '!$C:$K,2,0),"")))</f>
        <v/>
      </c>
      <c r="D480" s="223" t="str">
        <f>IF($B480="","",IFERROR(VLOOKUP($B480,#REF!,3,0),IFERROR(VLOOKUP($B480,'COMPOSIÇÕES COMPLEMENTARES '!$C:$K,3,0),"")))</f>
        <v/>
      </c>
      <c r="E480" s="224"/>
      <c r="F480" s="225" t="str">
        <f>IF($B480="","",IFERROR(VLOOKUP($B480,#REF!,4,0),IFERROR(VLOOKUP($B480,'COMPOSIÇÕES COMPLEMENTARES '!$C:$K,6,0),"")))</f>
        <v/>
      </c>
      <c r="G480" s="225" t="str">
        <f>IF($B480="","",IFERROR(VLOOKUP($B480,#REF!,5,0),IFERROR(VLOOKUP($B480,'COMPOSIÇÕES COMPLEMENTARES '!$C:$K,7,0),"")))</f>
        <v/>
      </c>
      <c r="H480" s="225" t="str">
        <f t="shared" si="87"/>
        <v/>
      </c>
      <c r="I480" s="225" t="str">
        <f t="shared" si="94"/>
        <v/>
      </c>
      <c r="J480" s="225" t="str">
        <f t="shared" si="95"/>
        <v/>
      </c>
      <c r="K480" s="225" t="str">
        <f t="shared" si="96"/>
        <v/>
      </c>
      <c r="L480" s="225"/>
      <c r="N480" s="264"/>
      <c r="O480" s="265" t="str">
        <f t="shared" si="89"/>
        <v/>
      </c>
      <c r="P480" s="264"/>
      <c r="Q480" s="266" t="str">
        <f t="shared" si="90"/>
        <v/>
      </c>
      <c r="R480" s="264"/>
      <c r="S480" s="267" t="str">
        <f t="shared" si="91"/>
        <v/>
      </c>
      <c r="T480" s="268">
        <f ca="1">SUMIF($N$8:S$9,"QUANT.",N480:S480)</f>
        <v>0</v>
      </c>
      <c r="U480" s="269">
        <f t="shared" ca="1" si="86"/>
        <v>0</v>
      </c>
      <c r="V480" s="281" t="str">
        <f t="shared" si="88"/>
        <v/>
      </c>
      <c r="W480" s="282">
        <f t="shared" ca="1" si="92"/>
        <v>0</v>
      </c>
      <c r="X480" s="282" t="e">
        <f t="shared" ca="1" si="93"/>
        <v>#VALUE!</v>
      </c>
    </row>
    <row r="481" spans="1:24">
      <c r="A481" s="220"/>
      <c r="B481" s="221"/>
      <c r="C481" s="222" t="str">
        <f>IF($B481="","",IFERROR(VLOOKUP($B481,#REF!,2,0),IFERROR(VLOOKUP($B481,'COMPOSIÇÕES COMPLEMENTARES '!$C:$K,2,0),"")))</f>
        <v/>
      </c>
      <c r="D481" s="223" t="str">
        <f>IF($B481="","",IFERROR(VLOOKUP($B481,#REF!,3,0),IFERROR(VLOOKUP($B481,'COMPOSIÇÕES COMPLEMENTARES '!$C:$K,3,0),"")))</f>
        <v/>
      </c>
      <c r="E481" s="224"/>
      <c r="F481" s="225" t="str">
        <f>IF($B481="","",IFERROR(VLOOKUP($B481,#REF!,4,0),IFERROR(VLOOKUP($B481,'COMPOSIÇÕES COMPLEMENTARES '!$C:$K,6,0),"")))</f>
        <v/>
      </c>
      <c r="G481" s="225" t="str">
        <f>IF($B481="","",IFERROR(VLOOKUP($B481,#REF!,5,0),IFERROR(VLOOKUP($B481,'COMPOSIÇÕES COMPLEMENTARES '!$C:$K,7,0),"")))</f>
        <v/>
      </c>
      <c r="H481" s="225" t="str">
        <f t="shared" si="87"/>
        <v/>
      </c>
      <c r="I481" s="225" t="str">
        <f t="shared" si="94"/>
        <v/>
      </c>
      <c r="J481" s="225" t="str">
        <f t="shared" si="95"/>
        <v/>
      </c>
      <c r="K481" s="225" t="str">
        <f t="shared" si="96"/>
        <v/>
      </c>
      <c r="L481" s="225"/>
      <c r="N481" s="264"/>
      <c r="O481" s="265" t="str">
        <f t="shared" si="89"/>
        <v/>
      </c>
      <c r="P481" s="264"/>
      <c r="Q481" s="266" t="str">
        <f t="shared" si="90"/>
        <v/>
      </c>
      <c r="R481" s="264"/>
      <c r="S481" s="267" t="str">
        <f t="shared" si="91"/>
        <v/>
      </c>
      <c r="T481" s="268">
        <f ca="1">SUMIF($N$8:S$9,"QUANT.",N481:S481)</f>
        <v>0</v>
      </c>
      <c r="U481" s="269">
        <f t="shared" ca="1" si="86"/>
        <v>0</v>
      </c>
      <c r="V481" s="281" t="str">
        <f t="shared" si="88"/>
        <v/>
      </c>
      <c r="W481" s="282">
        <f t="shared" ca="1" si="92"/>
        <v>0</v>
      </c>
      <c r="X481" s="282" t="e">
        <f t="shared" ca="1" si="93"/>
        <v>#VALUE!</v>
      </c>
    </row>
    <row r="482" spans="1:24">
      <c r="A482" s="220"/>
      <c r="B482" s="221"/>
      <c r="C482" s="222" t="str">
        <f>IF($B482="","",IFERROR(VLOOKUP($B482,#REF!,2,0),IFERROR(VLOOKUP($B482,'COMPOSIÇÕES COMPLEMENTARES '!$C:$K,2,0),"")))</f>
        <v/>
      </c>
      <c r="D482" s="223" t="str">
        <f>IF($B482="","",IFERROR(VLOOKUP($B482,#REF!,3,0),IFERROR(VLOOKUP($B482,'COMPOSIÇÕES COMPLEMENTARES '!$C:$K,3,0),"")))</f>
        <v/>
      </c>
      <c r="E482" s="224"/>
      <c r="F482" s="225" t="str">
        <f>IF($B482="","",IFERROR(VLOOKUP($B482,#REF!,4,0),IFERROR(VLOOKUP($B482,'COMPOSIÇÕES COMPLEMENTARES '!$C:$K,6,0),"")))</f>
        <v/>
      </c>
      <c r="G482" s="225" t="str">
        <f>IF($B482="","",IFERROR(VLOOKUP($B482,#REF!,5,0),IFERROR(VLOOKUP($B482,'COMPOSIÇÕES COMPLEMENTARES '!$C:$K,7,0),"")))</f>
        <v/>
      </c>
      <c r="H482" s="225" t="str">
        <f t="shared" si="87"/>
        <v/>
      </c>
      <c r="I482" s="225" t="str">
        <f t="shared" si="94"/>
        <v/>
      </c>
      <c r="J482" s="225" t="str">
        <f t="shared" si="95"/>
        <v/>
      </c>
      <c r="K482" s="225" t="str">
        <f t="shared" si="96"/>
        <v/>
      </c>
      <c r="L482" s="225"/>
      <c r="N482" s="264"/>
      <c r="O482" s="265" t="str">
        <f t="shared" si="89"/>
        <v/>
      </c>
      <c r="P482" s="264"/>
      <c r="Q482" s="266" t="str">
        <f t="shared" si="90"/>
        <v/>
      </c>
      <c r="R482" s="264"/>
      <c r="S482" s="267" t="str">
        <f t="shared" si="91"/>
        <v/>
      </c>
      <c r="T482" s="268">
        <f ca="1">SUMIF($N$8:S$9,"QUANT.",N482:S482)</f>
        <v>0</v>
      </c>
      <c r="U482" s="269">
        <f t="shared" ca="1" si="86"/>
        <v>0</v>
      </c>
      <c r="V482" s="281" t="str">
        <f t="shared" si="88"/>
        <v/>
      </c>
      <c r="W482" s="282">
        <f t="shared" ca="1" si="92"/>
        <v>0</v>
      </c>
      <c r="X482" s="282" t="e">
        <f t="shared" ca="1" si="93"/>
        <v>#VALUE!</v>
      </c>
    </row>
    <row r="483" spans="1:24">
      <c r="A483" s="220"/>
      <c r="B483" s="221"/>
      <c r="C483" s="222" t="str">
        <f>IF($B483="","",IFERROR(VLOOKUP($B483,#REF!,2,0),IFERROR(VLOOKUP($B483,'COMPOSIÇÕES COMPLEMENTARES '!$C:$K,2,0),"")))</f>
        <v/>
      </c>
      <c r="D483" s="223" t="str">
        <f>IF($B483="","",IFERROR(VLOOKUP($B483,#REF!,3,0),IFERROR(VLOOKUP($B483,'COMPOSIÇÕES COMPLEMENTARES '!$C:$K,3,0),"")))</f>
        <v/>
      </c>
      <c r="E483" s="224"/>
      <c r="F483" s="225" t="str">
        <f>IF($B483="","",IFERROR(VLOOKUP($B483,#REF!,4,0),IFERROR(VLOOKUP($B483,'COMPOSIÇÕES COMPLEMENTARES '!$C:$K,6,0),"")))</f>
        <v/>
      </c>
      <c r="G483" s="225" t="str">
        <f>IF($B483="","",IFERROR(VLOOKUP($B483,#REF!,5,0),IFERROR(VLOOKUP($B483,'COMPOSIÇÕES COMPLEMENTARES '!$C:$K,7,0),"")))</f>
        <v/>
      </c>
      <c r="H483" s="225" t="str">
        <f t="shared" si="87"/>
        <v/>
      </c>
      <c r="I483" s="225" t="str">
        <f t="shared" si="94"/>
        <v/>
      </c>
      <c r="J483" s="225" t="str">
        <f t="shared" si="95"/>
        <v/>
      </c>
      <c r="K483" s="225" t="str">
        <f t="shared" si="96"/>
        <v/>
      </c>
      <c r="L483" s="225"/>
      <c r="N483" s="264"/>
      <c r="O483" s="265" t="str">
        <f t="shared" si="89"/>
        <v/>
      </c>
      <c r="P483" s="264"/>
      <c r="Q483" s="266" t="str">
        <f t="shared" si="90"/>
        <v/>
      </c>
      <c r="R483" s="264"/>
      <c r="S483" s="267" t="str">
        <f t="shared" si="91"/>
        <v/>
      </c>
      <c r="T483" s="268">
        <f ca="1">SUMIF($N$8:S$9,"QUANT.",N483:S483)</f>
        <v>0</v>
      </c>
      <c r="U483" s="269">
        <f t="shared" ca="1" si="86"/>
        <v>0</v>
      </c>
      <c r="V483" s="281" t="str">
        <f t="shared" si="88"/>
        <v/>
      </c>
      <c r="W483" s="282">
        <f t="shared" ca="1" si="92"/>
        <v>0</v>
      </c>
      <c r="X483" s="282" t="e">
        <f t="shared" ca="1" si="93"/>
        <v>#VALUE!</v>
      </c>
    </row>
    <row r="484" spans="1:24">
      <c r="A484" s="220"/>
      <c r="B484" s="221"/>
      <c r="C484" s="222" t="str">
        <f>IF($B484="","",IFERROR(VLOOKUP($B484,#REF!,2,0),IFERROR(VLOOKUP($B484,'COMPOSIÇÕES COMPLEMENTARES '!$C:$K,2,0),"")))</f>
        <v/>
      </c>
      <c r="D484" s="223" t="str">
        <f>IF($B484="","",IFERROR(VLOOKUP($B484,#REF!,3,0),IFERROR(VLOOKUP($B484,'COMPOSIÇÕES COMPLEMENTARES '!$C:$K,3,0),"")))</f>
        <v/>
      </c>
      <c r="E484" s="224"/>
      <c r="F484" s="225" t="str">
        <f>IF($B484="","",IFERROR(VLOOKUP($B484,#REF!,4,0),IFERROR(VLOOKUP($B484,'COMPOSIÇÕES COMPLEMENTARES '!$C:$K,6,0),"")))</f>
        <v/>
      </c>
      <c r="G484" s="225" t="str">
        <f>IF($B484="","",IFERROR(VLOOKUP($B484,#REF!,5,0),IFERROR(VLOOKUP($B484,'COMPOSIÇÕES COMPLEMENTARES '!$C:$K,7,0),"")))</f>
        <v/>
      </c>
      <c r="H484" s="225" t="str">
        <f t="shared" si="87"/>
        <v/>
      </c>
      <c r="I484" s="225" t="str">
        <f t="shared" si="94"/>
        <v/>
      </c>
      <c r="J484" s="225" t="str">
        <f t="shared" si="95"/>
        <v/>
      </c>
      <c r="K484" s="225" t="str">
        <f t="shared" si="96"/>
        <v/>
      </c>
      <c r="L484" s="225"/>
      <c r="N484" s="264"/>
      <c r="O484" s="265" t="str">
        <f t="shared" si="89"/>
        <v/>
      </c>
      <c r="P484" s="264"/>
      <c r="Q484" s="266" t="str">
        <f t="shared" si="90"/>
        <v/>
      </c>
      <c r="R484" s="264"/>
      <c r="S484" s="267" t="str">
        <f t="shared" si="91"/>
        <v/>
      </c>
      <c r="T484" s="268">
        <f ca="1">SUMIF($N$8:S$9,"QUANT.",N484:S484)</f>
        <v>0</v>
      </c>
      <c r="U484" s="269">
        <f t="shared" ca="1" si="86"/>
        <v>0</v>
      </c>
      <c r="V484" s="281" t="str">
        <f t="shared" si="88"/>
        <v/>
      </c>
      <c r="W484" s="282">
        <f t="shared" ca="1" si="92"/>
        <v>0</v>
      </c>
      <c r="X484" s="282" t="e">
        <f t="shared" ca="1" si="93"/>
        <v>#VALUE!</v>
      </c>
    </row>
    <row r="485" spans="1:24">
      <c r="A485" s="220"/>
      <c r="B485" s="221"/>
      <c r="C485" s="222" t="str">
        <f>IF($B485="","",IFERROR(VLOOKUP($B485,#REF!,2,0),IFERROR(VLOOKUP($B485,'COMPOSIÇÕES COMPLEMENTARES '!$C:$K,2,0),"")))</f>
        <v/>
      </c>
      <c r="D485" s="223" t="str">
        <f>IF($B485="","",IFERROR(VLOOKUP($B485,#REF!,3,0),IFERROR(VLOOKUP($B485,'COMPOSIÇÕES COMPLEMENTARES '!$C:$K,3,0),"")))</f>
        <v/>
      </c>
      <c r="E485" s="224"/>
      <c r="F485" s="225" t="str">
        <f>IF($B485="","",IFERROR(VLOOKUP($B485,#REF!,4,0),IFERROR(VLOOKUP($B485,'COMPOSIÇÕES COMPLEMENTARES '!$C:$K,6,0),"")))</f>
        <v/>
      </c>
      <c r="G485" s="225" t="str">
        <f>IF($B485="","",IFERROR(VLOOKUP($B485,#REF!,5,0),IFERROR(VLOOKUP($B485,'COMPOSIÇÕES COMPLEMENTARES '!$C:$K,7,0),"")))</f>
        <v/>
      </c>
      <c r="H485" s="225" t="str">
        <f t="shared" si="87"/>
        <v/>
      </c>
      <c r="I485" s="225" t="str">
        <f t="shared" si="94"/>
        <v/>
      </c>
      <c r="J485" s="225" t="str">
        <f t="shared" si="95"/>
        <v/>
      </c>
      <c r="K485" s="225" t="str">
        <f t="shared" si="96"/>
        <v/>
      </c>
      <c r="L485" s="225"/>
      <c r="N485" s="264"/>
      <c r="O485" s="265" t="str">
        <f t="shared" si="89"/>
        <v/>
      </c>
      <c r="P485" s="264"/>
      <c r="Q485" s="266" t="str">
        <f t="shared" si="90"/>
        <v/>
      </c>
      <c r="R485" s="264"/>
      <c r="S485" s="267" t="str">
        <f t="shared" si="91"/>
        <v/>
      </c>
      <c r="T485" s="268">
        <f ca="1">SUMIF($N$8:S$9,"QUANT.",N485:S485)</f>
        <v>0</v>
      </c>
      <c r="U485" s="269">
        <f t="shared" ca="1" si="86"/>
        <v>0</v>
      </c>
      <c r="V485" s="281" t="str">
        <f t="shared" si="88"/>
        <v/>
      </c>
      <c r="W485" s="282">
        <f t="shared" ca="1" si="92"/>
        <v>0</v>
      </c>
      <c r="X485" s="282" t="e">
        <f t="shared" ca="1" si="93"/>
        <v>#VALUE!</v>
      </c>
    </row>
    <row r="486" spans="1:24">
      <c r="A486" s="220"/>
      <c r="B486" s="221"/>
      <c r="C486" s="222" t="str">
        <f>IF($B486="","",IFERROR(VLOOKUP($B486,#REF!,2,0),IFERROR(VLOOKUP($B486,'COMPOSIÇÕES COMPLEMENTARES '!$C:$K,2,0),"")))</f>
        <v/>
      </c>
      <c r="D486" s="223" t="str">
        <f>IF($B486="","",IFERROR(VLOOKUP($B486,#REF!,3,0),IFERROR(VLOOKUP($B486,'COMPOSIÇÕES COMPLEMENTARES '!$C:$K,3,0),"")))</f>
        <v/>
      </c>
      <c r="E486" s="224"/>
      <c r="F486" s="225" t="str">
        <f>IF($B486="","",IFERROR(VLOOKUP($B486,#REF!,4,0),IFERROR(VLOOKUP($B486,'COMPOSIÇÕES COMPLEMENTARES '!$C:$K,6,0),"")))</f>
        <v/>
      </c>
      <c r="G486" s="225" t="str">
        <f>IF($B486="","",IFERROR(VLOOKUP($B486,#REF!,5,0),IFERROR(VLOOKUP($B486,'COMPOSIÇÕES COMPLEMENTARES '!$C:$K,7,0),"")))</f>
        <v/>
      </c>
      <c r="H486" s="225" t="str">
        <f t="shared" si="87"/>
        <v/>
      </c>
      <c r="I486" s="225" t="str">
        <f t="shared" si="94"/>
        <v/>
      </c>
      <c r="J486" s="225" t="str">
        <f t="shared" si="95"/>
        <v/>
      </c>
      <c r="K486" s="225" t="str">
        <f t="shared" si="96"/>
        <v/>
      </c>
      <c r="L486" s="225"/>
      <c r="N486" s="264"/>
      <c r="O486" s="265" t="str">
        <f t="shared" si="89"/>
        <v/>
      </c>
      <c r="P486" s="264"/>
      <c r="Q486" s="266" t="str">
        <f t="shared" si="90"/>
        <v/>
      </c>
      <c r="R486" s="264"/>
      <c r="S486" s="267" t="str">
        <f t="shared" si="91"/>
        <v/>
      </c>
      <c r="T486" s="268">
        <f ca="1">SUMIF($N$8:S$9,"QUANT.",N486:S486)</f>
        <v>0</v>
      </c>
      <c r="U486" s="269">
        <f t="shared" ca="1" si="86"/>
        <v>0</v>
      </c>
      <c r="V486" s="281" t="str">
        <f t="shared" si="88"/>
        <v/>
      </c>
      <c r="W486" s="282">
        <f t="shared" ca="1" si="92"/>
        <v>0</v>
      </c>
      <c r="X486" s="282" t="e">
        <f t="shared" ca="1" si="93"/>
        <v>#VALUE!</v>
      </c>
    </row>
    <row r="487" spans="1:24">
      <c r="A487" s="220"/>
      <c r="B487" s="221"/>
      <c r="C487" s="222" t="str">
        <f>IF($B487="","",IFERROR(VLOOKUP($B487,#REF!,2,0),IFERROR(VLOOKUP($B487,'COMPOSIÇÕES COMPLEMENTARES '!$C:$K,2,0),"")))</f>
        <v/>
      </c>
      <c r="D487" s="223" t="str">
        <f>IF($B487="","",IFERROR(VLOOKUP($B487,#REF!,3,0),IFERROR(VLOOKUP($B487,'COMPOSIÇÕES COMPLEMENTARES '!$C:$K,3,0),"")))</f>
        <v/>
      </c>
      <c r="E487" s="224"/>
      <c r="F487" s="225" t="str">
        <f>IF($B487="","",IFERROR(VLOOKUP($B487,#REF!,4,0),IFERROR(VLOOKUP($B487,'COMPOSIÇÕES COMPLEMENTARES '!$C:$K,6,0),"")))</f>
        <v/>
      </c>
      <c r="G487" s="225" t="str">
        <f>IF($B487="","",IFERROR(VLOOKUP($B487,#REF!,5,0),IFERROR(VLOOKUP($B487,'COMPOSIÇÕES COMPLEMENTARES '!$C:$K,7,0),"")))</f>
        <v/>
      </c>
      <c r="H487" s="225" t="str">
        <f t="shared" si="87"/>
        <v/>
      </c>
      <c r="I487" s="225" t="str">
        <f t="shared" si="94"/>
        <v/>
      </c>
      <c r="J487" s="225" t="str">
        <f t="shared" si="95"/>
        <v/>
      </c>
      <c r="K487" s="225" t="str">
        <f t="shared" si="96"/>
        <v/>
      </c>
      <c r="L487" s="225"/>
      <c r="N487" s="264"/>
      <c r="O487" s="265" t="str">
        <f t="shared" si="89"/>
        <v/>
      </c>
      <c r="P487" s="264"/>
      <c r="Q487" s="266" t="str">
        <f t="shared" si="90"/>
        <v/>
      </c>
      <c r="R487" s="264"/>
      <c r="S487" s="267" t="str">
        <f t="shared" si="91"/>
        <v/>
      </c>
      <c r="T487" s="268">
        <f ca="1">SUMIF($N$8:S$9,"QUANT.",N487:S487)</f>
        <v>0</v>
      </c>
      <c r="U487" s="269">
        <f t="shared" ca="1" si="86"/>
        <v>0</v>
      </c>
      <c r="V487" s="281" t="str">
        <f t="shared" si="88"/>
        <v/>
      </c>
      <c r="W487" s="282">
        <f t="shared" ca="1" si="92"/>
        <v>0</v>
      </c>
      <c r="X487" s="282" t="e">
        <f t="shared" ca="1" si="93"/>
        <v>#VALUE!</v>
      </c>
    </row>
    <row r="488" spans="1:24">
      <c r="A488" s="220"/>
      <c r="B488" s="221"/>
      <c r="C488" s="222" t="str">
        <f>IF($B488="","",IFERROR(VLOOKUP($B488,#REF!,2,0),IFERROR(VLOOKUP($B488,'COMPOSIÇÕES COMPLEMENTARES '!$C:$K,2,0),"")))</f>
        <v/>
      </c>
      <c r="D488" s="223" t="str">
        <f>IF($B488="","",IFERROR(VLOOKUP($B488,#REF!,3,0),IFERROR(VLOOKUP($B488,'COMPOSIÇÕES COMPLEMENTARES '!$C:$K,3,0),"")))</f>
        <v/>
      </c>
      <c r="E488" s="224"/>
      <c r="F488" s="225" t="str">
        <f>IF($B488="","",IFERROR(VLOOKUP($B488,#REF!,4,0),IFERROR(VLOOKUP($B488,'COMPOSIÇÕES COMPLEMENTARES '!$C:$K,6,0),"")))</f>
        <v/>
      </c>
      <c r="G488" s="225" t="str">
        <f>IF($B488="","",IFERROR(VLOOKUP($B488,#REF!,5,0),IFERROR(VLOOKUP($B488,'COMPOSIÇÕES COMPLEMENTARES '!$C:$K,7,0),"")))</f>
        <v/>
      </c>
      <c r="H488" s="225" t="str">
        <f t="shared" si="87"/>
        <v/>
      </c>
      <c r="I488" s="225" t="str">
        <f t="shared" si="94"/>
        <v/>
      </c>
      <c r="J488" s="225" t="str">
        <f t="shared" si="95"/>
        <v/>
      </c>
      <c r="K488" s="225" t="str">
        <f t="shared" si="96"/>
        <v/>
      </c>
      <c r="L488" s="225"/>
      <c r="N488" s="264"/>
      <c r="O488" s="265" t="str">
        <f t="shared" si="89"/>
        <v/>
      </c>
      <c r="P488" s="264"/>
      <c r="Q488" s="266" t="str">
        <f t="shared" si="90"/>
        <v/>
      </c>
      <c r="R488" s="264"/>
      <c r="S488" s="267" t="str">
        <f t="shared" si="91"/>
        <v/>
      </c>
      <c r="T488" s="268">
        <f ca="1">SUMIF($N$8:S$9,"QUANT.",N488:S488)</f>
        <v>0</v>
      </c>
      <c r="U488" s="269">
        <f t="shared" ca="1" si="86"/>
        <v>0</v>
      </c>
      <c r="V488" s="281" t="str">
        <f t="shared" si="88"/>
        <v/>
      </c>
      <c r="W488" s="282">
        <f t="shared" ca="1" si="92"/>
        <v>0</v>
      </c>
      <c r="X488" s="282" t="e">
        <f t="shared" ca="1" si="93"/>
        <v>#VALUE!</v>
      </c>
    </row>
    <row r="489" spans="1:24">
      <c r="A489" s="220"/>
      <c r="B489" s="221"/>
      <c r="C489" s="222" t="str">
        <f>IF($B489="","",IFERROR(VLOOKUP($B489,#REF!,2,0),IFERROR(VLOOKUP($B489,'COMPOSIÇÕES COMPLEMENTARES '!$C:$K,2,0),"")))</f>
        <v/>
      </c>
      <c r="D489" s="223" t="str">
        <f>IF($B489="","",IFERROR(VLOOKUP($B489,#REF!,3,0),IFERROR(VLOOKUP($B489,'COMPOSIÇÕES COMPLEMENTARES '!$C:$K,3,0),"")))</f>
        <v/>
      </c>
      <c r="E489" s="224"/>
      <c r="F489" s="225" t="str">
        <f>IF($B489="","",IFERROR(VLOOKUP($B489,#REF!,4,0),IFERROR(VLOOKUP($B489,'COMPOSIÇÕES COMPLEMENTARES '!$C:$K,6,0),"")))</f>
        <v/>
      </c>
      <c r="G489" s="225" t="str">
        <f>IF($B489="","",IFERROR(VLOOKUP($B489,#REF!,5,0),IFERROR(VLOOKUP($B489,'COMPOSIÇÕES COMPLEMENTARES '!$C:$K,7,0),"")))</f>
        <v/>
      </c>
      <c r="H489" s="225" t="str">
        <f t="shared" si="87"/>
        <v/>
      </c>
      <c r="I489" s="225" t="str">
        <f t="shared" si="94"/>
        <v/>
      </c>
      <c r="J489" s="225" t="str">
        <f t="shared" si="95"/>
        <v/>
      </c>
      <c r="K489" s="225" t="str">
        <f t="shared" si="96"/>
        <v/>
      </c>
      <c r="L489" s="225"/>
      <c r="N489" s="264"/>
      <c r="O489" s="265" t="str">
        <f t="shared" si="89"/>
        <v/>
      </c>
      <c r="P489" s="264"/>
      <c r="Q489" s="266" t="str">
        <f t="shared" si="90"/>
        <v/>
      </c>
      <c r="R489" s="264"/>
      <c r="S489" s="267" t="str">
        <f t="shared" si="91"/>
        <v/>
      </c>
      <c r="T489" s="268">
        <f ca="1">SUMIF($N$8:S$9,"QUANT.",N489:S489)</f>
        <v>0</v>
      </c>
      <c r="U489" s="269">
        <f t="shared" ca="1" si="86"/>
        <v>0</v>
      </c>
      <c r="V489" s="281" t="str">
        <f t="shared" si="88"/>
        <v/>
      </c>
      <c r="W489" s="282">
        <f t="shared" ca="1" si="92"/>
        <v>0</v>
      </c>
      <c r="X489" s="282" t="e">
        <f t="shared" ca="1" si="93"/>
        <v>#VALUE!</v>
      </c>
    </row>
    <row r="490" spans="1:24">
      <c r="A490" s="220"/>
      <c r="B490" s="221"/>
      <c r="C490" s="222" t="str">
        <f>IF($B490="","",IFERROR(VLOOKUP($B490,#REF!,2,0),IFERROR(VLOOKUP($B490,'COMPOSIÇÕES COMPLEMENTARES '!$C:$K,2,0),"")))</f>
        <v/>
      </c>
      <c r="D490" s="223" t="str">
        <f>IF($B490="","",IFERROR(VLOOKUP($B490,#REF!,3,0),IFERROR(VLOOKUP($B490,'COMPOSIÇÕES COMPLEMENTARES '!$C:$K,3,0),"")))</f>
        <v/>
      </c>
      <c r="E490" s="224"/>
      <c r="F490" s="225" t="str">
        <f>IF($B490="","",IFERROR(VLOOKUP($B490,#REF!,4,0),IFERROR(VLOOKUP($B490,'COMPOSIÇÕES COMPLEMENTARES '!$C:$K,6,0),"")))</f>
        <v/>
      </c>
      <c r="G490" s="225" t="str">
        <f>IF($B490="","",IFERROR(VLOOKUP($B490,#REF!,5,0),IFERROR(VLOOKUP($B490,'COMPOSIÇÕES COMPLEMENTARES '!$C:$K,7,0),"")))</f>
        <v/>
      </c>
      <c r="H490" s="225" t="str">
        <f t="shared" si="87"/>
        <v/>
      </c>
      <c r="I490" s="225" t="str">
        <f t="shared" si="94"/>
        <v/>
      </c>
      <c r="J490" s="225" t="str">
        <f t="shared" si="95"/>
        <v/>
      </c>
      <c r="K490" s="225" t="str">
        <f t="shared" si="96"/>
        <v/>
      </c>
      <c r="L490" s="225"/>
      <c r="N490" s="264"/>
      <c r="O490" s="265" t="str">
        <f t="shared" si="89"/>
        <v/>
      </c>
      <c r="P490" s="264"/>
      <c r="Q490" s="266" t="str">
        <f t="shared" si="90"/>
        <v/>
      </c>
      <c r="R490" s="264"/>
      <c r="S490" s="267" t="str">
        <f t="shared" si="91"/>
        <v/>
      </c>
      <c r="T490" s="268">
        <f ca="1">SUMIF($N$8:S$9,"QUANT.",N490:S490)</f>
        <v>0</v>
      </c>
      <c r="U490" s="269">
        <f t="shared" ca="1" si="86"/>
        <v>0</v>
      </c>
      <c r="V490" s="281" t="str">
        <f t="shared" si="88"/>
        <v/>
      </c>
      <c r="W490" s="282">
        <f t="shared" ca="1" si="92"/>
        <v>0</v>
      </c>
      <c r="X490" s="282" t="e">
        <f t="shared" ca="1" si="93"/>
        <v>#VALUE!</v>
      </c>
    </row>
    <row r="491" spans="1:24">
      <c r="A491" s="220"/>
      <c r="B491" s="221"/>
      <c r="C491" s="222" t="str">
        <f>IF($B491="","",IFERROR(VLOOKUP($B491,#REF!,2,0),IFERROR(VLOOKUP($B491,'COMPOSIÇÕES COMPLEMENTARES '!$C:$K,2,0),"")))</f>
        <v/>
      </c>
      <c r="D491" s="223" t="str">
        <f>IF($B491="","",IFERROR(VLOOKUP($B491,#REF!,3,0),IFERROR(VLOOKUP($B491,'COMPOSIÇÕES COMPLEMENTARES '!$C:$K,3,0),"")))</f>
        <v/>
      </c>
      <c r="E491" s="224"/>
      <c r="F491" s="225" t="str">
        <f>IF($B491="","",IFERROR(VLOOKUP($B491,#REF!,4,0),IFERROR(VLOOKUP($B491,'COMPOSIÇÕES COMPLEMENTARES '!$C:$K,6,0),"")))</f>
        <v/>
      </c>
      <c r="G491" s="225" t="str">
        <f>IF($B491="","",IFERROR(VLOOKUP($B491,#REF!,5,0),IFERROR(VLOOKUP($B491,'COMPOSIÇÕES COMPLEMENTARES '!$C:$K,7,0),"")))</f>
        <v/>
      </c>
      <c r="H491" s="225" t="str">
        <f t="shared" si="87"/>
        <v/>
      </c>
      <c r="I491" s="225" t="str">
        <f t="shared" si="94"/>
        <v/>
      </c>
      <c r="J491" s="225" t="str">
        <f t="shared" si="95"/>
        <v/>
      </c>
      <c r="K491" s="225" t="str">
        <f t="shared" si="96"/>
        <v/>
      </c>
      <c r="L491" s="225"/>
      <c r="N491" s="264"/>
      <c r="O491" s="265" t="str">
        <f t="shared" si="89"/>
        <v/>
      </c>
      <c r="P491" s="264"/>
      <c r="Q491" s="266" t="str">
        <f t="shared" si="90"/>
        <v/>
      </c>
      <c r="R491" s="264"/>
      <c r="S491" s="267" t="str">
        <f t="shared" si="91"/>
        <v/>
      </c>
      <c r="T491" s="268">
        <f ca="1">SUMIF($N$8:S$9,"QUANT.",N491:S491)</f>
        <v>0</v>
      </c>
      <c r="U491" s="269">
        <f t="shared" ca="1" si="86"/>
        <v>0</v>
      </c>
      <c r="V491" s="281" t="str">
        <f t="shared" si="88"/>
        <v/>
      </c>
      <c r="W491" s="282">
        <f t="shared" ca="1" si="92"/>
        <v>0</v>
      </c>
      <c r="X491" s="282" t="e">
        <f t="shared" ca="1" si="93"/>
        <v>#VALUE!</v>
      </c>
    </row>
    <row r="492" spans="1:24">
      <c r="A492" s="220"/>
      <c r="B492" s="221"/>
      <c r="C492" s="222" t="str">
        <f>IF($B492="","",IFERROR(VLOOKUP($B492,#REF!,2,0),IFERROR(VLOOKUP($B492,'COMPOSIÇÕES COMPLEMENTARES '!$C:$K,2,0),"")))</f>
        <v/>
      </c>
      <c r="D492" s="223" t="str">
        <f>IF($B492="","",IFERROR(VLOOKUP($B492,#REF!,3,0),IFERROR(VLOOKUP($B492,'COMPOSIÇÕES COMPLEMENTARES '!$C:$K,3,0),"")))</f>
        <v/>
      </c>
      <c r="E492" s="224"/>
      <c r="F492" s="225" t="str">
        <f>IF($B492="","",IFERROR(VLOOKUP($B492,#REF!,4,0),IFERROR(VLOOKUP($B492,'COMPOSIÇÕES COMPLEMENTARES '!$C:$K,6,0),"")))</f>
        <v/>
      </c>
      <c r="G492" s="225" t="str">
        <f>IF($B492="","",IFERROR(VLOOKUP($B492,#REF!,5,0),IFERROR(VLOOKUP($B492,'COMPOSIÇÕES COMPLEMENTARES '!$C:$K,7,0),"")))</f>
        <v/>
      </c>
      <c r="H492" s="225" t="str">
        <f t="shared" si="87"/>
        <v/>
      </c>
      <c r="I492" s="225" t="str">
        <f t="shared" si="94"/>
        <v/>
      </c>
      <c r="J492" s="225" t="str">
        <f t="shared" si="95"/>
        <v/>
      </c>
      <c r="K492" s="225" t="str">
        <f t="shared" si="96"/>
        <v/>
      </c>
      <c r="L492" s="225"/>
      <c r="N492" s="264"/>
      <c r="O492" s="265" t="str">
        <f t="shared" si="89"/>
        <v/>
      </c>
      <c r="P492" s="264"/>
      <c r="Q492" s="266" t="str">
        <f t="shared" si="90"/>
        <v/>
      </c>
      <c r="R492" s="264"/>
      <c r="S492" s="267" t="str">
        <f t="shared" si="91"/>
        <v/>
      </c>
      <c r="T492" s="268">
        <f ca="1">SUMIF($N$8:S$9,"QUANT.",N492:S492)</f>
        <v>0</v>
      </c>
      <c r="U492" s="269">
        <f t="shared" ca="1" si="86"/>
        <v>0</v>
      </c>
      <c r="V492" s="281" t="str">
        <f t="shared" si="88"/>
        <v/>
      </c>
      <c r="W492" s="282">
        <f t="shared" ca="1" si="92"/>
        <v>0</v>
      </c>
      <c r="X492" s="282" t="e">
        <f t="shared" ca="1" si="93"/>
        <v>#VALUE!</v>
      </c>
    </row>
    <row r="493" spans="1:24">
      <c r="A493" s="220"/>
      <c r="B493" s="221"/>
      <c r="C493" s="222" t="str">
        <f>IF($B493="","",IFERROR(VLOOKUP($B493,#REF!,2,0),IFERROR(VLOOKUP($B493,'COMPOSIÇÕES COMPLEMENTARES '!$C:$K,2,0),"")))</f>
        <v/>
      </c>
      <c r="D493" s="223" t="str">
        <f>IF($B493="","",IFERROR(VLOOKUP($B493,#REF!,3,0),IFERROR(VLOOKUP($B493,'COMPOSIÇÕES COMPLEMENTARES '!$C:$K,3,0),"")))</f>
        <v/>
      </c>
      <c r="E493" s="224"/>
      <c r="F493" s="225" t="str">
        <f>IF($B493="","",IFERROR(VLOOKUP($B493,#REF!,4,0),IFERROR(VLOOKUP($B493,'COMPOSIÇÕES COMPLEMENTARES '!$C:$K,6,0),"")))</f>
        <v/>
      </c>
      <c r="G493" s="225" t="str">
        <f>IF($B493="","",IFERROR(VLOOKUP($B493,#REF!,5,0),IFERROR(VLOOKUP($B493,'COMPOSIÇÕES COMPLEMENTARES '!$C:$K,7,0),"")))</f>
        <v/>
      </c>
      <c r="H493" s="225" t="str">
        <f t="shared" si="87"/>
        <v/>
      </c>
      <c r="I493" s="225" t="str">
        <f t="shared" si="94"/>
        <v/>
      </c>
      <c r="J493" s="225" t="str">
        <f t="shared" si="95"/>
        <v/>
      </c>
      <c r="K493" s="225" t="str">
        <f t="shared" si="96"/>
        <v/>
      </c>
      <c r="L493" s="225"/>
      <c r="N493" s="264"/>
      <c r="O493" s="265" t="str">
        <f t="shared" si="89"/>
        <v/>
      </c>
      <c r="P493" s="264"/>
      <c r="Q493" s="266" t="str">
        <f t="shared" si="90"/>
        <v/>
      </c>
      <c r="R493" s="264"/>
      <c r="S493" s="267" t="str">
        <f t="shared" si="91"/>
        <v/>
      </c>
      <c r="T493" s="268">
        <f ca="1">SUMIF($N$8:S$9,"QUANT.",N493:S493)</f>
        <v>0</v>
      </c>
      <c r="U493" s="269">
        <f t="shared" ca="1" si="86"/>
        <v>0</v>
      </c>
      <c r="V493" s="281" t="str">
        <f t="shared" si="88"/>
        <v/>
      </c>
      <c r="W493" s="282">
        <f t="shared" ca="1" si="92"/>
        <v>0</v>
      </c>
      <c r="X493" s="282" t="e">
        <f t="shared" ca="1" si="93"/>
        <v>#VALUE!</v>
      </c>
    </row>
    <row r="494" spans="1:24">
      <c r="A494" s="220"/>
      <c r="B494" s="221"/>
      <c r="C494" s="222" t="str">
        <f>IF($B494="","",IFERROR(VLOOKUP($B494,#REF!,2,0),IFERROR(VLOOKUP($B494,'COMPOSIÇÕES COMPLEMENTARES '!$C:$K,2,0),"")))</f>
        <v/>
      </c>
      <c r="D494" s="223" t="str">
        <f>IF($B494="","",IFERROR(VLOOKUP($B494,#REF!,3,0),IFERROR(VLOOKUP($B494,'COMPOSIÇÕES COMPLEMENTARES '!$C:$K,3,0),"")))</f>
        <v/>
      </c>
      <c r="E494" s="224"/>
      <c r="F494" s="225" t="str">
        <f>IF($B494="","",IFERROR(VLOOKUP($B494,#REF!,4,0),IFERROR(VLOOKUP($B494,'COMPOSIÇÕES COMPLEMENTARES '!$C:$K,6,0),"")))</f>
        <v/>
      </c>
      <c r="G494" s="225" t="str">
        <f>IF($B494="","",IFERROR(VLOOKUP($B494,#REF!,5,0),IFERROR(VLOOKUP($B494,'COMPOSIÇÕES COMPLEMENTARES '!$C:$K,7,0),"")))</f>
        <v/>
      </c>
      <c r="H494" s="225" t="str">
        <f t="shared" si="87"/>
        <v/>
      </c>
      <c r="I494" s="225" t="str">
        <f t="shared" si="94"/>
        <v/>
      </c>
      <c r="J494" s="225" t="str">
        <f t="shared" si="95"/>
        <v/>
      </c>
      <c r="K494" s="225" t="str">
        <f t="shared" si="96"/>
        <v/>
      </c>
      <c r="L494" s="225"/>
      <c r="N494" s="264"/>
      <c r="O494" s="265" t="str">
        <f t="shared" si="89"/>
        <v/>
      </c>
      <c r="P494" s="264"/>
      <c r="Q494" s="266" t="str">
        <f t="shared" si="90"/>
        <v/>
      </c>
      <c r="R494" s="264"/>
      <c r="S494" s="267" t="str">
        <f t="shared" si="91"/>
        <v/>
      </c>
      <c r="T494" s="268">
        <f ca="1">SUMIF($N$8:S$9,"QUANT.",N494:S494)</f>
        <v>0</v>
      </c>
      <c r="U494" s="269">
        <f t="shared" ca="1" si="86"/>
        <v>0</v>
      </c>
      <c r="V494" s="281" t="str">
        <f t="shared" si="88"/>
        <v/>
      </c>
      <c r="W494" s="282">
        <f t="shared" ca="1" si="92"/>
        <v>0</v>
      </c>
      <c r="X494" s="282" t="e">
        <f t="shared" ca="1" si="93"/>
        <v>#VALUE!</v>
      </c>
    </row>
    <row r="495" spans="1:24">
      <c r="A495" s="220"/>
      <c r="B495" s="221"/>
      <c r="C495" s="222" t="str">
        <f>IF($B495="","",IFERROR(VLOOKUP($B495,#REF!,2,0),IFERROR(VLOOKUP($B495,'COMPOSIÇÕES COMPLEMENTARES '!$C:$K,2,0),"")))</f>
        <v/>
      </c>
      <c r="D495" s="223" t="str">
        <f>IF($B495="","",IFERROR(VLOOKUP($B495,#REF!,3,0),IFERROR(VLOOKUP($B495,'COMPOSIÇÕES COMPLEMENTARES '!$C:$K,3,0),"")))</f>
        <v/>
      </c>
      <c r="E495" s="224"/>
      <c r="F495" s="225" t="str">
        <f>IF($B495="","",IFERROR(VLOOKUP($B495,#REF!,4,0),IFERROR(VLOOKUP($B495,'COMPOSIÇÕES COMPLEMENTARES '!$C:$K,6,0),"")))</f>
        <v/>
      </c>
      <c r="G495" s="225" t="str">
        <f>IF($B495="","",IFERROR(VLOOKUP($B495,#REF!,5,0),IFERROR(VLOOKUP($B495,'COMPOSIÇÕES COMPLEMENTARES '!$C:$K,7,0),"")))</f>
        <v/>
      </c>
      <c r="H495" s="225" t="str">
        <f t="shared" si="87"/>
        <v/>
      </c>
      <c r="I495" s="225" t="str">
        <f t="shared" si="94"/>
        <v/>
      </c>
      <c r="J495" s="225" t="str">
        <f t="shared" si="95"/>
        <v/>
      </c>
      <c r="K495" s="225" t="str">
        <f t="shared" si="96"/>
        <v/>
      </c>
      <c r="L495" s="225"/>
      <c r="N495" s="264"/>
      <c r="O495" s="265" t="str">
        <f t="shared" si="89"/>
        <v/>
      </c>
      <c r="P495" s="264"/>
      <c r="Q495" s="266" t="str">
        <f t="shared" si="90"/>
        <v/>
      </c>
      <c r="R495" s="264"/>
      <c r="S495" s="267" t="str">
        <f t="shared" si="91"/>
        <v/>
      </c>
      <c r="T495" s="268">
        <f ca="1">SUMIF($N$8:S$9,"QUANT.",N495:S495)</f>
        <v>0</v>
      </c>
      <c r="U495" s="269">
        <f t="shared" ca="1" si="86"/>
        <v>0</v>
      </c>
      <c r="V495" s="281" t="str">
        <f t="shared" si="88"/>
        <v/>
      </c>
      <c r="W495" s="282">
        <f t="shared" ca="1" si="92"/>
        <v>0</v>
      </c>
      <c r="X495" s="282" t="e">
        <f t="shared" ca="1" si="93"/>
        <v>#VALUE!</v>
      </c>
    </row>
    <row r="496" spans="1:24">
      <c r="A496" s="220"/>
      <c r="B496" s="221"/>
      <c r="C496" s="222" t="str">
        <f>IF($B496="","",IFERROR(VLOOKUP($B496,#REF!,2,0),IFERROR(VLOOKUP($B496,'COMPOSIÇÕES COMPLEMENTARES '!$C:$K,2,0),"")))</f>
        <v/>
      </c>
      <c r="D496" s="223" t="str">
        <f>IF($B496="","",IFERROR(VLOOKUP($B496,#REF!,3,0),IFERROR(VLOOKUP($B496,'COMPOSIÇÕES COMPLEMENTARES '!$C:$K,3,0),"")))</f>
        <v/>
      </c>
      <c r="E496" s="224"/>
      <c r="F496" s="225" t="str">
        <f>IF($B496="","",IFERROR(VLOOKUP($B496,#REF!,4,0),IFERROR(VLOOKUP($B496,'COMPOSIÇÕES COMPLEMENTARES '!$C:$K,6,0),"")))</f>
        <v/>
      </c>
      <c r="G496" s="225" t="str">
        <f>IF($B496="","",IFERROR(VLOOKUP($B496,#REF!,5,0),IFERROR(VLOOKUP($B496,'COMPOSIÇÕES COMPLEMENTARES '!$C:$K,7,0),"")))</f>
        <v/>
      </c>
      <c r="H496" s="225" t="str">
        <f t="shared" si="87"/>
        <v/>
      </c>
      <c r="I496" s="225" t="str">
        <f t="shared" si="94"/>
        <v/>
      </c>
      <c r="J496" s="225" t="str">
        <f t="shared" si="95"/>
        <v/>
      </c>
      <c r="K496" s="225" t="str">
        <f t="shared" si="96"/>
        <v/>
      </c>
      <c r="L496" s="225"/>
      <c r="N496" s="264"/>
      <c r="O496" s="265" t="str">
        <f t="shared" si="89"/>
        <v/>
      </c>
      <c r="P496" s="264"/>
      <c r="Q496" s="266" t="str">
        <f t="shared" si="90"/>
        <v/>
      </c>
      <c r="R496" s="264"/>
      <c r="S496" s="267" t="str">
        <f t="shared" si="91"/>
        <v/>
      </c>
      <c r="T496" s="268">
        <f ca="1">SUMIF($N$8:S$9,"QUANT.",N496:S496)</f>
        <v>0</v>
      </c>
      <c r="U496" s="269">
        <f t="shared" ca="1" si="86"/>
        <v>0</v>
      </c>
      <c r="V496" s="281" t="str">
        <f t="shared" si="88"/>
        <v/>
      </c>
      <c r="W496" s="282">
        <f t="shared" ca="1" si="92"/>
        <v>0</v>
      </c>
      <c r="X496" s="282" t="e">
        <f t="shared" ca="1" si="93"/>
        <v>#VALUE!</v>
      </c>
    </row>
    <row r="497" spans="1:24">
      <c r="A497" s="220"/>
      <c r="B497" s="221"/>
      <c r="C497" s="222" t="str">
        <f>IF($B497="","",IFERROR(VLOOKUP($B497,#REF!,2,0),IFERROR(VLOOKUP($B497,'COMPOSIÇÕES COMPLEMENTARES '!$C:$K,2,0),"")))</f>
        <v/>
      </c>
      <c r="D497" s="223" t="str">
        <f>IF($B497="","",IFERROR(VLOOKUP($B497,#REF!,3,0),IFERROR(VLOOKUP($B497,'COMPOSIÇÕES COMPLEMENTARES '!$C:$K,3,0),"")))</f>
        <v/>
      </c>
      <c r="E497" s="224"/>
      <c r="F497" s="225" t="str">
        <f>IF($B497="","",IFERROR(VLOOKUP($B497,#REF!,4,0),IFERROR(VLOOKUP($B497,'COMPOSIÇÕES COMPLEMENTARES '!$C:$K,6,0),"")))</f>
        <v/>
      </c>
      <c r="G497" s="225" t="str">
        <f>IF($B497="","",IFERROR(VLOOKUP($B497,#REF!,5,0),IFERROR(VLOOKUP($B497,'COMPOSIÇÕES COMPLEMENTARES '!$C:$K,7,0),"")))</f>
        <v/>
      </c>
      <c r="H497" s="225" t="str">
        <f t="shared" si="87"/>
        <v/>
      </c>
      <c r="I497" s="225" t="str">
        <f t="shared" si="94"/>
        <v/>
      </c>
      <c r="J497" s="225" t="str">
        <f t="shared" si="95"/>
        <v/>
      </c>
      <c r="K497" s="225" t="str">
        <f t="shared" si="96"/>
        <v/>
      </c>
      <c r="L497" s="225"/>
      <c r="N497" s="264"/>
      <c r="O497" s="265" t="str">
        <f t="shared" si="89"/>
        <v/>
      </c>
      <c r="P497" s="264"/>
      <c r="Q497" s="266" t="str">
        <f t="shared" si="90"/>
        <v/>
      </c>
      <c r="R497" s="264"/>
      <c r="S497" s="267" t="str">
        <f t="shared" si="91"/>
        <v/>
      </c>
      <c r="T497" s="268">
        <f ca="1">SUMIF($N$8:S$9,"QUANT.",N497:S497)</f>
        <v>0</v>
      </c>
      <c r="U497" s="269">
        <f t="shared" ca="1" si="86"/>
        <v>0</v>
      </c>
      <c r="V497" s="281" t="str">
        <f t="shared" si="88"/>
        <v/>
      </c>
      <c r="W497" s="282">
        <f t="shared" ca="1" si="92"/>
        <v>0</v>
      </c>
      <c r="X497" s="282" t="e">
        <f t="shared" ca="1" si="93"/>
        <v>#VALUE!</v>
      </c>
    </row>
    <row r="498" spans="1:24">
      <c r="A498" s="220"/>
      <c r="B498" s="221"/>
      <c r="C498" s="222" t="str">
        <f>IF($B498="","",IFERROR(VLOOKUP($B498,#REF!,2,0),IFERROR(VLOOKUP($B498,'COMPOSIÇÕES COMPLEMENTARES '!$C:$K,2,0),"")))</f>
        <v/>
      </c>
      <c r="D498" s="223" t="str">
        <f>IF($B498="","",IFERROR(VLOOKUP($B498,#REF!,3,0),IFERROR(VLOOKUP($B498,'COMPOSIÇÕES COMPLEMENTARES '!$C:$K,3,0),"")))</f>
        <v/>
      </c>
      <c r="E498" s="224"/>
      <c r="F498" s="225" t="str">
        <f>IF($B498="","",IFERROR(VLOOKUP($B498,#REF!,4,0),IFERROR(VLOOKUP($B498,'COMPOSIÇÕES COMPLEMENTARES '!$C:$K,6,0),"")))</f>
        <v/>
      </c>
      <c r="G498" s="225" t="str">
        <f>IF($B498="","",IFERROR(VLOOKUP($B498,#REF!,5,0),IFERROR(VLOOKUP($B498,'COMPOSIÇÕES COMPLEMENTARES '!$C:$K,7,0),"")))</f>
        <v/>
      </c>
      <c r="H498" s="225" t="str">
        <f t="shared" si="87"/>
        <v/>
      </c>
      <c r="I498" s="225" t="str">
        <f t="shared" si="94"/>
        <v/>
      </c>
      <c r="J498" s="225" t="str">
        <f t="shared" si="95"/>
        <v/>
      </c>
      <c r="K498" s="225" t="str">
        <f t="shared" si="96"/>
        <v/>
      </c>
      <c r="L498" s="225"/>
      <c r="N498" s="264"/>
      <c r="O498" s="265" t="str">
        <f t="shared" si="89"/>
        <v/>
      </c>
      <c r="P498" s="264"/>
      <c r="Q498" s="266" t="str">
        <f t="shared" si="90"/>
        <v/>
      </c>
      <c r="R498" s="264"/>
      <c r="S498" s="267" t="str">
        <f t="shared" si="91"/>
        <v/>
      </c>
      <c r="T498" s="268">
        <f ca="1">SUMIF($N$8:S$9,"QUANT.",N498:S498)</f>
        <v>0</v>
      </c>
      <c r="U498" s="269">
        <f t="shared" ca="1" si="86"/>
        <v>0</v>
      </c>
      <c r="V498" s="281" t="str">
        <f t="shared" si="88"/>
        <v/>
      </c>
      <c r="W498" s="282">
        <f t="shared" ca="1" si="92"/>
        <v>0</v>
      </c>
      <c r="X498" s="282" t="e">
        <f t="shared" ca="1" si="93"/>
        <v>#VALUE!</v>
      </c>
    </row>
    <row r="499" spans="1:24">
      <c r="A499" s="220"/>
      <c r="B499" s="221"/>
      <c r="C499" s="222" t="str">
        <f>IF($B499="","",IFERROR(VLOOKUP($B499,#REF!,2,0),IFERROR(VLOOKUP($B499,'COMPOSIÇÕES COMPLEMENTARES '!$C:$K,2,0),"")))</f>
        <v/>
      </c>
      <c r="D499" s="223" t="str">
        <f>IF($B499="","",IFERROR(VLOOKUP($B499,#REF!,3,0),IFERROR(VLOOKUP($B499,'COMPOSIÇÕES COMPLEMENTARES '!$C:$K,3,0),"")))</f>
        <v/>
      </c>
      <c r="E499" s="224"/>
      <c r="F499" s="225" t="str">
        <f>IF($B499="","",IFERROR(VLOOKUP($B499,#REF!,4,0),IFERROR(VLOOKUP($B499,'COMPOSIÇÕES COMPLEMENTARES '!$C:$K,6,0),"")))</f>
        <v/>
      </c>
      <c r="G499" s="225" t="str">
        <f>IF($B499="","",IFERROR(VLOOKUP($B499,#REF!,5,0),IFERROR(VLOOKUP($B499,'COMPOSIÇÕES COMPLEMENTARES '!$C:$K,7,0),"")))</f>
        <v/>
      </c>
      <c r="H499" s="225" t="str">
        <f t="shared" si="87"/>
        <v/>
      </c>
      <c r="I499" s="225" t="str">
        <f t="shared" si="94"/>
        <v/>
      </c>
      <c r="J499" s="225" t="str">
        <f t="shared" si="95"/>
        <v/>
      </c>
      <c r="K499" s="225" t="str">
        <f t="shared" si="96"/>
        <v/>
      </c>
      <c r="L499" s="225"/>
      <c r="N499" s="264"/>
      <c r="O499" s="265" t="str">
        <f t="shared" si="89"/>
        <v/>
      </c>
      <c r="P499" s="264"/>
      <c r="Q499" s="266" t="str">
        <f t="shared" si="90"/>
        <v/>
      </c>
      <c r="R499" s="264"/>
      <c r="S499" s="267" t="str">
        <f t="shared" si="91"/>
        <v/>
      </c>
      <c r="T499" s="268">
        <f ca="1">SUMIF($N$8:S$9,"QUANT.",N499:S499)</f>
        <v>0</v>
      </c>
      <c r="U499" s="269">
        <f t="shared" ca="1" si="86"/>
        <v>0</v>
      </c>
      <c r="V499" s="281" t="str">
        <f t="shared" si="88"/>
        <v/>
      </c>
      <c r="W499" s="282">
        <f t="shared" ca="1" si="92"/>
        <v>0</v>
      </c>
      <c r="X499" s="282" t="e">
        <f t="shared" ca="1" si="93"/>
        <v>#VALUE!</v>
      </c>
    </row>
    <row r="500" spans="1:24">
      <c r="A500" s="220"/>
      <c r="B500" s="221"/>
      <c r="C500" s="222" t="str">
        <f>IF($B500="","",IFERROR(VLOOKUP($B500,#REF!,2,0),IFERROR(VLOOKUP($B500,'COMPOSIÇÕES COMPLEMENTARES '!$C:$K,2,0),"")))</f>
        <v/>
      </c>
      <c r="D500" s="223" t="str">
        <f>IF($B500="","",IFERROR(VLOOKUP($B500,#REF!,3,0),IFERROR(VLOOKUP($B500,'COMPOSIÇÕES COMPLEMENTARES '!$C:$K,3,0),"")))</f>
        <v/>
      </c>
      <c r="E500" s="224"/>
      <c r="F500" s="225" t="str">
        <f>IF($B500="","",IFERROR(VLOOKUP($B500,#REF!,4,0),IFERROR(VLOOKUP($B500,'COMPOSIÇÕES COMPLEMENTARES '!$C:$K,6,0),"")))</f>
        <v/>
      </c>
      <c r="G500" s="225" t="str">
        <f>IF($B500="","",IFERROR(VLOOKUP($B500,#REF!,5,0),IFERROR(VLOOKUP($B500,'COMPOSIÇÕES COMPLEMENTARES '!$C:$K,7,0),"")))</f>
        <v/>
      </c>
      <c r="H500" s="225" t="str">
        <f t="shared" si="87"/>
        <v/>
      </c>
      <c r="I500" s="225" t="str">
        <f t="shared" si="94"/>
        <v/>
      </c>
      <c r="J500" s="225" t="str">
        <f t="shared" si="95"/>
        <v/>
      </c>
      <c r="K500" s="225" t="str">
        <f t="shared" si="96"/>
        <v/>
      </c>
      <c r="L500" s="225"/>
      <c r="N500" s="264"/>
      <c r="O500" s="265" t="str">
        <f t="shared" si="89"/>
        <v/>
      </c>
      <c r="P500" s="264"/>
      <c r="Q500" s="266" t="str">
        <f t="shared" si="90"/>
        <v/>
      </c>
      <c r="R500" s="264"/>
      <c r="S500" s="267" t="str">
        <f t="shared" si="91"/>
        <v/>
      </c>
      <c r="T500" s="268">
        <f ca="1">SUMIF($N$8:S$9,"QUANT.",N500:S500)</f>
        <v>0</v>
      </c>
      <c r="U500" s="269">
        <f t="shared" ca="1" si="86"/>
        <v>0</v>
      </c>
      <c r="V500" s="281" t="str">
        <f t="shared" si="88"/>
        <v/>
      </c>
      <c r="W500" s="282">
        <f t="shared" ca="1" si="92"/>
        <v>0</v>
      </c>
      <c r="X500" s="282" t="e">
        <f t="shared" ca="1" si="93"/>
        <v>#VALUE!</v>
      </c>
    </row>
    <row r="501" spans="1:24">
      <c r="A501" s="220"/>
      <c r="B501" s="221"/>
      <c r="C501" s="222" t="str">
        <f>IF($B501="","",IFERROR(VLOOKUP($B501,#REF!,2,0),IFERROR(VLOOKUP($B501,'COMPOSIÇÕES COMPLEMENTARES '!$C:$K,2,0),"")))</f>
        <v/>
      </c>
      <c r="D501" s="223" t="str">
        <f>IF($B501="","",IFERROR(VLOOKUP($B501,#REF!,3,0),IFERROR(VLOOKUP($B501,'COMPOSIÇÕES COMPLEMENTARES '!$C:$K,3,0),"")))</f>
        <v/>
      </c>
      <c r="E501" s="224"/>
      <c r="F501" s="225" t="str">
        <f>IF($B501="","",IFERROR(VLOOKUP($B501,#REF!,4,0),IFERROR(VLOOKUP($B501,'COMPOSIÇÕES COMPLEMENTARES '!$C:$K,6,0),"")))</f>
        <v/>
      </c>
      <c r="G501" s="225" t="str">
        <f>IF($B501="","",IFERROR(VLOOKUP($B501,#REF!,5,0),IFERROR(VLOOKUP($B501,'COMPOSIÇÕES COMPLEMENTARES '!$C:$K,7,0),"")))</f>
        <v/>
      </c>
      <c r="H501" s="225" t="str">
        <f t="shared" si="87"/>
        <v/>
      </c>
      <c r="I501" s="225" t="str">
        <f t="shared" si="94"/>
        <v/>
      </c>
      <c r="J501" s="225" t="str">
        <f t="shared" si="95"/>
        <v/>
      </c>
      <c r="K501" s="225" t="str">
        <f t="shared" si="96"/>
        <v/>
      </c>
      <c r="L501" s="225"/>
      <c r="N501" s="264"/>
      <c r="O501" s="265" t="str">
        <f t="shared" si="89"/>
        <v/>
      </c>
      <c r="P501" s="264"/>
      <c r="Q501" s="266" t="str">
        <f t="shared" si="90"/>
        <v/>
      </c>
      <c r="R501" s="264"/>
      <c r="S501" s="267" t="str">
        <f t="shared" si="91"/>
        <v/>
      </c>
      <c r="T501" s="268">
        <f ca="1">SUMIF($N$8:S$9,"QUANT.",N501:S501)</f>
        <v>0</v>
      </c>
      <c r="U501" s="269">
        <f t="shared" ca="1" si="86"/>
        <v>0</v>
      </c>
      <c r="V501" s="281" t="str">
        <f t="shared" si="88"/>
        <v/>
      </c>
      <c r="W501" s="282">
        <f t="shared" ca="1" si="92"/>
        <v>0</v>
      </c>
      <c r="X501" s="282" t="e">
        <f t="shared" ca="1" si="93"/>
        <v>#VALUE!</v>
      </c>
    </row>
    <row r="502" spans="1:24">
      <c r="A502" s="220"/>
      <c r="B502" s="221"/>
      <c r="C502" s="222" t="str">
        <f>IF($B502="","",IFERROR(VLOOKUP($B502,#REF!,2,0),IFERROR(VLOOKUP($B502,'COMPOSIÇÕES COMPLEMENTARES '!$C:$K,2,0),"")))</f>
        <v/>
      </c>
      <c r="D502" s="223" t="str">
        <f>IF($B502="","",IFERROR(VLOOKUP($B502,#REF!,3,0),IFERROR(VLOOKUP($B502,'COMPOSIÇÕES COMPLEMENTARES '!$C:$K,3,0),"")))</f>
        <v/>
      </c>
      <c r="E502" s="224"/>
      <c r="F502" s="225" t="str">
        <f>IF($B502="","",IFERROR(VLOOKUP($B502,#REF!,4,0),IFERROR(VLOOKUP($B502,'COMPOSIÇÕES COMPLEMENTARES '!$C:$K,6,0),"")))</f>
        <v/>
      </c>
      <c r="G502" s="225" t="str">
        <f>IF($B502="","",IFERROR(VLOOKUP($B502,#REF!,5,0),IFERROR(VLOOKUP($B502,'COMPOSIÇÕES COMPLEMENTARES '!$C:$K,7,0),"")))</f>
        <v/>
      </c>
      <c r="H502" s="225" t="str">
        <f t="shared" si="87"/>
        <v/>
      </c>
      <c r="I502" s="225" t="str">
        <f t="shared" si="94"/>
        <v/>
      </c>
      <c r="J502" s="225" t="str">
        <f t="shared" si="95"/>
        <v/>
      </c>
      <c r="K502" s="225" t="str">
        <f t="shared" si="96"/>
        <v/>
      </c>
      <c r="L502" s="225"/>
      <c r="N502" s="264"/>
      <c r="O502" s="265" t="str">
        <f t="shared" si="89"/>
        <v/>
      </c>
      <c r="P502" s="264"/>
      <c r="Q502" s="266" t="str">
        <f t="shared" si="90"/>
        <v/>
      </c>
      <c r="R502" s="264"/>
      <c r="S502" s="267" t="str">
        <f t="shared" si="91"/>
        <v/>
      </c>
      <c r="T502" s="268">
        <f ca="1">SUMIF($N$8:S$9,"QUANT.",N502:S502)</f>
        <v>0</v>
      </c>
      <c r="U502" s="269">
        <f t="shared" ca="1" si="86"/>
        <v>0</v>
      </c>
      <c r="V502" s="281" t="str">
        <f t="shared" si="88"/>
        <v/>
      </c>
      <c r="W502" s="282">
        <f t="shared" ca="1" si="92"/>
        <v>0</v>
      </c>
      <c r="X502" s="282" t="e">
        <f t="shared" ca="1" si="93"/>
        <v>#VALUE!</v>
      </c>
    </row>
    <row r="503" spans="1:24">
      <c r="A503" s="220"/>
      <c r="B503" s="221"/>
      <c r="C503" s="222" t="str">
        <f>IF($B503="","",IFERROR(VLOOKUP($B503,#REF!,2,0),IFERROR(VLOOKUP($B503,'COMPOSIÇÕES COMPLEMENTARES '!$C:$K,2,0),"")))</f>
        <v/>
      </c>
      <c r="D503" s="223" t="str">
        <f>IF($B503="","",IFERROR(VLOOKUP($B503,#REF!,3,0),IFERROR(VLOOKUP($B503,'COMPOSIÇÕES COMPLEMENTARES '!$C:$K,3,0),"")))</f>
        <v/>
      </c>
      <c r="E503" s="224"/>
      <c r="F503" s="225" t="str">
        <f>IF($B503="","",IFERROR(VLOOKUP($B503,#REF!,4,0),IFERROR(VLOOKUP($B503,'COMPOSIÇÕES COMPLEMENTARES '!$C:$K,6,0),"")))</f>
        <v/>
      </c>
      <c r="G503" s="225" t="str">
        <f>IF($B503="","",IFERROR(VLOOKUP($B503,#REF!,5,0),IFERROR(VLOOKUP($B503,'COMPOSIÇÕES COMPLEMENTARES '!$C:$K,7,0),"")))</f>
        <v/>
      </c>
      <c r="H503" s="225" t="str">
        <f t="shared" si="87"/>
        <v/>
      </c>
      <c r="I503" s="225" t="str">
        <f t="shared" si="94"/>
        <v/>
      </c>
      <c r="J503" s="225" t="str">
        <f t="shared" si="95"/>
        <v/>
      </c>
      <c r="K503" s="225" t="str">
        <f t="shared" si="96"/>
        <v/>
      </c>
      <c r="L503" s="225"/>
      <c r="N503" s="264"/>
      <c r="O503" s="265" t="str">
        <f t="shared" si="89"/>
        <v/>
      </c>
      <c r="P503" s="264"/>
      <c r="Q503" s="266" t="str">
        <f t="shared" si="90"/>
        <v/>
      </c>
      <c r="R503" s="264"/>
      <c r="S503" s="267" t="str">
        <f t="shared" si="91"/>
        <v/>
      </c>
      <c r="T503" s="268">
        <f ca="1">SUMIF($N$8:S$9,"QUANT.",N503:S503)</f>
        <v>0</v>
      </c>
      <c r="U503" s="269">
        <f t="shared" ca="1" si="86"/>
        <v>0</v>
      </c>
      <c r="V503" s="281" t="str">
        <f t="shared" si="88"/>
        <v/>
      </c>
      <c r="W503" s="282">
        <f t="shared" ca="1" si="92"/>
        <v>0</v>
      </c>
      <c r="X503" s="282" t="e">
        <f t="shared" ca="1" si="93"/>
        <v>#VALUE!</v>
      </c>
    </row>
    <row r="504" spans="1:24">
      <c r="A504" s="220"/>
      <c r="B504" s="221"/>
      <c r="C504" s="222" t="str">
        <f>IF($B504="","",IFERROR(VLOOKUP($B504,#REF!,2,0),IFERROR(VLOOKUP($B504,'COMPOSIÇÕES COMPLEMENTARES '!$C:$K,2,0),"")))</f>
        <v/>
      </c>
      <c r="D504" s="223" t="str">
        <f>IF($B504="","",IFERROR(VLOOKUP($B504,#REF!,3,0),IFERROR(VLOOKUP($B504,'COMPOSIÇÕES COMPLEMENTARES '!$C:$K,3,0),"")))</f>
        <v/>
      </c>
      <c r="E504" s="224"/>
      <c r="F504" s="225" t="str">
        <f>IF($B504="","",IFERROR(VLOOKUP($B504,#REF!,4,0),IFERROR(VLOOKUP($B504,'COMPOSIÇÕES COMPLEMENTARES '!$C:$K,6,0),"")))</f>
        <v/>
      </c>
      <c r="G504" s="225" t="str">
        <f>IF($B504="","",IFERROR(VLOOKUP($B504,#REF!,5,0),IFERROR(VLOOKUP($B504,'COMPOSIÇÕES COMPLEMENTARES '!$C:$K,7,0),"")))</f>
        <v/>
      </c>
      <c r="H504" s="225" t="str">
        <f t="shared" si="87"/>
        <v/>
      </c>
      <c r="I504" s="225" t="str">
        <f t="shared" si="94"/>
        <v/>
      </c>
      <c r="J504" s="225" t="str">
        <f t="shared" si="95"/>
        <v/>
      </c>
      <c r="K504" s="225" t="str">
        <f t="shared" si="96"/>
        <v/>
      </c>
      <c r="L504" s="225"/>
      <c r="N504" s="264"/>
      <c r="O504" s="265" t="str">
        <f t="shared" si="89"/>
        <v/>
      </c>
      <c r="P504" s="264"/>
      <c r="Q504" s="266" t="str">
        <f t="shared" si="90"/>
        <v/>
      </c>
      <c r="R504" s="264"/>
      <c r="S504" s="267" t="str">
        <f t="shared" si="91"/>
        <v/>
      </c>
      <c r="T504" s="268">
        <f ca="1">SUMIF($N$8:S$9,"QUANT.",N504:S504)</f>
        <v>0</v>
      </c>
      <c r="U504" s="269">
        <f t="shared" ca="1" si="86"/>
        <v>0</v>
      </c>
      <c r="V504" s="281" t="str">
        <f t="shared" si="88"/>
        <v/>
      </c>
      <c r="W504" s="282">
        <f t="shared" ca="1" si="92"/>
        <v>0</v>
      </c>
      <c r="X504" s="282" t="e">
        <f t="shared" ca="1" si="93"/>
        <v>#VALUE!</v>
      </c>
    </row>
    <row r="505" spans="1:24">
      <c r="A505" s="220"/>
      <c r="B505" s="221"/>
      <c r="C505" s="222" t="str">
        <f>IF($B505="","",IFERROR(VLOOKUP($B505,#REF!,2,0),IFERROR(VLOOKUP($B505,'COMPOSIÇÕES COMPLEMENTARES '!$C:$K,2,0),"")))</f>
        <v/>
      </c>
      <c r="D505" s="223" t="str">
        <f>IF($B505="","",IFERROR(VLOOKUP($B505,#REF!,3,0),IFERROR(VLOOKUP($B505,'COMPOSIÇÕES COMPLEMENTARES '!$C:$K,3,0),"")))</f>
        <v/>
      </c>
      <c r="E505" s="224"/>
      <c r="F505" s="225" t="str">
        <f>IF($B505="","",IFERROR(VLOOKUP($B505,#REF!,4,0),IFERROR(VLOOKUP($B505,'COMPOSIÇÕES COMPLEMENTARES '!$C:$K,6,0),"")))</f>
        <v/>
      </c>
      <c r="G505" s="225" t="str">
        <f>IF($B505="","",IFERROR(VLOOKUP($B505,#REF!,5,0),IFERROR(VLOOKUP($B505,'COMPOSIÇÕES COMPLEMENTARES '!$C:$K,7,0),"")))</f>
        <v/>
      </c>
      <c r="H505" s="225" t="str">
        <f t="shared" si="87"/>
        <v/>
      </c>
      <c r="I505" s="225" t="str">
        <f t="shared" si="94"/>
        <v/>
      </c>
      <c r="J505" s="225" t="str">
        <f t="shared" si="95"/>
        <v/>
      </c>
      <c r="K505" s="225" t="str">
        <f t="shared" si="96"/>
        <v/>
      </c>
      <c r="L505" s="225"/>
      <c r="N505" s="264"/>
      <c r="O505" s="265" t="str">
        <f t="shared" si="89"/>
        <v/>
      </c>
      <c r="P505" s="264"/>
      <c r="Q505" s="266" t="str">
        <f t="shared" si="90"/>
        <v/>
      </c>
      <c r="R505" s="264"/>
      <c r="S505" s="267" t="str">
        <f t="shared" si="91"/>
        <v/>
      </c>
      <c r="T505" s="268">
        <f ca="1">SUMIF($N$8:S$9,"QUANT.",N505:S505)</f>
        <v>0</v>
      </c>
      <c r="U505" s="269">
        <f t="shared" ca="1" si="86"/>
        <v>0</v>
      </c>
      <c r="V505" s="281" t="str">
        <f t="shared" si="88"/>
        <v/>
      </c>
      <c r="W505" s="282">
        <f t="shared" ca="1" si="92"/>
        <v>0</v>
      </c>
      <c r="X505" s="282" t="e">
        <f t="shared" ca="1" si="93"/>
        <v>#VALUE!</v>
      </c>
    </row>
    <row r="506" spans="1:24">
      <c r="A506" s="220"/>
      <c r="B506" s="221"/>
      <c r="C506" s="222" t="str">
        <f>IF($B506="","",IFERROR(VLOOKUP($B506,#REF!,2,0),IFERROR(VLOOKUP($B506,'COMPOSIÇÕES COMPLEMENTARES '!$C:$K,2,0),"")))</f>
        <v/>
      </c>
      <c r="D506" s="223" t="str">
        <f>IF($B506="","",IFERROR(VLOOKUP($B506,#REF!,3,0),IFERROR(VLOOKUP($B506,'COMPOSIÇÕES COMPLEMENTARES '!$C:$K,3,0),"")))</f>
        <v/>
      </c>
      <c r="E506" s="224"/>
      <c r="F506" s="225" t="str">
        <f>IF($B506="","",IFERROR(VLOOKUP($B506,#REF!,4,0),IFERROR(VLOOKUP($B506,'COMPOSIÇÕES COMPLEMENTARES '!$C:$K,6,0),"")))</f>
        <v/>
      </c>
      <c r="G506" s="225" t="str">
        <f>IF($B506="","",IFERROR(VLOOKUP($B506,#REF!,5,0),IFERROR(VLOOKUP($B506,'COMPOSIÇÕES COMPLEMENTARES '!$C:$K,7,0),"")))</f>
        <v/>
      </c>
      <c r="H506" s="225" t="str">
        <f t="shared" si="87"/>
        <v/>
      </c>
      <c r="I506" s="225" t="str">
        <f t="shared" si="94"/>
        <v/>
      </c>
      <c r="J506" s="225" t="str">
        <f t="shared" si="95"/>
        <v/>
      </c>
      <c r="K506" s="225" t="str">
        <f t="shared" si="96"/>
        <v/>
      </c>
      <c r="L506" s="225"/>
      <c r="N506" s="264"/>
      <c r="O506" s="265" t="str">
        <f t="shared" si="89"/>
        <v/>
      </c>
      <c r="P506" s="264"/>
      <c r="Q506" s="266" t="str">
        <f t="shared" si="90"/>
        <v/>
      </c>
      <c r="R506" s="264"/>
      <c r="S506" s="267" t="str">
        <f t="shared" si="91"/>
        <v/>
      </c>
      <c r="T506" s="268">
        <f ca="1">SUMIF($N$8:S$9,"QUANT.",N506:S506)</f>
        <v>0</v>
      </c>
      <c r="U506" s="269">
        <f t="shared" ca="1" si="86"/>
        <v>0</v>
      </c>
      <c r="V506" s="281" t="str">
        <f t="shared" si="88"/>
        <v/>
      </c>
      <c r="W506" s="282">
        <f t="shared" ca="1" si="92"/>
        <v>0</v>
      </c>
      <c r="X506" s="282" t="e">
        <f t="shared" ca="1" si="93"/>
        <v>#VALUE!</v>
      </c>
    </row>
    <row r="507" spans="1:24">
      <c r="A507" s="220"/>
      <c r="B507" s="221"/>
      <c r="C507" s="222" t="str">
        <f>IF($B507="","",IFERROR(VLOOKUP($B507,#REF!,2,0),IFERROR(VLOOKUP($B507,'COMPOSIÇÕES COMPLEMENTARES '!$C:$K,2,0),"")))</f>
        <v/>
      </c>
      <c r="D507" s="223" t="str">
        <f>IF($B507="","",IFERROR(VLOOKUP($B507,#REF!,3,0),IFERROR(VLOOKUP($B507,'COMPOSIÇÕES COMPLEMENTARES '!$C:$K,3,0),"")))</f>
        <v/>
      </c>
      <c r="E507" s="224"/>
      <c r="F507" s="225" t="str">
        <f>IF($B507="","",IFERROR(VLOOKUP($B507,#REF!,4,0),IFERROR(VLOOKUP($B507,'COMPOSIÇÕES COMPLEMENTARES '!$C:$K,6,0),"")))</f>
        <v/>
      </c>
      <c r="G507" s="225" t="str">
        <f>IF($B507="","",IFERROR(VLOOKUP($B507,#REF!,5,0),IFERROR(VLOOKUP($B507,'COMPOSIÇÕES COMPLEMENTARES '!$C:$K,7,0),"")))</f>
        <v/>
      </c>
      <c r="H507" s="225" t="str">
        <f t="shared" si="87"/>
        <v/>
      </c>
      <c r="I507" s="225" t="str">
        <f t="shared" si="94"/>
        <v/>
      </c>
      <c r="J507" s="225" t="str">
        <f t="shared" si="95"/>
        <v/>
      </c>
      <c r="K507" s="225" t="str">
        <f t="shared" si="96"/>
        <v/>
      </c>
      <c r="L507" s="225"/>
      <c r="N507" s="264"/>
      <c r="O507" s="265" t="str">
        <f t="shared" si="89"/>
        <v/>
      </c>
      <c r="P507" s="264"/>
      <c r="Q507" s="266" t="str">
        <f t="shared" si="90"/>
        <v/>
      </c>
      <c r="R507" s="264"/>
      <c r="S507" s="267" t="str">
        <f t="shared" si="91"/>
        <v/>
      </c>
      <c r="T507" s="268">
        <f ca="1">SUMIF($N$8:S$9,"QUANT.",N507:S507)</f>
        <v>0</v>
      </c>
      <c r="U507" s="269">
        <f t="shared" ca="1" si="86"/>
        <v>0</v>
      </c>
      <c r="V507" s="281" t="str">
        <f t="shared" si="88"/>
        <v/>
      </c>
      <c r="W507" s="282">
        <f t="shared" ca="1" si="92"/>
        <v>0</v>
      </c>
      <c r="X507" s="282" t="e">
        <f t="shared" ca="1" si="93"/>
        <v>#VALUE!</v>
      </c>
    </row>
    <row r="508" spans="1:24">
      <c r="A508" s="220"/>
      <c r="B508" s="221"/>
      <c r="C508" s="222" t="str">
        <f>IF($B508="","",IFERROR(VLOOKUP($B508,#REF!,2,0),IFERROR(VLOOKUP($B508,'COMPOSIÇÕES COMPLEMENTARES '!$C:$K,2,0),"")))</f>
        <v/>
      </c>
      <c r="D508" s="223" t="str">
        <f>IF($B508="","",IFERROR(VLOOKUP($B508,#REF!,3,0),IFERROR(VLOOKUP($B508,'COMPOSIÇÕES COMPLEMENTARES '!$C:$K,3,0),"")))</f>
        <v/>
      </c>
      <c r="E508" s="224"/>
      <c r="F508" s="225" t="str">
        <f>IF($B508="","",IFERROR(VLOOKUP($B508,#REF!,4,0),IFERROR(VLOOKUP($B508,'COMPOSIÇÕES COMPLEMENTARES '!$C:$K,6,0),"")))</f>
        <v/>
      </c>
      <c r="G508" s="225" t="str">
        <f>IF($B508="","",IFERROR(VLOOKUP($B508,#REF!,5,0),IFERROR(VLOOKUP($B508,'COMPOSIÇÕES COMPLEMENTARES '!$C:$K,7,0),"")))</f>
        <v/>
      </c>
      <c r="H508" s="225" t="str">
        <f t="shared" si="87"/>
        <v/>
      </c>
      <c r="I508" s="225" t="str">
        <f t="shared" si="94"/>
        <v/>
      </c>
      <c r="J508" s="225" t="str">
        <f t="shared" si="95"/>
        <v/>
      </c>
      <c r="K508" s="225" t="str">
        <f t="shared" si="96"/>
        <v/>
      </c>
      <c r="L508" s="225"/>
      <c r="N508" s="264"/>
      <c r="O508" s="265" t="str">
        <f t="shared" si="89"/>
        <v/>
      </c>
      <c r="P508" s="264"/>
      <c r="Q508" s="266" t="str">
        <f t="shared" si="90"/>
        <v/>
      </c>
      <c r="R508" s="264"/>
      <c r="S508" s="267" t="str">
        <f t="shared" si="91"/>
        <v/>
      </c>
      <c r="T508" s="268">
        <f ca="1">SUMIF($N$8:S$9,"QUANT.",N508:S508)</f>
        <v>0</v>
      </c>
      <c r="U508" s="269">
        <f t="shared" ca="1" si="86"/>
        <v>0</v>
      </c>
      <c r="V508" s="281" t="str">
        <f t="shared" si="88"/>
        <v/>
      </c>
      <c r="W508" s="282">
        <f t="shared" ca="1" si="92"/>
        <v>0</v>
      </c>
      <c r="X508" s="282" t="e">
        <f t="shared" ca="1" si="93"/>
        <v>#VALUE!</v>
      </c>
    </row>
    <row r="509" spans="1:24">
      <c r="A509" s="220"/>
      <c r="B509" s="221"/>
      <c r="C509" s="222" t="str">
        <f>IF($B509="","",IFERROR(VLOOKUP($B509,#REF!,2,0),IFERROR(VLOOKUP($B509,'COMPOSIÇÕES COMPLEMENTARES '!$C:$K,2,0),"")))</f>
        <v/>
      </c>
      <c r="D509" s="223" t="str">
        <f>IF($B509="","",IFERROR(VLOOKUP($B509,#REF!,3,0),IFERROR(VLOOKUP($B509,'COMPOSIÇÕES COMPLEMENTARES '!$C:$K,3,0),"")))</f>
        <v/>
      </c>
      <c r="E509" s="224"/>
      <c r="F509" s="225" t="str">
        <f>IF($B509="","",IFERROR(VLOOKUP($B509,#REF!,4,0),IFERROR(VLOOKUP($B509,'COMPOSIÇÕES COMPLEMENTARES '!$C:$K,6,0),"")))</f>
        <v/>
      </c>
      <c r="G509" s="225" t="str">
        <f>IF($B509="","",IFERROR(VLOOKUP($B509,#REF!,5,0),IFERROR(VLOOKUP($B509,'COMPOSIÇÕES COMPLEMENTARES '!$C:$K,7,0),"")))</f>
        <v/>
      </c>
      <c r="H509" s="225" t="str">
        <f t="shared" si="87"/>
        <v/>
      </c>
      <c r="I509" s="225" t="str">
        <f t="shared" si="94"/>
        <v/>
      </c>
      <c r="J509" s="225" t="str">
        <f t="shared" si="95"/>
        <v/>
      </c>
      <c r="K509" s="225" t="str">
        <f t="shared" si="96"/>
        <v/>
      </c>
      <c r="L509" s="225"/>
      <c r="N509" s="264"/>
      <c r="O509" s="265" t="str">
        <f t="shared" si="89"/>
        <v/>
      </c>
      <c r="P509" s="264"/>
      <c r="Q509" s="266" t="str">
        <f t="shared" si="90"/>
        <v/>
      </c>
      <c r="R509" s="264"/>
      <c r="S509" s="267" t="str">
        <f t="shared" si="91"/>
        <v/>
      </c>
      <c r="T509" s="268">
        <f ca="1">SUMIF($N$8:S$9,"QUANT.",N509:S509)</f>
        <v>0</v>
      </c>
      <c r="U509" s="269">
        <f t="shared" ca="1" si="86"/>
        <v>0</v>
      </c>
      <c r="V509" s="281" t="str">
        <f t="shared" si="88"/>
        <v/>
      </c>
      <c r="W509" s="282">
        <f t="shared" ca="1" si="92"/>
        <v>0</v>
      </c>
      <c r="X509" s="282" t="e">
        <f t="shared" ca="1" si="93"/>
        <v>#VALUE!</v>
      </c>
    </row>
    <row r="510" spans="1:24">
      <c r="A510" s="220"/>
      <c r="B510" s="221"/>
      <c r="C510" s="222" t="str">
        <f>IF($B510="","",IFERROR(VLOOKUP($B510,#REF!,2,0),IFERROR(VLOOKUP($B510,'COMPOSIÇÕES COMPLEMENTARES '!$C:$K,2,0),"")))</f>
        <v/>
      </c>
      <c r="D510" s="223" t="str">
        <f>IF($B510="","",IFERROR(VLOOKUP($B510,#REF!,3,0),IFERROR(VLOOKUP($B510,'COMPOSIÇÕES COMPLEMENTARES '!$C:$K,3,0),"")))</f>
        <v/>
      </c>
      <c r="E510" s="224"/>
      <c r="F510" s="225" t="str">
        <f>IF($B510="","",IFERROR(VLOOKUP($B510,#REF!,4,0),IFERROR(VLOOKUP($B510,'COMPOSIÇÕES COMPLEMENTARES '!$C:$K,6,0),"")))</f>
        <v/>
      </c>
      <c r="G510" s="225" t="str">
        <f>IF($B510="","",IFERROR(VLOOKUP($B510,#REF!,5,0),IFERROR(VLOOKUP($B510,'COMPOSIÇÕES COMPLEMENTARES '!$C:$K,7,0),"")))</f>
        <v/>
      </c>
      <c r="H510" s="225" t="str">
        <f t="shared" si="87"/>
        <v/>
      </c>
      <c r="I510" s="225" t="str">
        <f t="shared" si="94"/>
        <v/>
      </c>
      <c r="J510" s="225" t="str">
        <f t="shared" si="95"/>
        <v/>
      </c>
      <c r="K510" s="225" t="str">
        <f t="shared" si="96"/>
        <v/>
      </c>
      <c r="L510" s="225"/>
      <c r="N510" s="264"/>
      <c r="O510" s="265" t="str">
        <f t="shared" si="89"/>
        <v/>
      </c>
      <c r="P510" s="264"/>
      <c r="Q510" s="266" t="str">
        <f t="shared" si="90"/>
        <v/>
      </c>
      <c r="R510" s="264"/>
      <c r="S510" s="267" t="str">
        <f t="shared" si="91"/>
        <v/>
      </c>
      <c r="T510" s="268">
        <f ca="1">SUMIF($N$8:S$9,"QUANT.",N510:S510)</f>
        <v>0</v>
      </c>
      <c r="U510" s="269">
        <f t="shared" ca="1" si="86"/>
        <v>0</v>
      </c>
      <c r="V510" s="281" t="str">
        <f t="shared" si="88"/>
        <v/>
      </c>
      <c r="W510" s="282">
        <f t="shared" ca="1" si="92"/>
        <v>0</v>
      </c>
      <c r="X510" s="282" t="e">
        <f t="shared" ca="1" si="93"/>
        <v>#VALUE!</v>
      </c>
    </row>
    <row r="511" spans="1:24">
      <c r="A511" s="220"/>
      <c r="B511" s="221"/>
      <c r="C511" s="222" t="str">
        <f>IF($B511="","",IFERROR(VLOOKUP($B511,#REF!,2,0),IFERROR(VLOOKUP($B511,'COMPOSIÇÕES COMPLEMENTARES '!$C:$K,2,0),"")))</f>
        <v/>
      </c>
      <c r="D511" s="223" t="str">
        <f>IF($B511="","",IFERROR(VLOOKUP($B511,#REF!,3,0),IFERROR(VLOOKUP($B511,'COMPOSIÇÕES COMPLEMENTARES '!$C:$K,3,0),"")))</f>
        <v/>
      </c>
      <c r="E511" s="224"/>
      <c r="F511" s="225" t="str">
        <f>IF($B511="","",IFERROR(VLOOKUP($B511,#REF!,4,0),IFERROR(VLOOKUP($B511,'COMPOSIÇÕES COMPLEMENTARES '!$C:$K,6,0),"")))</f>
        <v/>
      </c>
      <c r="G511" s="225" t="str">
        <f>IF($B511="","",IFERROR(VLOOKUP($B511,#REF!,5,0),IFERROR(VLOOKUP($B511,'COMPOSIÇÕES COMPLEMENTARES '!$C:$K,7,0),"")))</f>
        <v/>
      </c>
      <c r="H511" s="225" t="str">
        <f t="shared" si="87"/>
        <v/>
      </c>
      <c r="I511" s="225" t="str">
        <f t="shared" si="94"/>
        <v/>
      </c>
      <c r="J511" s="225" t="str">
        <f t="shared" si="95"/>
        <v/>
      </c>
      <c r="K511" s="225" t="str">
        <f t="shared" si="96"/>
        <v/>
      </c>
      <c r="L511" s="225"/>
      <c r="N511" s="264"/>
      <c r="O511" s="265" t="str">
        <f t="shared" si="89"/>
        <v/>
      </c>
      <c r="P511" s="264"/>
      <c r="Q511" s="266" t="str">
        <f t="shared" si="90"/>
        <v/>
      </c>
      <c r="R511" s="264"/>
      <c r="S511" s="267" t="str">
        <f t="shared" si="91"/>
        <v/>
      </c>
      <c r="T511" s="268">
        <f ca="1">SUMIF($N$8:S$9,"QUANT.",N511:S511)</f>
        <v>0</v>
      </c>
      <c r="U511" s="269">
        <f t="shared" ca="1" si="86"/>
        <v>0</v>
      </c>
      <c r="V511" s="281" t="str">
        <f t="shared" si="88"/>
        <v/>
      </c>
      <c r="W511" s="282">
        <f t="shared" ca="1" si="92"/>
        <v>0</v>
      </c>
      <c r="X511" s="282" t="e">
        <f t="shared" ca="1" si="93"/>
        <v>#VALUE!</v>
      </c>
    </row>
    <row r="512" spans="1:24">
      <c r="A512" s="220"/>
      <c r="B512" s="221"/>
      <c r="C512" s="222" t="str">
        <f>IF($B512="","",IFERROR(VLOOKUP($B512,#REF!,2,0),IFERROR(VLOOKUP($B512,'COMPOSIÇÕES COMPLEMENTARES '!$C:$K,2,0),"")))</f>
        <v/>
      </c>
      <c r="D512" s="223" t="str">
        <f>IF($B512="","",IFERROR(VLOOKUP($B512,#REF!,3,0),IFERROR(VLOOKUP($B512,'COMPOSIÇÕES COMPLEMENTARES '!$C:$K,3,0),"")))</f>
        <v/>
      </c>
      <c r="E512" s="224"/>
      <c r="F512" s="225" t="str">
        <f>IF($B512="","",IFERROR(VLOOKUP($B512,#REF!,4,0),IFERROR(VLOOKUP($B512,'COMPOSIÇÕES COMPLEMENTARES '!$C:$K,6,0),"")))</f>
        <v/>
      </c>
      <c r="G512" s="225" t="str">
        <f>IF($B512="","",IFERROR(VLOOKUP($B512,#REF!,5,0),IFERROR(VLOOKUP($B512,'COMPOSIÇÕES COMPLEMENTARES '!$C:$K,7,0),"")))</f>
        <v/>
      </c>
      <c r="H512" s="225" t="str">
        <f t="shared" si="87"/>
        <v/>
      </c>
      <c r="I512" s="225" t="str">
        <f t="shared" si="94"/>
        <v/>
      </c>
      <c r="J512" s="225" t="str">
        <f t="shared" si="95"/>
        <v/>
      </c>
      <c r="K512" s="225" t="str">
        <f t="shared" si="96"/>
        <v/>
      </c>
      <c r="L512" s="225"/>
      <c r="N512" s="264"/>
      <c r="O512" s="265" t="str">
        <f t="shared" si="89"/>
        <v/>
      </c>
      <c r="P512" s="264"/>
      <c r="Q512" s="266" t="str">
        <f t="shared" si="90"/>
        <v/>
      </c>
      <c r="R512" s="264"/>
      <c r="S512" s="267" t="str">
        <f t="shared" si="91"/>
        <v/>
      </c>
      <c r="T512" s="268">
        <f ca="1">SUMIF($N$8:S$9,"QUANT.",N512:S512)</f>
        <v>0</v>
      </c>
      <c r="U512" s="269">
        <f t="shared" ca="1" si="86"/>
        <v>0</v>
      </c>
      <c r="V512" s="281" t="str">
        <f t="shared" si="88"/>
        <v/>
      </c>
      <c r="W512" s="282">
        <f t="shared" ca="1" si="92"/>
        <v>0</v>
      </c>
      <c r="X512" s="282" t="e">
        <f t="shared" ca="1" si="93"/>
        <v>#VALUE!</v>
      </c>
    </row>
    <row r="513" spans="1:24">
      <c r="A513" s="220"/>
      <c r="B513" s="221"/>
      <c r="C513" s="222" t="str">
        <f>IF($B513="","",IFERROR(VLOOKUP($B513,#REF!,2,0),IFERROR(VLOOKUP($B513,'COMPOSIÇÕES COMPLEMENTARES '!$C:$K,2,0),"")))</f>
        <v/>
      </c>
      <c r="D513" s="223" t="str">
        <f>IF($B513="","",IFERROR(VLOOKUP($B513,#REF!,3,0),IFERROR(VLOOKUP($B513,'COMPOSIÇÕES COMPLEMENTARES '!$C:$K,3,0),"")))</f>
        <v/>
      </c>
      <c r="E513" s="224"/>
      <c r="F513" s="225" t="str">
        <f>IF($B513="","",IFERROR(VLOOKUP($B513,#REF!,4,0),IFERROR(VLOOKUP($B513,'COMPOSIÇÕES COMPLEMENTARES '!$C:$K,6,0),"")))</f>
        <v/>
      </c>
      <c r="G513" s="225" t="str">
        <f>IF($B513="","",IFERROR(VLOOKUP($B513,#REF!,5,0),IFERROR(VLOOKUP($B513,'COMPOSIÇÕES COMPLEMENTARES '!$C:$K,7,0),"")))</f>
        <v/>
      </c>
      <c r="H513" s="225" t="str">
        <f t="shared" si="87"/>
        <v/>
      </c>
      <c r="I513" s="225" t="str">
        <f t="shared" si="94"/>
        <v/>
      </c>
      <c r="J513" s="225" t="str">
        <f t="shared" si="95"/>
        <v/>
      </c>
      <c r="K513" s="225" t="str">
        <f t="shared" si="96"/>
        <v/>
      </c>
      <c r="L513" s="225"/>
      <c r="N513" s="264"/>
      <c r="O513" s="265" t="str">
        <f t="shared" si="89"/>
        <v/>
      </c>
      <c r="P513" s="264"/>
      <c r="Q513" s="266" t="str">
        <f t="shared" si="90"/>
        <v/>
      </c>
      <c r="R513" s="264"/>
      <c r="S513" s="267" t="str">
        <f t="shared" si="91"/>
        <v/>
      </c>
      <c r="T513" s="268">
        <f ca="1">SUMIF($N$8:S$9,"QUANT.",N513:S513)</f>
        <v>0</v>
      </c>
      <c r="U513" s="269">
        <f t="shared" ca="1" si="86"/>
        <v>0</v>
      </c>
      <c r="V513" s="281" t="str">
        <f t="shared" si="88"/>
        <v/>
      </c>
      <c r="W513" s="282">
        <f t="shared" ca="1" si="92"/>
        <v>0</v>
      </c>
      <c r="X513" s="282" t="e">
        <f t="shared" ca="1" si="93"/>
        <v>#VALUE!</v>
      </c>
    </row>
    <row r="514" spans="1:24">
      <c r="A514" s="220"/>
      <c r="B514" s="221"/>
      <c r="C514" s="222" t="str">
        <f>IF($B514="","",IFERROR(VLOOKUP($B514,#REF!,2,0),IFERROR(VLOOKUP($B514,'COMPOSIÇÕES COMPLEMENTARES '!$C:$K,2,0),"")))</f>
        <v/>
      </c>
      <c r="D514" s="223" t="str">
        <f>IF($B514="","",IFERROR(VLOOKUP($B514,#REF!,3,0),IFERROR(VLOOKUP($B514,'COMPOSIÇÕES COMPLEMENTARES '!$C:$K,3,0),"")))</f>
        <v/>
      </c>
      <c r="E514" s="224"/>
      <c r="F514" s="225" t="str">
        <f>IF($B514="","",IFERROR(VLOOKUP($B514,#REF!,4,0),IFERROR(VLOOKUP($B514,'COMPOSIÇÕES COMPLEMENTARES '!$C:$K,6,0),"")))</f>
        <v/>
      </c>
      <c r="G514" s="225" t="str">
        <f>IF($B514="","",IFERROR(VLOOKUP($B514,#REF!,5,0),IFERROR(VLOOKUP($B514,'COMPOSIÇÕES COMPLEMENTARES '!$C:$K,7,0),"")))</f>
        <v/>
      </c>
      <c r="H514" s="225" t="str">
        <f t="shared" si="87"/>
        <v/>
      </c>
      <c r="I514" s="225" t="str">
        <f t="shared" si="94"/>
        <v/>
      </c>
      <c r="J514" s="225" t="str">
        <f t="shared" si="95"/>
        <v/>
      </c>
      <c r="K514" s="225" t="str">
        <f t="shared" si="96"/>
        <v/>
      </c>
      <c r="L514" s="225"/>
      <c r="N514" s="264"/>
      <c r="O514" s="265" t="str">
        <f t="shared" si="89"/>
        <v/>
      </c>
      <c r="P514" s="264"/>
      <c r="Q514" s="266" t="str">
        <f t="shared" si="90"/>
        <v/>
      </c>
      <c r="R514" s="264"/>
      <c r="S514" s="267" t="str">
        <f t="shared" si="91"/>
        <v/>
      </c>
      <c r="T514" s="268">
        <f ca="1">SUMIF($N$8:S$9,"QUANT.",N514:S514)</f>
        <v>0</v>
      </c>
      <c r="U514" s="269">
        <f t="shared" ca="1" si="86"/>
        <v>0</v>
      </c>
      <c r="V514" s="281" t="str">
        <f t="shared" si="88"/>
        <v/>
      </c>
      <c r="W514" s="282">
        <f t="shared" ca="1" si="92"/>
        <v>0</v>
      </c>
      <c r="X514" s="282" t="e">
        <f t="shared" ca="1" si="93"/>
        <v>#VALUE!</v>
      </c>
    </row>
    <row r="515" spans="1:24">
      <c r="A515" s="220"/>
      <c r="B515" s="221"/>
      <c r="C515" s="222" t="str">
        <f>IF($B515="","",IFERROR(VLOOKUP($B515,#REF!,2,0),IFERROR(VLOOKUP($B515,'COMPOSIÇÕES COMPLEMENTARES '!$C:$K,2,0),"")))</f>
        <v/>
      </c>
      <c r="D515" s="223" t="str">
        <f>IF($B515="","",IFERROR(VLOOKUP($B515,#REF!,3,0),IFERROR(VLOOKUP($B515,'COMPOSIÇÕES COMPLEMENTARES '!$C:$K,3,0),"")))</f>
        <v/>
      </c>
      <c r="E515" s="224"/>
      <c r="F515" s="225" t="str">
        <f>IF($B515="","",IFERROR(VLOOKUP($B515,#REF!,4,0),IFERROR(VLOOKUP($B515,'COMPOSIÇÕES COMPLEMENTARES '!$C:$K,6,0),"")))</f>
        <v/>
      </c>
      <c r="G515" s="225" t="str">
        <f>IF($B515="","",IFERROR(VLOOKUP($B515,#REF!,5,0),IFERROR(VLOOKUP($B515,'COMPOSIÇÕES COMPLEMENTARES '!$C:$K,7,0),"")))</f>
        <v/>
      </c>
      <c r="H515" s="225" t="str">
        <f t="shared" si="87"/>
        <v/>
      </c>
      <c r="I515" s="225" t="str">
        <f t="shared" si="94"/>
        <v/>
      </c>
      <c r="J515" s="225" t="str">
        <f t="shared" si="95"/>
        <v/>
      </c>
      <c r="K515" s="225" t="str">
        <f t="shared" si="96"/>
        <v/>
      </c>
      <c r="L515" s="225"/>
      <c r="N515" s="264"/>
      <c r="O515" s="265" t="str">
        <f t="shared" si="89"/>
        <v/>
      </c>
      <c r="P515" s="264"/>
      <c r="Q515" s="266" t="str">
        <f t="shared" si="90"/>
        <v/>
      </c>
      <c r="R515" s="264"/>
      <c r="S515" s="267" t="str">
        <f t="shared" si="91"/>
        <v/>
      </c>
      <c r="T515" s="268">
        <f ca="1">SUMIF($N$8:S$9,"QUANT.",N515:S515)</f>
        <v>0</v>
      </c>
      <c r="U515" s="269">
        <f t="shared" ca="1" si="86"/>
        <v>0</v>
      </c>
      <c r="V515" s="281" t="str">
        <f t="shared" si="88"/>
        <v/>
      </c>
      <c r="W515" s="282">
        <f t="shared" ca="1" si="92"/>
        <v>0</v>
      </c>
      <c r="X515" s="282" t="e">
        <f t="shared" ca="1" si="93"/>
        <v>#VALUE!</v>
      </c>
    </row>
    <row r="516" spans="1:24">
      <c r="A516" s="220"/>
      <c r="B516" s="221"/>
      <c r="C516" s="222" t="str">
        <f>IF($B516="","",IFERROR(VLOOKUP($B516,#REF!,2,0),IFERROR(VLOOKUP($B516,'COMPOSIÇÕES COMPLEMENTARES '!$C:$K,2,0),"")))</f>
        <v/>
      </c>
      <c r="D516" s="223" t="str">
        <f>IF($B516="","",IFERROR(VLOOKUP($B516,#REF!,3,0),IFERROR(VLOOKUP($B516,'COMPOSIÇÕES COMPLEMENTARES '!$C:$K,3,0),"")))</f>
        <v/>
      </c>
      <c r="E516" s="224"/>
      <c r="F516" s="225" t="str">
        <f>IF($B516="","",IFERROR(VLOOKUP($B516,#REF!,4,0),IFERROR(VLOOKUP($B516,'COMPOSIÇÕES COMPLEMENTARES '!$C:$K,6,0),"")))</f>
        <v/>
      </c>
      <c r="G516" s="225" t="str">
        <f>IF($B516="","",IFERROR(VLOOKUP($B516,#REF!,5,0),IFERROR(VLOOKUP($B516,'COMPOSIÇÕES COMPLEMENTARES '!$C:$K,7,0),"")))</f>
        <v/>
      </c>
      <c r="H516" s="225" t="str">
        <f t="shared" si="87"/>
        <v/>
      </c>
      <c r="I516" s="225" t="str">
        <f t="shared" si="94"/>
        <v/>
      </c>
      <c r="J516" s="225" t="str">
        <f t="shared" si="95"/>
        <v/>
      </c>
      <c r="K516" s="225" t="str">
        <f t="shared" si="96"/>
        <v/>
      </c>
      <c r="L516" s="225"/>
      <c r="N516" s="264"/>
      <c r="O516" s="265" t="str">
        <f t="shared" si="89"/>
        <v/>
      </c>
      <c r="P516" s="264"/>
      <c r="Q516" s="266" t="str">
        <f t="shared" si="90"/>
        <v/>
      </c>
      <c r="R516" s="264"/>
      <c r="S516" s="267" t="str">
        <f t="shared" si="91"/>
        <v/>
      </c>
      <c r="T516" s="268">
        <f ca="1">SUMIF($N$8:S$9,"QUANT.",N516:S516)</f>
        <v>0</v>
      </c>
      <c r="U516" s="269">
        <f t="shared" ref="U516:U579" ca="1" si="97">SUMIF($N$8:$S$9,"CUSTO",N516:S516)</f>
        <v>0</v>
      </c>
      <c r="V516" s="281" t="str">
        <f t="shared" si="88"/>
        <v/>
      </c>
      <c r="W516" s="282">
        <f t="shared" ca="1" si="92"/>
        <v>0</v>
      </c>
      <c r="X516" s="282" t="e">
        <f t="shared" ca="1" si="93"/>
        <v>#VALUE!</v>
      </c>
    </row>
    <row r="517" spans="1:24">
      <c r="A517" s="220"/>
      <c r="B517" s="221"/>
      <c r="C517" s="222" t="str">
        <f>IF($B517="","",IFERROR(VLOOKUP($B517,#REF!,2,0),IFERROR(VLOOKUP($B517,'COMPOSIÇÕES COMPLEMENTARES '!$C:$K,2,0),"")))</f>
        <v/>
      </c>
      <c r="D517" s="223" t="str">
        <f>IF($B517="","",IFERROR(VLOOKUP($B517,#REF!,3,0),IFERROR(VLOOKUP($B517,'COMPOSIÇÕES COMPLEMENTARES '!$C:$K,3,0),"")))</f>
        <v/>
      </c>
      <c r="E517" s="224"/>
      <c r="F517" s="225" t="str">
        <f>IF($B517="","",IFERROR(VLOOKUP($B517,#REF!,4,0),IFERROR(VLOOKUP($B517,'COMPOSIÇÕES COMPLEMENTARES '!$C:$K,6,0),"")))</f>
        <v/>
      </c>
      <c r="G517" s="225" t="str">
        <f>IF($B517="","",IFERROR(VLOOKUP($B517,#REF!,5,0),IFERROR(VLOOKUP($B517,'COMPOSIÇÕES COMPLEMENTARES '!$C:$K,7,0),"")))</f>
        <v/>
      </c>
      <c r="H517" s="225" t="str">
        <f t="shared" ref="H517:H580" si="98">IF(E517="","",F517+G517)</f>
        <v/>
      </c>
      <c r="I517" s="225" t="str">
        <f t="shared" si="94"/>
        <v/>
      </c>
      <c r="J517" s="225" t="str">
        <f t="shared" si="95"/>
        <v/>
      </c>
      <c r="K517" s="225" t="str">
        <f t="shared" si="96"/>
        <v/>
      </c>
      <c r="L517" s="225"/>
      <c r="N517" s="264"/>
      <c r="O517" s="265" t="str">
        <f t="shared" si="89"/>
        <v/>
      </c>
      <c r="P517" s="264"/>
      <c r="Q517" s="266" t="str">
        <f t="shared" si="90"/>
        <v/>
      </c>
      <c r="R517" s="264"/>
      <c r="S517" s="267" t="str">
        <f t="shared" si="91"/>
        <v/>
      </c>
      <c r="T517" s="268">
        <f ca="1">SUMIF($N$8:S$9,"QUANT.",N517:S517)</f>
        <v>0</v>
      </c>
      <c r="U517" s="269">
        <f t="shared" ca="1" si="97"/>
        <v>0</v>
      </c>
      <c r="V517" s="281" t="str">
        <f t="shared" ref="V517:V580" si="99">IF(B517&lt;&gt;"",IF(U517=0,"MEDIR",IF(K517-U517=0,"OK",IF(K517-U517&gt;0,"MEDIR","ALERTA!"))),"")</f>
        <v/>
      </c>
      <c r="W517" s="282">
        <f t="shared" ca="1" si="92"/>
        <v>0</v>
      </c>
      <c r="X517" s="282" t="e">
        <f t="shared" ca="1" si="93"/>
        <v>#VALUE!</v>
      </c>
    </row>
    <row r="518" spans="1:24">
      <c r="A518" s="220"/>
      <c r="B518" s="221"/>
      <c r="C518" s="222" t="str">
        <f>IF($B518="","",IFERROR(VLOOKUP($B518,#REF!,2,0),IFERROR(VLOOKUP($B518,'COMPOSIÇÕES COMPLEMENTARES '!$C:$K,2,0),"")))</f>
        <v/>
      </c>
      <c r="D518" s="223" t="str">
        <f>IF($B518="","",IFERROR(VLOOKUP($B518,#REF!,3,0),IFERROR(VLOOKUP($B518,'COMPOSIÇÕES COMPLEMENTARES '!$C:$K,3,0),"")))</f>
        <v/>
      </c>
      <c r="E518" s="224"/>
      <c r="F518" s="225" t="str">
        <f>IF($B518="","",IFERROR(VLOOKUP($B518,#REF!,4,0),IFERROR(VLOOKUP($B518,'COMPOSIÇÕES COMPLEMENTARES '!$C:$K,6,0),"")))</f>
        <v/>
      </c>
      <c r="G518" s="225" t="str">
        <f>IF($B518="","",IFERROR(VLOOKUP($B518,#REF!,5,0),IFERROR(VLOOKUP($B518,'COMPOSIÇÕES COMPLEMENTARES '!$C:$K,7,0),"")))</f>
        <v/>
      </c>
      <c r="H518" s="225" t="str">
        <f t="shared" si="98"/>
        <v/>
      </c>
      <c r="I518" s="225" t="str">
        <f t="shared" si="94"/>
        <v/>
      </c>
      <c r="J518" s="225" t="str">
        <f t="shared" si="95"/>
        <v/>
      </c>
      <c r="K518" s="225" t="str">
        <f t="shared" si="96"/>
        <v/>
      </c>
      <c r="L518" s="225"/>
      <c r="N518" s="264"/>
      <c r="O518" s="265" t="str">
        <f t="shared" ref="O518:O581" si="100">IF(OR(N518="",$K518=""),"",(N518/$E518)*$K518)</f>
        <v/>
      </c>
      <c r="P518" s="264"/>
      <c r="Q518" s="266" t="str">
        <f t="shared" ref="Q518:Q581" si="101">IF(OR(P518="",$K518=""),"",(P518/$E518)*$K518)</f>
        <v/>
      </c>
      <c r="R518" s="264"/>
      <c r="S518" s="267" t="str">
        <f t="shared" ref="S518:S581" si="102">IF(OR(R518="",$K518=""),"",(R518/$E518)*$K518)</f>
        <v/>
      </c>
      <c r="T518" s="268">
        <f ca="1">SUMIF($N$8:S$9,"QUANT.",N518:S518)</f>
        <v>0</v>
      </c>
      <c r="U518" s="269">
        <f t="shared" ca="1" si="97"/>
        <v>0</v>
      </c>
      <c r="V518" s="281" t="str">
        <f t="shared" si="99"/>
        <v/>
      </c>
      <c r="W518" s="282">
        <f t="shared" ref="W518:W581" ca="1" si="103">IF(T518="",0,E518-T518)</f>
        <v>0</v>
      </c>
      <c r="X518" s="282" t="e">
        <f t="shared" ref="X518:X581" ca="1" si="104">IF(U518="",0,K518-U518)</f>
        <v>#VALUE!</v>
      </c>
    </row>
    <row r="519" spans="1:24">
      <c r="A519" s="220"/>
      <c r="B519" s="221"/>
      <c r="C519" s="222" t="str">
        <f>IF($B519="","",IFERROR(VLOOKUP($B519,#REF!,2,0),IFERROR(VLOOKUP($B519,'COMPOSIÇÕES COMPLEMENTARES '!$C:$K,2,0),"")))</f>
        <v/>
      </c>
      <c r="D519" s="223" t="str">
        <f>IF($B519="","",IFERROR(VLOOKUP($B519,#REF!,3,0),IFERROR(VLOOKUP($B519,'COMPOSIÇÕES COMPLEMENTARES '!$C:$K,3,0),"")))</f>
        <v/>
      </c>
      <c r="E519" s="224"/>
      <c r="F519" s="225" t="str">
        <f>IF($B519="","",IFERROR(VLOOKUP($B519,#REF!,4,0),IFERROR(VLOOKUP($B519,'COMPOSIÇÕES COMPLEMENTARES '!$C:$K,6,0),"")))</f>
        <v/>
      </c>
      <c r="G519" s="225" t="str">
        <f>IF($B519="","",IFERROR(VLOOKUP($B519,#REF!,5,0),IFERROR(VLOOKUP($B519,'COMPOSIÇÕES COMPLEMENTARES '!$C:$K,7,0),"")))</f>
        <v/>
      </c>
      <c r="H519" s="225" t="str">
        <f t="shared" si="98"/>
        <v/>
      </c>
      <c r="I519" s="225" t="str">
        <f t="shared" si="94"/>
        <v/>
      </c>
      <c r="J519" s="225" t="str">
        <f t="shared" si="95"/>
        <v/>
      </c>
      <c r="K519" s="225" t="str">
        <f t="shared" si="96"/>
        <v/>
      </c>
      <c r="L519" s="225"/>
      <c r="N519" s="264"/>
      <c r="O519" s="265" t="str">
        <f t="shared" si="100"/>
        <v/>
      </c>
      <c r="P519" s="264"/>
      <c r="Q519" s="266" t="str">
        <f t="shared" si="101"/>
        <v/>
      </c>
      <c r="R519" s="264"/>
      <c r="S519" s="267" t="str">
        <f t="shared" si="102"/>
        <v/>
      </c>
      <c r="T519" s="268">
        <f ca="1">SUMIF($N$8:S$9,"QUANT.",N519:S519)</f>
        <v>0</v>
      </c>
      <c r="U519" s="269">
        <f t="shared" ca="1" si="97"/>
        <v>0</v>
      </c>
      <c r="V519" s="281" t="str">
        <f t="shared" si="99"/>
        <v/>
      </c>
      <c r="W519" s="282">
        <f t="shared" ca="1" si="103"/>
        <v>0</v>
      </c>
      <c r="X519" s="282" t="e">
        <f t="shared" ca="1" si="104"/>
        <v>#VALUE!</v>
      </c>
    </row>
    <row r="520" spans="1:24">
      <c r="A520" s="220"/>
      <c r="B520" s="221"/>
      <c r="C520" s="222" t="str">
        <f>IF($B520="","",IFERROR(VLOOKUP($B520,#REF!,2,0),IFERROR(VLOOKUP($B520,'COMPOSIÇÕES COMPLEMENTARES '!$C:$K,2,0),"")))</f>
        <v/>
      </c>
      <c r="D520" s="223" t="str">
        <f>IF($B520="","",IFERROR(VLOOKUP($B520,#REF!,3,0),IFERROR(VLOOKUP($B520,'COMPOSIÇÕES COMPLEMENTARES '!$C:$K,3,0),"")))</f>
        <v/>
      </c>
      <c r="E520" s="224"/>
      <c r="F520" s="225" t="str">
        <f>IF($B520="","",IFERROR(VLOOKUP($B520,#REF!,4,0),IFERROR(VLOOKUP($B520,'COMPOSIÇÕES COMPLEMENTARES '!$C:$K,6,0),"")))</f>
        <v/>
      </c>
      <c r="G520" s="225" t="str">
        <f>IF($B520="","",IFERROR(VLOOKUP($B520,#REF!,5,0),IFERROR(VLOOKUP($B520,'COMPOSIÇÕES COMPLEMENTARES '!$C:$K,7,0),"")))</f>
        <v/>
      </c>
      <c r="H520" s="225" t="str">
        <f t="shared" si="98"/>
        <v/>
      </c>
      <c r="I520" s="225" t="str">
        <f t="shared" si="94"/>
        <v/>
      </c>
      <c r="J520" s="225" t="str">
        <f t="shared" si="95"/>
        <v/>
      </c>
      <c r="K520" s="225" t="str">
        <f t="shared" si="96"/>
        <v/>
      </c>
      <c r="L520" s="225"/>
      <c r="N520" s="264"/>
      <c r="O520" s="265" t="str">
        <f t="shared" si="100"/>
        <v/>
      </c>
      <c r="P520" s="264"/>
      <c r="Q520" s="266" t="str">
        <f t="shared" si="101"/>
        <v/>
      </c>
      <c r="R520" s="264"/>
      <c r="S520" s="267" t="str">
        <f t="shared" si="102"/>
        <v/>
      </c>
      <c r="T520" s="268">
        <f ca="1">SUMIF($N$8:S$9,"QUANT.",N520:S520)</f>
        <v>0</v>
      </c>
      <c r="U520" s="269">
        <f t="shared" ca="1" si="97"/>
        <v>0</v>
      </c>
      <c r="V520" s="281" t="str">
        <f t="shared" si="99"/>
        <v/>
      </c>
      <c r="W520" s="282">
        <f t="shared" ca="1" si="103"/>
        <v>0</v>
      </c>
      <c r="X520" s="282" t="e">
        <f t="shared" ca="1" si="104"/>
        <v>#VALUE!</v>
      </c>
    </row>
    <row r="521" spans="1:24">
      <c r="A521" s="220"/>
      <c r="B521" s="221"/>
      <c r="C521" s="222" t="str">
        <f>IF($B521="","",IFERROR(VLOOKUP($B521,#REF!,2,0),IFERROR(VLOOKUP($B521,'COMPOSIÇÕES COMPLEMENTARES '!$C:$K,2,0),"")))</f>
        <v/>
      </c>
      <c r="D521" s="223" t="str">
        <f>IF($B521="","",IFERROR(VLOOKUP($B521,#REF!,3,0),IFERROR(VLOOKUP($B521,'COMPOSIÇÕES COMPLEMENTARES '!$C:$K,3,0),"")))</f>
        <v/>
      </c>
      <c r="E521" s="224"/>
      <c r="F521" s="225" t="str">
        <f>IF($B521="","",IFERROR(VLOOKUP($B521,#REF!,4,0),IFERROR(VLOOKUP($B521,'COMPOSIÇÕES COMPLEMENTARES '!$C:$K,6,0),"")))</f>
        <v/>
      </c>
      <c r="G521" s="225" t="str">
        <f>IF($B521="","",IFERROR(VLOOKUP($B521,#REF!,5,0),IFERROR(VLOOKUP($B521,'COMPOSIÇÕES COMPLEMENTARES '!$C:$K,7,0),"")))</f>
        <v/>
      </c>
      <c r="H521" s="225" t="str">
        <f t="shared" si="98"/>
        <v/>
      </c>
      <c r="I521" s="225" t="str">
        <f t="shared" si="94"/>
        <v/>
      </c>
      <c r="J521" s="225" t="str">
        <f t="shared" si="95"/>
        <v/>
      </c>
      <c r="K521" s="225" t="str">
        <f t="shared" si="96"/>
        <v/>
      </c>
      <c r="L521" s="225"/>
      <c r="N521" s="264"/>
      <c r="O521" s="265" t="str">
        <f t="shared" si="100"/>
        <v/>
      </c>
      <c r="P521" s="264"/>
      <c r="Q521" s="266" t="str">
        <f t="shared" si="101"/>
        <v/>
      </c>
      <c r="R521" s="264"/>
      <c r="S521" s="267" t="str">
        <f t="shared" si="102"/>
        <v/>
      </c>
      <c r="T521" s="268">
        <f ca="1">SUMIF($N$8:S$9,"QUANT.",N521:S521)</f>
        <v>0</v>
      </c>
      <c r="U521" s="269">
        <f t="shared" ca="1" si="97"/>
        <v>0</v>
      </c>
      <c r="V521" s="281" t="str">
        <f t="shared" si="99"/>
        <v/>
      </c>
      <c r="W521" s="282">
        <f t="shared" ca="1" si="103"/>
        <v>0</v>
      </c>
      <c r="X521" s="282" t="e">
        <f t="shared" ca="1" si="104"/>
        <v>#VALUE!</v>
      </c>
    </row>
    <row r="522" spans="1:24">
      <c r="A522" s="220"/>
      <c r="B522" s="221"/>
      <c r="C522" s="222" t="str">
        <f>IF($B522="","",IFERROR(VLOOKUP($B522,#REF!,2,0),IFERROR(VLOOKUP($B522,'COMPOSIÇÕES COMPLEMENTARES '!$C:$K,2,0),"")))</f>
        <v/>
      </c>
      <c r="D522" s="223" t="str">
        <f>IF($B522="","",IFERROR(VLOOKUP($B522,#REF!,3,0),IFERROR(VLOOKUP($B522,'COMPOSIÇÕES COMPLEMENTARES '!$C:$K,3,0),"")))</f>
        <v/>
      </c>
      <c r="E522" s="224"/>
      <c r="F522" s="225" t="str">
        <f>IF($B522="","",IFERROR(VLOOKUP($B522,#REF!,4,0),IFERROR(VLOOKUP($B522,'COMPOSIÇÕES COMPLEMENTARES '!$C:$K,6,0),"")))</f>
        <v/>
      </c>
      <c r="G522" s="225" t="str">
        <f>IF($B522="","",IFERROR(VLOOKUP($B522,#REF!,5,0),IFERROR(VLOOKUP($B522,'COMPOSIÇÕES COMPLEMENTARES '!$C:$K,7,0),"")))</f>
        <v/>
      </c>
      <c r="H522" s="225" t="str">
        <f t="shared" si="98"/>
        <v/>
      </c>
      <c r="I522" s="225" t="str">
        <f t="shared" si="94"/>
        <v/>
      </c>
      <c r="J522" s="225" t="str">
        <f t="shared" si="95"/>
        <v/>
      </c>
      <c r="K522" s="225" t="str">
        <f t="shared" si="96"/>
        <v/>
      </c>
      <c r="L522" s="225"/>
      <c r="N522" s="264"/>
      <c r="O522" s="265" t="str">
        <f t="shared" si="100"/>
        <v/>
      </c>
      <c r="P522" s="264"/>
      <c r="Q522" s="266" t="str">
        <f t="shared" si="101"/>
        <v/>
      </c>
      <c r="R522" s="264"/>
      <c r="S522" s="267" t="str">
        <f t="shared" si="102"/>
        <v/>
      </c>
      <c r="T522" s="268">
        <f ca="1">SUMIF($N$8:S$9,"QUANT.",N522:S522)</f>
        <v>0</v>
      </c>
      <c r="U522" s="269">
        <f t="shared" ca="1" si="97"/>
        <v>0</v>
      </c>
      <c r="V522" s="281" t="str">
        <f t="shared" si="99"/>
        <v/>
      </c>
      <c r="W522" s="282">
        <f t="shared" ca="1" si="103"/>
        <v>0</v>
      </c>
      <c r="X522" s="282" t="e">
        <f t="shared" ca="1" si="104"/>
        <v>#VALUE!</v>
      </c>
    </row>
    <row r="523" spans="1:24">
      <c r="A523" s="220"/>
      <c r="B523" s="221"/>
      <c r="C523" s="222" t="str">
        <f>IF($B523="","",IFERROR(VLOOKUP($B523,#REF!,2,0),IFERROR(VLOOKUP($B523,'COMPOSIÇÕES COMPLEMENTARES '!$C:$K,2,0),"")))</f>
        <v/>
      </c>
      <c r="D523" s="223" t="str">
        <f>IF($B523="","",IFERROR(VLOOKUP($B523,#REF!,3,0),IFERROR(VLOOKUP($B523,'COMPOSIÇÕES COMPLEMENTARES '!$C:$K,3,0),"")))</f>
        <v/>
      </c>
      <c r="E523" s="224"/>
      <c r="F523" s="225" t="str">
        <f>IF($B523="","",IFERROR(VLOOKUP($B523,#REF!,4,0),IFERROR(VLOOKUP($B523,'COMPOSIÇÕES COMPLEMENTARES '!$C:$K,6,0),"")))</f>
        <v/>
      </c>
      <c r="G523" s="225" t="str">
        <f>IF($B523="","",IFERROR(VLOOKUP($B523,#REF!,5,0),IFERROR(VLOOKUP($B523,'COMPOSIÇÕES COMPLEMENTARES '!$C:$K,7,0),"")))</f>
        <v/>
      </c>
      <c r="H523" s="225" t="str">
        <f t="shared" si="98"/>
        <v/>
      </c>
      <c r="I523" s="225" t="str">
        <f t="shared" si="94"/>
        <v/>
      </c>
      <c r="J523" s="225" t="str">
        <f t="shared" si="95"/>
        <v/>
      </c>
      <c r="K523" s="225" t="str">
        <f t="shared" si="96"/>
        <v/>
      </c>
      <c r="L523" s="225"/>
      <c r="N523" s="264"/>
      <c r="O523" s="265" t="str">
        <f t="shared" si="100"/>
        <v/>
      </c>
      <c r="P523" s="264"/>
      <c r="Q523" s="266" t="str">
        <f t="shared" si="101"/>
        <v/>
      </c>
      <c r="R523" s="264"/>
      <c r="S523" s="267" t="str">
        <f t="shared" si="102"/>
        <v/>
      </c>
      <c r="T523" s="268">
        <f ca="1">SUMIF($N$8:S$9,"QUANT.",N523:S523)</f>
        <v>0</v>
      </c>
      <c r="U523" s="269">
        <f t="shared" ca="1" si="97"/>
        <v>0</v>
      </c>
      <c r="V523" s="281" t="str">
        <f t="shared" si="99"/>
        <v/>
      </c>
      <c r="W523" s="282">
        <f t="shared" ca="1" si="103"/>
        <v>0</v>
      </c>
      <c r="X523" s="282" t="e">
        <f t="shared" ca="1" si="104"/>
        <v>#VALUE!</v>
      </c>
    </row>
    <row r="524" spans="1:24">
      <c r="A524" s="220"/>
      <c r="B524" s="221"/>
      <c r="C524" s="222" t="str">
        <f>IF($B524="","",IFERROR(VLOOKUP($B524,#REF!,2,0),IFERROR(VLOOKUP($B524,'COMPOSIÇÕES COMPLEMENTARES '!$C:$K,2,0),"")))</f>
        <v/>
      </c>
      <c r="D524" s="223" t="str">
        <f>IF($B524="","",IFERROR(VLOOKUP($B524,#REF!,3,0),IFERROR(VLOOKUP($B524,'COMPOSIÇÕES COMPLEMENTARES '!$C:$K,3,0),"")))</f>
        <v/>
      </c>
      <c r="E524" s="224"/>
      <c r="F524" s="225" t="str">
        <f>IF($B524="","",IFERROR(VLOOKUP($B524,#REF!,4,0),IFERROR(VLOOKUP($B524,'COMPOSIÇÕES COMPLEMENTARES '!$C:$K,6,0),"")))</f>
        <v/>
      </c>
      <c r="G524" s="225" t="str">
        <f>IF($B524="","",IFERROR(VLOOKUP($B524,#REF!,5,0),IFERROR(VLOOKUP($B524,'COMPOSIÇÕES COMPLEMENTARES '!$C:$K,7,0),"")))</f>
        <v/>
      </c>
      <c r="H524" s="225" t="str">
        <f t="shared" si="98"/>
        <v/>
      </c>
      <c r="I524" s="225" t="str">
        <f t="shared" si="94"/>
        <v/>
      </c>
      <c r="J524" s="225" t="str">
        <f t="shared" si="95"/>
        <v/>
      </c>
      <c r="K524" s="225" t="str">
        <f t="shared" si="96"/>
        <v/>
      </c>
      <c r="L524" s="225"/>
      <c r="N524" s="264"/>
      <c r="O524" s="265" t="str">
        <f t="shared" si="100"/>
        <v/>
      </c>
      <c r="P524" s="264"/>
      <c r="Q524" s="266" t="str">
        <f t="shared" si="101"/>
        <v/>
      </c>
      <c r="R524" s="264"/>
      <c r="S524" s="267" t="str">
        <f t="shared" si="102"/>
        <v/>
      </c>
      <c r="T524" s="268">
        <f ca="1">SUMIF($N$8:S$9,"QUANT.",N524:S524)</f>
        <v>0</v>
      </c>
      <c r="U524" s="269">
        <f t="shared" ca="1" si="97"/>
        <v>0</v>
      </c>
      <c r="V524" s="281" t="str">
        <f t="shared" si="99"/>
        <v/>
      </c>
      <c r="W524" s="282">
        <f t="shared" ca="1" si="103"/>
        <v>0</v>
      </c>
      <c r="X524" s="282" t="e">
        <f t="shared" ca="1" si="104"/>
        <v>#VALUE!</v>
      </c>
    </row>
    <row r="525" spans="1:24">
      <c r="A525" s="220"/>
      <c r="B525" s="221"/>
      <c r="C525" s="222" t="str">
        <f>IF($B525="","",IFERROR(VLOOKUP($B525,#REF!,2,0),IFERROR(VLOOKUP($B525,'COMPOSIÇÕES COMPLEMENTARES '!$C:$K,2,0),"")))</f>
        <v/>
      </c>
      <c r="D525" s="223" t="str">
        <f>IF($B525="","",IFERROR(VLOOKUP($B525,#REF!,3,0),IFERROR(VLOOKUP($B525,'COMPOSIÇÕES COMPLEMENTARES '!$C:$K,3,0),"")))</f>
        <v/>
      </c>
      <c r="E525" s="224"/>
      <c r="F525" s="225" t="str">
        <f>IF($B525="","",IFERROR(VLOOKUP($B525,#REF!,4,0),IFERROR(VLOOKUP($B525,'COMPOSIÇÕES COMPLEMENTARES '!$C:$K,6,0),"")))</f>
        <v/>
      </c>
      <c r="G525" s="225" t="str">
        <f>IF($B525="","",IFERROR(VLOOKUP($B525,#REF!,5,0),IFERROR(VLOOKUP($B525,'COMPOSIÇÕES COMPLEMENTARES '!$C:$K,7,0),"")))</f>
        <v/>
      </c>
      <c r="H525" s="225" t="str">
        <f t="shared" si="98"/>
        <v/>
      </c>
      <c r="I525" s="225" t="str">
        <f t="shared" si="94"/>
        <v/>
      </c>
      <c r="J525" s="225" t="str">
        <f t="shared" si="95"/>
        <v/>
      </c>
      <c r="K525" s="225" t="str">
        <f t="shared" si="96"/>
        <v/>
      </c>
      <c r="L525" s="225"/>
      <c r="N525" s="264"/>
      <c r="O525" s="265" t="str">
        <f t="shared" si="100"/>
        <v/>
      </c>
      <c r="P525" s="264"/>
      <c r="Q525" s="266" t="str">
        <f t="shared" si="101"/>
        <v/>
      </c>
      <c r="R525" s="264"/>
      <c r="S525" s="267" t="str">
        <f t="shared" si="102"/>
        <v/>
      </c>
      <c r="T525" s="268">
        <f ca="1">SUMIF($N$8:S$9,"QUANT.",N525:S525)</f>
        <v>0</v>
      </c>
      <c r="U525" s="269">
        <f t="shared" ca="1" si="97"/>
        <v>0</v>
      </c>
      <c r="V525" s="281" t="str">
        <f t="shared" si="99"/>
        <v/>
      </c>
      <c r="W525" s="282">
        <f t="shared" ca="1" si="103"/>
        <v>0</v>
      </c>
      <c r="X525" s="282" t="e">
        <f t="shared" ca="1" si="104"/>
        <v>#VALUE!</v>
      </c>
    </row>
    <row r="526" spans="1:24">
      <c r="A526" s="220"/>
      <c r="B526" s="221"/>
      <c r="C526" s="222" t="str">
        <f>IF($B526="","",IFERROR(VLOOKUP($B526,#REF!,2,0),IFERROR(VLOOKUP($B526,'COMPOSIÇÕES COMPLEMENTARES '!$C:$K,2,0),"")))</f>
        <v/>
      </c>
      <c r="D526" s="223" t="str">
        <f>IF($B526="","",IFERROR(VLOOKUP($B526,#REF!,3,0),IFERROR(VLOOKUP($B526,'COMPOSIÇÕES COMPLEMENTARES '!$C:$K,3,0),"")))</f>
        <v/>
      </c>
      <c r="E526" s="224"/>
      <c r="F526" s="225" t="str">
        <f>IF($B526="","",IFERROR(VLOOKUP($B526,#REF!,4,0),IFERROR(VLOOKUP($B526,'COMPOSIÇÕES COMPLEMENTARES '!$C:$K,6,0),"")))</f>
        <v/>
      </c>
      <c r="G526" s="225" t="str">
        <f>IF($B526="","",IFERROR(VLOOKUP($B526,#REF!,5,0),IFERROR(VLOOKUP($B526,'COMPOSIÇÕES COMPLEMENTARES '!$C:$K,7,0),"")))</f>
        <v/>
      </c>
      <c r="H526" s="225" t="str">
        <f t="shared" si="98"/>
        <v/>
      </c>
      <c r="I526" s="225" t="str">
        <f t="shared" ref="I526:I589" si="105">IF(E526="","",TRUNC((E526*F526),2))</f>
        <v/>
      </c>
      <c r="J526" s="225" t="str">
        <f t="shared" ref="J526:J589" si="106">IF(E526="","",TRUNC((E526*G526),2))</f>
        <v/>
      </c>
      <c r="K526" s="225" t="str">
        <f t="shared" ref="K526:K589" si="107">IF(E526="","",TRUNC((E526*H526),2))</f>
        <v/>
      </c>
      <c r="L526" s="225"/>
      <c r="N526" s="264"/>
      <c r="O526" s="265" t="str">
        <f t="shared" si="100"/>
        <v/>
      </c>
      <c r="P526" s="264"/>
      <c r="Q526" s="266" t="str">
        <f t="shared" si="101"/>
        <v/>
      </c>
      <c r="R526" s="264"/>
      <c r="S526" s="267" t="str">
        <f t="shared" si="102"/>
        <v/>
      </c>
      <c r="T526" s="268">
        <f ca="1">SUMIF($N$8:S$9,"QUANT.",N526:S526)</f>
        <v>0</v>
      </c>
      <c r="U526" s="269">
        <f t="shared" ca="1" si="97"/>
        <v>0</v>
      </c>
      <c r="V526" s="281" t="str">
        <f t="shared" si="99"/>
        <v/>
      </c>
      <c r="W526" s="282">
        <f t="shared" ca="1" si="103"/>
        <v>0</v>
      </c>
      <c r="X526" s="282" t="e">
        <f t="shared" ca="1" si="104"/>
        <v>#VALUE!</v>
      </c>
    </row>
    <row r="527" spans="1:24">
      <c r="A527" s="220"/>
      <c r="B527" s="221"/>
      <c r="C527" s="222" t="str">
        <f>IF($B527="","",IFERROR(VLOOKUP($B527,#REF!,2,0),IFERROR(VLOOKUP($B527,'COMPOSIÇÕES COMPLEMENTARES '!$C:$K,2,0),"")))</f>
        <v/>
      </c>
      <c r="D527" s="223" t="str">
        <f>IF($B527="","",IFERROR(VLOOKUP($B527,#REF!,3,0),IFERROR(VLOOKUP($B527,'COMPOSIÇÕES COMPLEMENTARES '!$C:$K,3,0),"")))</f>
        <v/>
      </c>
      <c r="E527" s="224"/>
      <c r="F527" s="225" t="str">
        <f>IF($B527="","",IFERROR(VLOOKUP($B527,#REF!,4,0),IFERROR(VLOOKUP($B527,'COMPOSIÇÕES COMPLEMENTARES '!$C:$K,6,0),"")))</f>
        <v/>
      </c>
      <c r="G527" s="225" t="str">
        <f>IF($B527="","",IFERROR(VLOOKUP($B527,#REF!,5,0),IFERROR(VLOOKUP($B527,'COMPOSIÇÕES COMPLEMENTARES '!$C:$K,7,0),"")))</f>
        <v/>
      </c>
      <c r="H527" s="225" t="str">
        <f t="shared" si="98"/>
        <v/>
      </c>
      <c r="I527" s="225" t="str">
        <f t="shared" si="105"/>
        <v/>
      </c>
      <c r="J527" s="225" t="str">
        <f t="shared" si="106"/>
        <v/>
      </c>
      <c r="K527" s="225" t="str">
        <f t="shared" si="107"/>
        <v/>
      </c>
      <c r="L527" s="225"/>
      <c r="N527" s="264"/>
      <c r="O527" s="265" t="str">
        <f t="shared" si="100"/>
        <v/>
      </c>
      <c r="P527" s="264"/>
      <c r="Q527" s="266" t="str">
        <f t="shared" si="101"/>
        <v/>
      </c>
      <c r="R527" s="264"/>
      <c r="S527" s="267" t="str">
        <f t="shared" si="102"/>
        <v/>
      </c>
      <c r="T527" s="268">
        <f ca="1">SUMIF($N$8:S$9,"QUANT.",N527:S527)</f>
        <v>0</v>
      </c>
      <c r="U527" s="269">
        <f t="shared" ca="1" si="97"/>
        <v>0</v>
      </c>
      <c r="V527" s="281" t="str">
        <f t="shared" si="99"/>
        <v/>
      </c>
      <c r="W527" s="282">
        <f t="shared" ca="1" si="103"/>
        <v>0</v>
      </c>
      <c r="X527" s="282" t="e">
        <f t="shared" ca="1" si="104"/>
        <v>#VALUE!</v>
      </c>
    </row>
    <row r="528" spans="1:24">
      <c r="A528" s="220"/>
      <c r="B528" s="221"/>
      <c r="C528" s="222" t="str">
        <f>IF($B528="","",IFERROR(VLOOKUP($B528,#REF!,2,0),IFERROR(VLOOKUP($B528,'COMPOSIÇÕES COMPLEMENTARES '!$C:$K,2,0),"")))</f>
        <v/>
      </c>
      <c r="D528" s="223" t="str">
        <f>IF($B528="","",IFERROR(VLOOKUP($B528,#REF!,3,0),IFERROR(VLOOKUP($B528,'COMPOSIÇÕES COMPLEMENTARES '!$C:$K,3,0),"")))</f>
        <v/>
      </c>
      <c r="E528" s="224"/>
      <c r="F528" s="225" t="str">
        <f>IF($B528="","",IFERROR(VLOOKUP($B528,#REF!,4,0),IFERROR(VLOOKUP($B528,'COMPOSIÇÕES COMPLEMENTARES '!$C:$K,6,0),"")))</f>
        <v/>
      </c>
      <c r="G528" s="225" t="str">
        <f>IF($B528="","",IFERROR(VLOOKUP($B528,#REF!,5,0),IFERROR(VLOOKUP($B528,'COMPOSIÇÕES COMPLEMENTARES '!$C:$K,7,0),"")))</f>
        <v/>
      </c>
      <c r="H528" s="225" t="str">
        <f t="shared" si="98"/>
        <v/>
      </c>
      <c r="I528" s="225" t="str">
        <f t="shared" si="105"/>
        <v/>
      </c>
      <c r="J528" s="225" t="str">
        <f t="shared" si="106"/>
        <v/>
      </c>
      <c r="K528" s="225" t="str">
        <f t="shared" si="107"/>
        <v/>
      </c>
      <c r="L528" s="225"/>
      <c r="N528" s="264"/>
      <c r="O528" s="265" t="str">
        <f t="shared" si="100"/>
        <v/>
      </c>
      <c r="P528" s="264"/>
      <c r="Q528" s="266" t="str">
        <f t="shared" si="101"/>
        <v/>
      </c>
      <c r="R528" s="264"/>
      <c r="S528" s="267" t="str">
        <f t="shared" si="102"/>
        <v/>
      </c>
      <c r="T528" s="268">
        <f ca="1">SUMIF($N$8:S$9,"QUANT.",N528:S528)</f>
        <v>0</v>
      </c>
      <c r="U528" s="269">
        <f t="shared" ca="1" si="97"/>
        <v>0</v>
      </c>
      <c r="V528" s="281" t="str">
        <f t="shared" si="99"/>
        <v/>
      </c>
      <c r="W528" s="282">
        <f t="shared" ca="1" si="103"/>
        <v>0</v>
      </c>
      <c r="X528" s="282" t="e">
        <f t="shared" ca="1" si="104"/>
        <v>#VALUE!</v>
      </c>
    </row>
    <row r="529" spans="1:24">
      <c r="A529" s="220"/>
      <c r="B529" s="221"/>
      <c r="C529" s="222" t="str">
        <f>IF($B529="","",IFERROR(VLOOKUP($B529,#REF!,2,0),IFERROR(VLOOKUP($B529,'COMPOSIÇÕES COMPLEMENTARES '!$C:$K,2,0),"")))</f>
        <v/>
      </c>
      <c r="D529" s="223" t="str">
        <f>IF($B529="","",IFERROR(VLOOKUP($B529,#REF!,3,0),IFERROR(VLOOKUP($B529,'COMPOSIÇÕES COMPLEMENTARES '!$C:$K,3,0),"")))</f>
        <v/>
      </c>
      <c r="E529" s="224"/>
      <c r="F529" s="225" t="str">
        <f>IF($B529="","",IFERROR(VLOOKUP($B529,#REF!,4,0),IFERROR(VLOOKUP($B529,'COMPOSIÇÕES COMPLEMENTARES '!$C:$K,6,0),"")))</f>
        <v/>
      </c>
      <c r="G529" s="225" t="str">
        <f>IF($B529="","",IFERROR(VLOOKUP($B529,#REF!,5,0),IFERROR(VLOOKUP($B529,'COMPOSIÇÕES COMPLEMENTARES '!$C:$K,7,0),"")))</f>
        <v/>
      </c>
      <c r="H529" s="225" t="str">
        <f t="shared" si="98"/>
        <v/>
      </c>
      <c r="I529" s="225" t="str">
        <f t="shared" si="105"/>
        <v/>
      </c>
      <c r="J529" s="225" t="str">
        <f t="shared" si="106"/>
        <v/>
      </c>
      <c r="K529" s="225" t="str">
        <f t="shared" si="107"/>
        <v/>
      </c>
      <c r="L529" s="225"/>
      <c r="N529" s="264"/>
      <c r="O529" s="265" t="str">
        <f t="shared" si="100"/>
        <v/>
      </c>
      <c r="P529" s="264"/>
      <c r="Q529" s="266" t="str">
        <f t="shared" si="101"/>
        <v/>
      </c>
      <c r="R529" s="264"/>
      <c r="S529" s="267" t="str">
        <f t="shared" si="102"/>
        <v/>
      </c>
      <c r="T529" s="268">
        <f ca="1">SUMIF($N$8:S$9,"QUANT.",N529:S529)</f>
        <v>0</v>
      </c>
      <c r="U529" s="269">
        <f t="shared" ca="1" si="97"/>
        <v>0</v>
      </c>
      <c r="V529" s="281" t="str">
        <f t="shared" si="99"/>
        <v/>
      </c>
      <c r="W529" s="282">
        <f t="shared" ca="1" si="103"/>
        <v>0</v>
      </c>
      <c r="X529" s="282" t="e">
        <f t="shared" ca="1" si="104"/>
        <v>#VALUE!</v>
      </c>
    </row>
    <row r="530" spans="1:24">
      <c r="A530" s="220"/>
      <c r="B530" s="221"/>
      <c r="C530" s="222" t="str">
        <f>IF($B530="","",IFERROR(VLOOKUP($B530,#REF!,2,0),IFERROR(VLOOKUP($B530,'COMPOSIÇÕES COMPLEMENTARES '!$C:$K,2,0),"")))</f>
        <v/>
      </c>
      <c r="D530" s="223" t="str">
        <f>IF($B530="","",IFERROR(VLOOKUP($B530,#REF!,3,0),IFERROR(VLOOKUP($B530,'COMPOSIÇÕES COMPLEMENTARES '!$C:$K,3,0),"")))</f>
        <v/>
      </c>
      <c r="E530" s="224"/>
      <c r="F530" s="225" t="str">
        <f>IF($B530="","",IFERROR(VLOOKUP($B530,#REF!,4,0),IFERROR(VLOOKUP($B530,'COMPOSIÇÕES COMPLEMENTARES '!$C:$K,6,0),"")))</f>
        <v/>
      </c>
      <c r="G530" s="225" t="str">
        <f>IF($B530="","",IFERROR(VLOOKUP($B530,#REF!,5,0),IFERROR(VLOOKUP($B530,'COMPOSIÇÕES COMPLEMENTARES '!$C:$K,7,0),"")))</f>
        <v/>
      </c>
      <c r="H530" s="225" t="str">
        <f t="shared" si="98"/>
        <v/>
      </c>
      <c r="I530" s="225" t="str">
        <f t="shared" si="105"/>
        <v/>
      </c>
      <c r="J530" s="225" t="str">
        <f t="shared" si="106"/>
        <v/>
      </c>
      <c r="K530" s="225" t="str">
        <f t="shared" si="107"/>
        <v/>
      </c>
      <c r="L530" s="225"/>
      <c r="N530" s="264"/>
      <c r="O530" s="265" t="str">
        <f t="shared" si="100"/>
        <v/>
      </c>
      <c r="P530" s="264"/>
      <c r="Q530" s="266" t="str">
        <f t="shared" si="101"/>
        <v/>
      </c>
      <c r="R530" s="264"/>
      <c r="S530" s="267" t="str">
        <f t="shared" si="102"/>
        <v/>
      </c>
      <c r="T530" s="268">
        <f ca="1">SUMIF($N$8:S$9,"QUANT.",N530:S530)</f>
        <v>0</v>
      </c>
      <c r="U530" s="269">
        <f t="shared" ca="1" si="97"/>
        <v>0</v>
      </c>
      <c r="V530" s="281" t="str">
        <f t="shared" si="99"/>
        <v/>
      </c>
      <c r="W530" s="282">
        <f t="shared" ca="1" si="103"/>
        <v>0</v>
      </c>
      <c r="X530" s="282" t="e">
        <f t="shared" ca="1" si="104"/>
        <v>#VALUE!</v>
      </c>
    </row>
    <row r="531" spans="1:24">
      <c r="A531" s="220"/>
      <c r="B531" s="221"/>
      <c r="C531" s="222" t="str">
        <f>IF($B531="","",IFERROR(VLOOKUP($B531,#REF!,2,0),IFERROR(VLOOKUP($B531,'COMPOSIÇÕES COMPLEMENTARES '!$C:$K,2,0),"")))</f>
        <v/>
      </c>
      <c r="D531" s="223" t="str">
        <f>IF($B531="","",IFERROR(VLOOKUP($B531,#REF!,3,0),IFERROR(VLOOKUP($B531,'COMPOSIÇÕES COMPLEMENTARES '!$C:$K,3,0),"")))</f>
        <v/>
      </c>
      <c r="E531" s="224"/>
      <c r="F531" s="225" t="str">
        <f>IF($B531="","",IFERROR(VLOOKUP($B531,#REF!,4,0),IFERROR(VLOOKUP($B531,'COMPOSIÇÕES COMPLEMENTARES '!$C:$K,6,0),"")))</f>
        <v/>
      </c>
      <c r="G531" s="225" t="str">
        <f>IF($B531="","",IFERROR(VLOOKUP($B531,#REF!,5,0),IFERROR(VLOOKUP($B531,'COMPOSIÇÕES COMPLEMENTARES '!$C:$K,7,0),"")))</f>
        <v/>
      </c>
      <c r="H531" s="225" t="str">
        <f t="shared" si="98"/>
        <v/>
      </c>
      <c r="I531" s="225" t="str">
        <f t="shared" si="105"/>
        <v/>
      </c>
      <c r="J531" s="225" t="str">
        <f t="shared" si="106"/>
        <v/>
      </c>
      <c r="K531" s="225" t="str">
        <f t="shared" si="107"/>
        <v/>
      </c>
      <c r="L531" s="225"/>
      <c r="N531" s="264"/>
      <c r="O531" s="265" t="str">
        <f t="shared" si="100"/>
        <v/>
      </c>
      <c r="P531" s="264"/>
      <c r="Q531" s="266" t="str">
        <f t="shared" si="101"/>
        <v/>
      </c>
      <c r="R531" s="264"/>
      <c r="S531" s="267" t="str">
        <f t="shared" si="102"/>
        <v/>
      </c>
      <c r="T531" s="268">
        <f ca="1">SUMIF($N$8:S$9,"QUANT.",N531:S531)</f>
        <v>0</v>
      </c>
      <c r="U531" s="269">
        <f t="shared" ca="1" si="97"/>
        <v>0</v>
      </c>
      <c r="V531" s="281" t="str">
        <f t="shared" si="99"/>
        <v/>
      </c>
      <c r="W531" s="282">
        <f t="shared" ca="1" si="103"/>
        <v>0</v>
      </c>
      <c r="X531" s="282" t="e">
        <f t="shared" ca="1" si="104"/>
        <v>#VALUE!</v>
      </c>
    </row>
    <row r="532" spans="1:24">
      <c r="A532" s="220"/>
      <c r="B532" s="221"/>
      <c r="C532" s="222" t="str">
        <f>IF($B532="","",IFERROR(VLOOKUP($B532,#REF!,2,0),IFERROR(VLOOKUP($B532,'COMPOSIÇÕES COMPLEMENTARES '!$C:$K,2,0),"")))</f>
        <v/>
      </c>
      <c r="D532" s="223" t="str">
        <f>IF($B532="","",IFERROR(VLOOKUP($B532,#REF!,3,0),IFERROR(VLOOKUP($B532,'COMPOSIÇÕES COMPLEMENTARES '!$C:$K,3,0),"")))</f>
        <v/>
      </c>
      <c r="E532" s="224"/>
      <c r="F532" s="225" t="str">
        <f>IF($B532="","",IFERROR(VLOOKUP($B532,#REF!,4,0),IFERROR(VLOOKUP($B532,'COMPOSIÇÕES COMPLEMENTARES '!$C:$K,6,0),"")))</f>
        <v/>
      </c>
      <c r="G532" s="225" t="str">
        <f>IF($B532="","",IFERROR(VLOOKUP($B532,#REF!,5,0),IFERROR(VLOOKUP($B532,'COMPOSIÇÕES COMPLEMENTARES '!$C:$K,7,0),"")))</f>
        <v/>
      </c>
      <c r="H532" s="225" t="str">
        <f t="shared" si="98"/>
        <v/>
      </c>
      <c r="I532" s="225" t="str">
        <f t="shared" si="105"/>
        <v/>
      </c>
      <c r="J532" s="225" t="str">
        <f t="shared" si="106"/>
        <v/>
      </c>
      <c r="K532" s="225" t="str">
        <f t="shared" si="107"/>
        <v/>
      </c>
      <c r="L532" s="225"/>
      <c r="N532" s="264"/>
      <c r="O532" s="265" t="str">
        <f t="shared" si="100"/>
        <v/>
      </c>
      <c r="P532" s="264"/>
      <c r="Q532" s="266" t="str">
        <f t="shared" si="101"/>
        <v/>
      </c>
      <c r="R532" s="264"/>
      <c r="S532" s="267" t="str">
        <f t="shared" si="102"/>
        <v/>
      </c>
      <c r="T532" s="268">
        <f ca="1">SUMIF($N$8:S$9,"QUANT.",N532:S532)</f>
        <v>0</v>
      </c>
      <c r="U532" s="269">
        <f t="shared" ca="1" si="97"/>
        <v>0</v>
      </c>
      <c r="V532" s="281" t="str">
        <f t="shared" si="99"/>
        <v/>
      </c>
      <c r="W532" s="282">
        <f t="shared" ca="1" si="103"/>
        <v>0</v>
      </c>
      <c r="X532" s="282" t="e">
        <f t="shared" ca="1" si="104"/>
        <v>#VALUE!</v>
      </c>
    </row>
    <row r="533" spans="1:24">
      <c r="A533" s="220"/>
      <c r="B533" s="221"/>
      <c r="C533" s="222" t="str">
        <f>IF($B533="","",IFERROR(VLOOKUP($B533,#REF!,2,0),IFERROR(VLOOKUP($B533,'COMPOSIÇÕES COMPLEMENTARES '!$C:$K,2,0),"")))</f>
        <v/>
      </c>
      <c r="D533" s="223" t="str">
        <f>IF($B533="","",IFERROR(VLOOKUP($B533,#REF!,3,0),IFERROR(VLOOKUP($B533,'COMPOSIÇÕES COMPLEMENTARES '!$C:$K,3,0),"")))</f>
        <v/>
      </c>
      <c r="E533" s="224"/>
      <c r="F533" s="225" t="str">
        <f>IF($B533="","",IFERROR(VLOOKUP($B533,#REF!,4,0),IFERROR(VLOOKUP($B533,'COMPOSIÇÕES COMPLEMENTARES '!$C:$K,6,0),"")))</f>
        <v/>
      </c>
      <c r="G533" s="225" t="str">
        <f>IF($B533="","",IFERROR(VLOOKUP($B533,#REF!,5,0),IFERROR(VLOOKUP($B533,'COMPOSIÇÕES COMPLEMENTARES '!$C:$K,7,0),"")))</f>
        <v/>
      </c>
      <c r="H533" s="225" t="str">
        <f t="shared" si="98"/>
        <v/>
      </c>
      <c r="I533" s="225" t="str">
        <f t="shared" si="105"/>
        <v/>
      </c>
      <c r="J533" s="225" t="str">
        <f t="shared" si="106"/>
        <v/>
      </c>
      <c r="K533" s="225" t="str">
        <f t="shared" si="107"/>
        <v/>
      </c>
      <c r="L533" s="225"/>
      <c r="N533" s="264"/>
      <c r="O533" s="265" t="str">
        <f t="shared" si="100"/>
        <v/>
      </c>
      <c r="P533" s="264"/>
      <c r="Q533" s="266" t="str">
        <f t="shared" si="101"/>
        <v/>
      </c>
      <c r="R533" s="264"/>
      <c r="S533" s="267" t="str">
        <f t="shared" si="102"/>
        <v/>
      </c>
      <c r="T533" s="268">
        <f ca="1">SUMIF($N$8:S$9,"QUANT.",N533:S533)</f>
        <v>0</v>
      </c>
      <c r="U533" s="269">
        <f t="shared" ca="1" si="97"/>
        <v>0</v>
      </c>
      <c r="V533" s="281" t="str">
        <f t="shared" si="99"/>
        <v/>
      </c>
      <c r="W533" s="282">
        <f t="shared" ca="1" si="103"/>
        <v>0</v>
      </c>
      <c r="X533" s="282" t="e">
        <f t="shared" ca="1" si="104"/>
        <v>#VALUE!</v>
      </c>
    </row>
    <row r="534" spans="1:24">
      <c r="A534" s="220"/>
      <c r="B534" s="221"/>
      <c r="C534" s="222" t="str">
        <f>IF($B534="","",IFERROR(VLOOKUP($B534,#REF!,2,0),IFERROR(VLOOKUP($B534,'COMPOSIÇÕES COMPLEMENTARES '!$C:$K,2,0),"")))</f>
        <v/>
      </c>
      <c r="D534" s="223" t="str">
        <f>IF($B534="","",IFERROR(VLOOKUP($B534,#REF!,3,0),IFERROR(VLOOKUP($B534,'COMPOSIÇÕES COMPLEMENTARES '!$C:$K,3,0),"")))</f>
        <v/>
      </c>
      <c r="E534" s="224"/>
      <c r="F534" s="225" t="str">
        <f>IF($B534="","",IFERROR(VLOOKUP($B534,#REF!,4,0),IFERROR(VLOOKUP($B534,'COMPOSIÇÕES COMPLEMENTARES '!$C:$K,6,0),"")))</f>
        <v/>
      </c>
      <c r="G534" s="225" t="str">
        <f>IF($B534="","",IFERROR(VLOOKUP($B534,#REF!,5,0),IFERROR(VLOOKUP($B534,'COMPOSIÇÕES COMPLEMENTARES '!$C:$K,7,0),"")))</f>
        <v/>
      </c>
      <c r="H534" s="225" t="str">
        <f t="shared" si="98"/>
        <v/>
      </c>
      <c r="I534" s="225" t="str">
        <f t="shared" si="105"/>
        <v/>
      </c>
      <c r="J534" s="225" t="str">
        <f t="shared" si="106"/>
        <v/>
      </c>
      <c r="K534" s="225" t="str">
        <f t="shared" si="107"/>
        <v/>
      </c>
      <c r="L534" s="225"/>
      <c r="N534" s="264"/>
      <c r="O534" s="265" t="str">
        <f t="shared" si="100"/>
        <v/>
      </c>
      <c r="P534" s="264"/>
      <c r="Q534" s="266" t="str">
        <f t="shared" si="101"/>
        <v/>
      </c>
      <c r="R534" s="264"/>
      <c r="S534" s="267" t="str">
        <f t="shared" si="102"/>
        <v/>
      </c>
      <c r="T534" s="268">
        <f ca="1">SUMIF($N$8:S$9,"QUANT.",N534:S534)</f>
        <v>0</v>
      </c>
      <c r="U534" s="269">
        <f t="shared" ca="1" si="97"/>
        <v>0</v>
      </c>
      <c r="V534" s="281" t="str">
        <f t="shared" si="99"/>
        <v/>
      </c>
      <c r="W534" s="282">
        <f t="shared" ca="1" si="103"/>
        <v>0</v>
      </c>
      <c r="X534" s="282" t="e">
        <f t="shared" ca="1" si="104"/>
        <v>#VALUE!</v>
      </c>
    </row>
    <row r="535" spans="1:24">
      <c r="A535" s="220"/>
      <c r="B535" s="221"/>
      <c r="C535" s="222" t="str">
        <f>IF($B535="","",IFERROR(VLOOKUP($B535,#REF!,2,0),IFERROR(VLOOKUP($B535,'COMPOSIÇÕES COMPLEMENTARES '!$C:$K,2,0),"")))</f>
        <v/>
      </c>
      <c r="D535" s="223" t="str">
        <f>IF($B535="","",IFERROR(VLOOKUP($B535,#REF!,3,0),IFERROR(VLOOKUP($B535,'COMPOSIÇÕES COMPLEMENTARES '!$C:$K,3,0),"")))</f>
        <v/>
      </c>
      <c r="E535" s="224"/>
      <c r="F535" s="225" t="str">
        <f>IF($B535="","",IFERROR(VLOOKUP($B535,#REF!,4,0),IFERROR(VLOOKUP($B535,'COMPOSIÇÕES COMPLEMENTARES '!$C:$K,6,0),"")))</f>
        <v/>
      </c>
      <c r="G535" s="225" t="str">
        <f>IF($B535="","",IFERROR(VLOOKUP($B535,#REF!,5,0),IFERROR(VLOOKUP($B535,'COMPOSIÇÕES COMPLEMENTARES '!$C:$K,7,0),"")))</f>
        <v/>
      </c>
      <c r="H535" s="225" t="str">
        <f t="shared" si="98"/>
        <v/>
      </c>
      <c r="I535" s="225" t="str">
        <f t="shared" si="105"/>
        <v/>
      </c>
      <c r="J535" s="225" t="str">
        <f t="shared" si="106"/>
        <v/>
      </c>
      <c r="K535" s="225" t="str">
        <f t="shared" si="107"/>
        <v/>
      </c>
      <c r="L535" s="225"/>
      <c r="N535" s="264"/>
      <c r="O535" s="265" t="str">
        <f t="shared" si="100"/>
        <v/>
      </c>
      <c r="P535" s="264"/>
      <c r="Q535" s="266" t="str">
        <f t="shared" si="101"/>
        <v/>
      </c>
      <c r="R535" s="264"/>
      <c r="S535" s="267" t="str">
        <f t="shared" si="102"/>
        <v/>
      </c>
      <c r="T535" s="268">
        <f ca="1">SUMIF($N$8:S$9,"QUANT.",N535:S535)</f>
        <v>0</v>
      </c>
      <c r="U535" s="269">
        <f t="shared" ca="1" si="97"/>
        <v>0</v>
      </c>
      <c r="V535" s="281" t="str">
        <f t="shared" si="99"/>
        <v/>
      </c>
      <c r="W535" s="282">
        <f t="shared" ca="1" si="103"/>
        <v>0</v>
      </c>
      <c r="X535" s="282" t="e">
        <f t="shared" ca="1" si="104"/>
        <v>#VALUE!</v>
      </c>
    </row>
    <row r="536" spans="1:24">
      <c r="A536" s="220"/>
      <c r="B536" s="221"/>
      <c r="C536" s="222" t="str">
        <f>IF($B536="","",IFERROR(VLOOKUP($B536,#REF!,2,0),IFERROR(VLOOKUP($B536,'COMPOSIÇÕES COMPLEMENTARES '!$C:$K,2,0),"")))</f>
        <v/>
      </c>
      <c r="D536" s="223" t="str">
        <f>IF($B536="","",IFERROR(VLOOKUP($B536,#REF!,3,0),IFERROR(VLOOKUP($B536,'COMPOSIÇÕES COMPLEMENTARES '!$C:$K,3,0),"")))</f>
        <v/>
      </c>
      <c r="E536" s="224"/>
      <c r="F536" s="225" t="str">
        <f>IF($B536="","",IFERROR(VLOOKUP($B536,#REF!,4,0),IFERROR(VLOOKUP($B536,'COMPOSIÇÕES COMPLEMENTARES '!$C:$K,6,0),"")))</f>
        <v/>
      </c>
      <c r="G536" s="225" t="str">
        <f>IF($B536="","",IFERROR(VLOOKUP($B536,#REF!,5,0),IFERROR(VLOOKUP($B536,'COMPOSIÇÕES COMPLEMENTARES '!$C:$K,7,0),"")))</f>
        <v/>
      </c>
      <c r="H536" s="225" t="str">
        <f t="shared" si="98"/>
        <v/>
      </c>
      <c r="I536" s="225" t="str">
        <f t="shared" si="105"/>
        <v/>
      </c>
      <c r="J536" s="225" t="str">
        <f t="shared" si="106"/>
        <v/>
      </c>
      <c r="K536" s="225" t="str">
        <f t="shared" si="107"/>
        <v/>
      </c>
      <c r="L536" s="225"/>
      <c r="N536" s="264"/>
      <c r="O536" s="265" t="str">
        <f t="shared" si="100"/>
        <v/>
      </c>
      <c r="P536" s="264"/>
      <c r="Q536" s="266" t="str">
        <f t="shared" si="101"/>
        <v/>
      </c>
      <c r="R536" s="264"/>
      <c r="S536" s="267" t="str">
        <f t="shared" si="102"/>
        <v/>
      </c>
      <c r="T536" s="268">
        <f ca="1">SUMIF($N$8:S$9,"QUANT.",N536:S536)</f>
        <v>0</v>
      </c>
      <c r="U536" s="269">
        <f t="shared" ca="1" si="97"/>
        <v>0</v>
      </c>
      <c r="V536" s="281" t="str">
        <f t="shared" si="99"/>
        <v/>
      </c>
      <c r="W536" s="282">
        <f t="shared" ca="1" si="103"/>
        <v>0</v>
      </c>
      <c r="X536" s="282" t="e">
        <f t="shared" ca="1" si="104"/>
        <v>#VALUE!</v>
      </c>
    </row>
    <row r="537" spans="1:24">
      <c r="A537" s="220"/>
      <c r="B537" s="221"/>
      <c r="C537" s="222" t="str">
        <f>IF($B537="","",IFERROR(VLOOKUP($B537,#REF!,2,0),IFERROR(VLOOKUP($B537,'COMPOSIÇÕES COMPLEMENTARES '!$C:$K,2,0),"")))</f>
        <v/>
      </c>
      <c r="D537" s="223" t="str">
        <f>IF($B537="","",IFERROR(VLOOKUP($B537,#REF!,3,0),IFERROR(VLOOKUP($B537,'COMPOSIÇÕES COMPLEMENTARES '!$C:$K,3,0),"")))</f>
        <v/>
      </c>
      <c r="E537" s="224"/>
      <c r="F537" s="225" t="str">
        <f>IF($B537="","",IFERROR(VLOOKUP($B537,#REF!,4,0),IFERROR(VLOOKUP($B537,'COMPOSIÇÕES COMPLEMENTARES '!$C:$K,6,0),"")))</f>
        <v/>
      </c>
      <c r="G537" s="225" t="str">
        <f>IF($B537="","",IFERROR(VLOOKUP($B537,#REF!,5,0),IFERROR(VLOOKUP($B537,'COMPOSIÇÕES COMPLEMENTARES '!$C:$K,7,0),"")))</f>
        <v/>
      </c>
      <c r="H537" s="225" t="str">
        <f t="shared" si="98"/>
        <v/>
      </c>
      <c r="I537" s="225" t="str">
        <f t="shared" si="105"/>
        <v/>
      </c>
      <c r="J537" s="225" t="str">
        <f t="shared" si="106"/>
        <v/>
      </c>
      <c r="K537" s="225" t="str">
        <f t="shared" si="107"/>
        <v/>
      </c>
      <c r="L537" s="225"/>
      <c r="N537" s="264"/>
      <c r="O537" s="265" t="str">
        <f t="shared" si="100"/>
        <v/>
      </c>
      <c r="P537" s="264"/>
      <c r="Q537" s="266" t="str">
        <f t="shared" si="101"/>
        <v/>
      </c>
      <c r="R537" s="264"/>
      <c r="S537" s="267" t="str">
        <f t="shared" si="102"/>
        <v/>
      </c>
      <c r="T537" s="268">
        <f ca="1">SUMIF($N$8:S$9,"QUANT.",N537:S537)</f>
        <v>0</v>
      </c>
      <c r="U537" s="269">
        <f t="shared" ca="1" si="97"/>
        <v>0</v>
      </c>
      <c r="V537" s="281" t="str">
        <f t="shared" si="99"/>
        <v/>
      </c>
      <c r="W537" s="282">
        <f t="shared" ca="1" si="103"/>
        <v>0</v>
      </c>
      <c r="X537" s="282" t="e">
        <f t="shared" ca="1" si="104"/>
        <v>#VALUE!</v>
      </c>
    </row>
    <row r="538" spans="1:24">
      <c r="A538" s="220"/>
      <c r="B538" s="221"/>
      <c r="C538" s="222" t="str">
        <f>IF($B538="","",IFERROR(VLOOKUP($B538,#REF!,2,0),IFERROR(VLOOKUP($B538,'COMPOSIÇÕES COMPLEMENTARES '!$C:$K,2,0),"")))</f>
        <v/>
      </c>
      <c r="D538" s="223" t="str">
        <f>IF($B538="","",IFERROR(VLOOKUP($B538,#REF!,3,0),IFERROR(VLOOKUP($B538,'COMPOSIÇÕES COMPLEMENTARES '!$C:$K,3,0),"")))</f>
        <v/>
      </c>
      <c r="E538" s="224"/>
      <c r="F538" s="225" t="str">
        <f>IF($B538="","",IFERROR(VLOOKUP($B538,#REF!,4,0),IFERROR(VLOOKUP($B538,'COMPOSIÇÕES COMPLEMENTARES '!$C:$K,6,0),"")))</f>
        <v/>
      </c>
      <c r="G538" s="225" t="str">
        <f>IF($B538="","",IFERROR(VLOOKUP($B538,#REF!,5,0),IFERROR(VLOOKUP($B538,'COMPOSIÇÕES COMPLEMENTARES '!$C:$K,7,0),"")))</f>
        <v/>
      </c>
      <c r="H538" s="225" t="str">
        <f t="shared" si="98"/>
        <v/>
      </c>
      <c r="I538" s="225" t="str">
        <f t="shared" si="105"/>
        <v/>
      </c>
      <c r="J538" s="225" t="str">
        <f t="shared" si="106"/>
        <v/>
      </c>
      <c r="K538" s="225" t="str">
        <f t="shared" si="107"/>
        <v/>
      </c>
      <c r="L538" s="225"/>
      <c r="N538" s="264"/>
      <c r="O538" s="265" t="str">
        <f t="shared" si="100"/>
        <v/>
      </c>
      <c r="P538" s="264"/>
      <c r="Q538" s="266" t="str">
        <f t="shared" si="101"/>
        <v/>
      </c>
      <c r="R538" s="264"/>
      <c r="S538" s="267" t="str">
        <f t="shared" si="102"/>
        <v/>
      </c>
      <c r="T538" s="268">
        <f ca="1">SUMIF($N$8:S$9,"QUANT.",N538:S538)</f>
        <v>0</v>
      </c>
      <c r="U538" s="269">
        <f t="shared" ca="1" si="97"/>
        <v>0</v>
      </c>
      <c r="V538" s="281" t="str">
        <f t="shared" si="99"/>
        <v/>
      </c>
      <c r="W538" s="282">
        <f t="shared" ca="1" si="103"/>
        <v>0</v>
      </c>
      <c r="X538" s="282" t="e">
        <f t="shared" ca="1" si="104"/>
        <v>#VALUE!</v>
      </c>
    </row>
    <row r="539" spans="1:24">
      <c r="A539" s="220"/>
      <c r="B539" s="221"/>
      <c r="C539" s="222" t="str">
        <f>IF($B539="","",IFERROR(VLOOKUP($B539,#REF!,2,0),IFERROR(VLOOKUP($B539,'COMPOSIÇÕES COMPLEMENTARES '!$C:$K,2,0),"")))</f>
        <v/>
      </c>
      <c r="D539" s="223" t="str">
        <f>IF($B539="","",IFERROR(VLOOKUP($B539,#REF!,3,0),IFERROR(VLOOKUP($B539,'COMPOSIÇÕES COMPLEMENTARES '!$C:$K,3,0),"")))</f>
        <v/>
      </c>
      <c r="E539" s="224"/>
      <c r="F539" s="225" t="str">
        <f>IF($B539="","",IFERROR(VLOOKUP($B539,#REF!,4,0),IFERROR(VLOOKUP($B539,'COMPOSIÇÕES COMPLEMENTARES '!$C:$K,6,0),"")))</f>
        <v/>
      </c>
      <c r="G539" s="225" t="str">
        <f>IF($B539="","",IFERROR(VLOOKUP($B539,#REF!,5,0),IFERROR(VLOOKUP($B539,'COMPOSIÇÕES COMPLEMENTARES '!$C:$K,7,0),"")))</f>
        <v/>
      </c>
      <c r="H539" s="225" t="str">
        <f t="shared" si="98"/>
        <v/>
      </c>
      <c r="I539" s="225" t="str">
        <f t="shared" si="105"/>
        <v/>
      </c>
      <c r="J539" s="225" t="str">
        <f t="shared" si="106"/>
        <v/>
      </c>
      <c r="K539" s="225" t="str">
        <f t="shared" si="107"/>
        <v/>
      </c>
      <c r="L539" s="225"/>
      <c r="N539" s="264"/>
      <c r="O539" s="265" t="str">
        <f t="shared" si="100"/>
        <v/>
      </c>
      <c r="P539" s="264"/>
      <c r="Q539" s="266" t="str">
        <f t="shared" si="101"/>
        <v/>
      </c>
      <c r="R539" s="264"/>
      <c r="S539" s="267" t="str">
        <f t="shared" si="102"/>
        <v/>
      </c>
      <c r="T539" s="268">
        <f ca="1">SUMIF($N$8:S$9,"QUANT.",N539:S539)</f>
        <v>0</v>
      </c>
      <c r="U539" s="269">
        <f t="shared" ca="1" si="97"/>
        <v>0</v>
      </c>
      <c r="V539" s="281" t="str">
        <f t="shared" si="99"/>
        <v/>
      </c>
      <c r="W539" s="282">
        <f t="shared" ca="1" si="103"/>
        <v>0</v>
      </c>
      <c r="X539" s="282" t="e">
        <f t="shared" ca="1" si="104"/>
        <v>#VALUE!</v>
      </c>
    </row>
    <row r="540" spans="1:24">
      <c r="A540" s="220"/>
      <c r="B540" s="221"/>
      <c r="C540" s="222" t="str">
        <f>IF($B540="","",IFERROR(VLOOKUP($B540,#REF!,2,0),IFERROR(VLOOKUP($B540,'COMPOSIÇÕES COMPLEMENTARES '!$C:$K,2,0),"")))</f>
        <v/>
      </c>
      <c r="D540" s="223" t="str">
        <f>IF($B540="","",IFERROR(VLOOKUP($B540,#REF!,3,0),IFERROR(VLOOKUP($B540,'COMPOSIÇÕES COMPLEMENTARES '!$C:$K,3,0),"")))</f>
        <v/>
      </c>
      <c r="E540" s="224"/>
      <c r="F540" s="225" t="str">
        <f>IF($B540="","",IFERROR(VLOOKUP($B540,#REF!,4,0),IFERROR(VLOOKUP($B540,'COMPOSIÇÕES COMPLEMENTARES '!$C:$K,6,0),"")))</f>
        <v/>
      </c>
      <c r="G540" s="225" t="str">
        <f>IF($B540="","",IFERROR(VLOOKUP($B540,#REF!,5,0),IFERROR(VLOOKUP($B540,'COMPOSIÇÕES COMPLEMENTARES '!$C:$K,7,0),"")))</f>
        <v/>
      </c>
      <c r="H540" s="225" t="str">
        <f t="shared" si="98"/>
        <v/>
      </c>
      <c r="I540" s="225" t="str">
        <f t="shared" si="105"/>
        <v/>
      </c>
      <c r="J540" s="225" t="str">
        <f t="shared" si="106"/>
        <v/>
      </c>
      <c r="K540" s="225" t="str">
        <f t="shared" si="107"/>
        <v/>
      </c>
      <c r="L540" s="225"/>
      <c r="N540" s="264"/>
      <c r="O540" s="265" t="str">
        <f t="shared" si="100"/>
        <v/>
      </c>
      <c r="P540" s="264"/>
      <c r="Q540" s="266" t="str">
        <f t="shared" si="101"/>
        <v/>
      </c>
      <c r="R540" s="264"/>
      <c r="S540" s="267" t="str">
        <f t="shared" si="102"/>
        <v/>
      </c>
      <c r="T540" s="268">
        <f ca="1">SUMIF($N$8:S$9,"QUANT.",N540:S540)</f>
        <v>0</v>
      </c>
      <c r="U540" s="269">
        <f t="shared" ca="1" si="97"/>
        <v>0</v>
      </c>
      <c r="V540" s="281" t="str">
        <f t="shared" si="99"/>
        <v/>
      </c>
      <c r="W540" s="282">
        <f t="shared" ca="1" si="103"/>
        <v>0</v>
      </c>
      <c r="X540" s="282" t="e">
        <f t="shared" ca="1" si="104"/>
        <v>#VALUE!</v>
      </c>
    </row>
    <row r="541" spans="1:24">
      <c r="A541" s="220"/>
      <c r="B541" s="221"/>
      <c r="C541" s="222" t="str">
        <f>IF($B541="","",IFERROR(VLOOKUP($B541,#REF!,2,0),IFERROR(VLOOKUP($B541,'COMPOSIÇÕES COMPLEMENTARES '!$C:$K,2,0),"")))</f>
        <v/>
      </c>
      <c r="D541" s="223" t="str">
        <f>IF($B541="","",IFERROR(VLOOKUP($B541,#REF!,3,0),IFERROR(VLOOKUP($B541,'COMPOSIÇÕES COMPLEMENTARES '!$C:$K,3,0),"")))</f>
        <v/>
      </c>
      <c r="E541" s="224"/>
      <c r="F541" s="225" t="str">
        <f>IF($B541="","",IFERROR(VLOOKUP($B541,#REF!,4,0),IFERROR(VLOOKUP($B541,'COMPOSIÇÕES COMPLEMENTARES '!$C:$K,6,0),"")))</f>
        <v/>
      </c>
      <c r="G541" s="225" t="str">
        <f>IF($B541="","",IFERROR(VLOOKUP($B541,#REF!,5,0),IFERROR(VLOOKUP($B541,'COMPOSIÇÕES COMPLEMENTARES '!$C:$K,7,0),"")))</f>
        <v/>
      </c>
      <c r="H541" s="225" t="str">
        <f t="shared" si="98"/>
        <v/>
      </c>
      <c r="I541" s="225" t="str">
        <f t="shared" si="105"/>
        <v/>
      </c>
      <c r="J541" s="225" t="str">
        <f t="shared" si="106"/>
        <v/>
      </c>
      <c r="K541" s="225" t="str">
        <f t="shared" si="107"/>
        <v/>
      </c>
      <c r="L541" s="225"/>
      <c r="N541" s="264"/>
      <c r="O541" s="265" t="str">
        <f t="shared" si="100"/>
        <v/>
      </c>
      <c r="P541" s="264"/>
      <c r="Q541" s="266" t="str">
        <f t="shared" si="101"/>
        <v/>
      </c>
      <c r="R541" s="264"/>
      <c r="S541" s="267" t="str">
        <f t="shared" si="102"/>
        <v/>
      </c>
      <c r="T541" s="268">
        <f ca="1">SUMIF($N$8:S$9,"QUANT.",N541:S541)</f>
        <v>0</v>
      </c>
      <c r="U541" s="269">
        <f t="shared" ca="1" si="97"/>
        <v>0</v>
      </c>
      <c r="V541" s="281" t="str">
        <f t="shared" si="99"/>
        <v/>
      </c>
      <c r="W541" s="282">
        <f t="shared" ca="1" si="103"/>
        <v>0</v>
      </c>
      <c r="X541" s="282" t="e">
        <f t="shared" ca="1" si="104"/>
        <v>#VALUE!</v>
      </c>
    </row>
    <row r="542" spans="1:24">
      <c r="A542" s="220"/>
      <c r="B542" s="221"/>
      <c r="C542" s="222" t="str">
        <f>IF($B542="","",IFERROR(VLOOKUP($B542,#REF!,2,0),IFERROR(VLOOKUP($B542,'COMPOSIÇÕES COMPLEMENTARES '!$C:$K,2,0),"")))</f>
        <v/>
      </c>
      <c r="D542" s="223" t="str">
        <f>IF($B542="","",IFERROR(VLOOKUP($B542,#REF!,3,0),IFERROR(VLOOKUP($B542,'COMPOSIÇÕES COMPLEMENTARES '!$C:$K,3,0),"")))</f>
        <v/>
      </c>
      <c r="E542" s="224"/>
      <c r="F542" s="225" t="str">
        <f>IF($B542="","",IFERROR(VLOOKUP($B542,#REF!,4,0),IFERROR(VLOOKUP($B542,'COMPOSIÇÕES COMPLEMENTARES '!$C:$K,6,0),"")))</f>
        <v/>
      </c>
      <c r="G542" s="225" t="str">
        <f>IF($B542="","",IFERROR(VLOOKUP($B542,#REF!,5,0),IFERROR(VLOOKUP($B542,'COMPOSIÇÕES COMPLEMENTARES '!$C:$K,7,0),"")))</f>
        <v/>
      </c>
      <c r="H542" s="225" t="str">
        <f t="shared" si="98"/>
        <v/>
      </c>
      <c r="I542" s="225" t="str">
        <f t="shared" si="105"/>
        <v/>
      </c>
      <c r="J542" s="225" t="str">
        <f t="shared" si="106"/>
        <v/>
      </c>
      <c r="K542" s="225" t="str">
        <f t="shared" si="107"/>
        <v/>
      </c>
      <c r="L542" s="225"/>
      <c r="N542" s="264"/>
      <c r="O542" s="265" t="str">
        <f t="shared" si="100"/>
        <v/>
      </c>
      <c r="P542" s="264"/>
      <c r="Q542" s="266" t="str">
        <f t="shared" si="101"/>
        <v/>
      </c>
      <c r="R542" s="264"/>
      <c r="S542" s="267" t="str">
        <f t="shared" si="102"/>
        <v/>
      </c>
      <c r="T542" s="268">
        <f ca="1">SUMIF($N$8:S$9,"QUANT.",N542:S542)</f>
        <v>0</v>
      </c>
      <c r="U542" s="269">
        <f t="shared" ca="1" si="97"/>
        <v>0</v>
      </c>
      <c r="V542" s="281" t="str">
        <f t="shared" si="99"/>
        <v/>
      </c>
      <c r="W542" s="282">
        <f t="shared" ca="1" si="103"/>
        <v>0</v>
      </c>
      <c r="X542" s="282" t="e">
        <f t="shared" ca="1" si="104"/>
        <v>#VALUE!</v>
      </c>
    </row>
    <row r="543" spans="1:24">
      <c r="A543" s="220"/>
      <c r="B543" s="221"/>
      <c r="C543" s="222" t="str">
        <f>IF($B543="","",IFERROR(VLOOKUP($B543,#REF!,2,0),IFERROR(VLOOKUP($B543,'COMPOSIÇÕES COMPLEMENTARES '!$C:$K,2,0),"")))</f>
        <v/>
      </c>
      <c r="D543" s="223" t="str">
        <f>IF($B543="","",IFERROR(VLOOKUP($B543,#REF!,3,0),IFERROR(VLOOKUP($B543,'COMPOSIÇÕES COMPLEMENTARES '!$C:$K,3,0),"")))</f>
        <v/>
      </c>
      <c r="E543" s="224"/>
      <c r="F543" s="225" t="str">
        <f>IF($B543="","",IFERROR(VLOOKUP($B543,#REF!,4,0),IFERROR(VLOOKUP($B543,'COMPOSIÇÕES COMPLEMENTARES '!$C:$K,6,0),"")))</f>
        <v/>
      </c>
      <c r="G543" s="225" t="str">
        <f>IF($B543="","",IFERROR(VLOOKUP($B543,#REF!,5,0),IFERROR(VLOOKUP($B543,'COMPOSIÇÕES COMPLEMENTARES '!$C:$K,7,0),"")))</f>
        <v/>
      </c>
      <c r="H543" s="225" t="str">
        <f t="shared" si="98"/>
        <v/>
      </c>
      <c r="I543" s="225" t="str">
        <f t="shared" si="105"/>
        <v/>
      </c>
      <c r="J543" s="225" t="str">
        <f t="shared" si="106"/>
        <v/>
      </c>
      <c r="K543" s="225" t="str">
        <f t="shared" si="107"/>
        <v/>
      </c>
      <c r="L543" s="225"/>
      <c r="N543" s="264"/>
      <c r="O543" s="265" t="str">
        <f t="shared" si="100"/>
        <v/>
      </c>
      <c r="P543" s="264"/>
      <c r="Q543" s="266" t="str">
        <f t="shared" si="101"/>
        <v/>
      </c>
      <c r="R543" s="264"/>
      <c r="S543" s="267" t="str">
        <f t="shared" si="102"/>
        <v/>
      </c>
      <c r="T543" s="268">
        <f ca="1">SUMIF($N$8:S$9,"QUANT.",N543:S543)</f>
        <v>0</v>
      </c>
      <c r="U543" s="269">
        <f t="shared" ca="1" si="97"/>
        <v>0</v>
      </c>
      <c r="V543" s="281" t="str">
        <f t="shared" si="99"/>
        <v/>
      </c>
      <c r="W543" s="282">
        <f t="shared" ca="1" si="103"/>
        <v>0</v>
      </c>
      <c r="X543" s="282" t="e">
        <f t="shared" ca="1" si="104"/>
        <v>#VALUE!</v>
      </c>
    </row>
    <row r="544" spans="1:24">
      <c r="A544" s="220"/>
      <c r="B544" s="221"/>
      <c r="C544" s="222" t="str">
        <f>IF($B544="","",IFERROR(VLOOKUP($B544,#REF!,2,0),IFERROR(VLOOKUP($B544,'COMPOSIÇÕES COMPLEMENTARES '!$C:$K,2,0),"")))</f>
        <v/>
      </c>
      <c r="D544" s="223" t="str">
        <f>IF($B544="","",IFERROR(VLOOKUP($B544,#REF!,3,0),IFERROR(VLOOKUP($B544,'COMPOSIÇÕES COMPLEMENTARES '!$C:$K,3,0),"")))</f>
        <v/>
      </c>
      <c r="E544" s="224"/>
      <c r="F544" s="225" t="str">
        <f>IF($B544="","",IFERROR(VLOOKUP($B544,#REF!,4,0),IFERROR(VLOOKUP($B544,'COMPOSIÇÕES COMPLEMENTARES '!$C:$K,6,0),"")))</f>
        <v/>
      </c>
      <c r="G544" s="225" t="str">
        <f>IF($B544="","",IFERROR(VLOOKUP($B544,#REF!,5,0),IFERROR(VLOOKUP($B544,'COMPOSIÇÕES COMPLEMENTARES '!$C:$K,7,0),"")))</f>
        <v/>
      </c>
      <c r="H544" s="225" t="str">
        <f t="shared" si="98"/>
        <v/>
      </c>
      <c r="I544" s="225" t="str">
        <f t="shared" si="105"/>
        <v/>
      </c>
      <c r="J544" s="225" t="str">
        <f t="shared" si="106"/>
        <v/>
      </c>
      <c r="K544" s="225" t="str">
        <f t="shared" si="107"/>
        <v/>
      </c>
      <c r="L544" s="225"/>
      <c r="N544" s="264"/>
      <c r="O544" s="265" t="str">
        <f t="shared" si="100"/>
        <v/>
      </c>
      <c r="P544" s="264"/>
      <c r="Q544" s="266" t="str">
        <f t="shared" si="101"/>
        <v/>
      </c>
      <c r="R544" s="264"/>
      <c r="S544" s="267" t="str">
        <f t="shared" si="102"/>
        <v/>
      </c>
      <c r="T544" s="268">
        <f ca="1">SUMIF($N$8:S$9,"QUANT.",N544:S544)</f>
        <v>0</v>
      </c>
      <c r="U544" s="269">
        <f t="shared" ca="1" si="97"/>
        <v>0</v>
      </c>
      <c r="V544" s="281" t="str">
        <f t="shared" si="99"/>
        <v/>
      </c>
      <c r="W544" s="282">
        <f t="shared" ca="1" si="103"/>
        <v>0</v>
      </c>
      <c r="X544" s="282" t="e">
        <f t="shared" ca="1" si="104"/>
        <v>#VALUE!</v>
      </c>
    </row>
    <row r="545" spans="1:24">
      <c r="A545" s="220"/>
      <c r="B545" s="221"/>
      <c r="C545" s="222" t="str">
        <f>IF($B545="","",IFERROR(VLOOKUP($B545,#REF!,2,0),IFERROR(VLOOKUP($B545,'COMPOSIÇÕES COMPLEMENTARES '!$C:$K,2,0),"")))</f>
        <v/>
      </c>
      <c r="D545" s="223" t="str">
        <f>IF($B545="","",IFERROR(VLOOKUP($B545,#REF!,3,0),IFERROR(VLOOKUP($B545,'COMPOSIÇÕES COMPLEMENTARES '!$C:$K,3,0),"")))</f>
        <v/>
      </c>
      <c r="E545" s="224"/>
      <c r="F545" s="225" t="str">
        <f>IF($B545="","",IFERROR(VLOOKUP($B545,#REF!,4,0),IFERROR(VLOOKUP($B545,'COMPOSIÇÕES COMPLEMENTARES '!$C:$K,6,0),"")))</f>
        <v/>
      </c>
      <c r="G545" s="225" t="str">
        <f>IF($B545="","",IFERROR(VLOOKUP($B545,#REF!,5,0),IFERROR(VLOOKUP($B545,'COMPOSIÇÕES COMPLEMENTARES '!$C:$K,7,0),"")))</f>
        <v/>
      </c>
      <c r="H545" s="225" t="str">
        <f t="shared" si="98"/>
        <v/>
      </c>
      <c r="I545" s="225" t="str">
        <f t="shared" si="105"/>
        <v/>
      </c>
      <c r="J545" s="225" t="str">
        <f t="shared" si="106"/>
        <v/>
      </c>
      <c r="K545" s="225" t="str">
        <f t="shared" si="107"/>
        <v/>
      </c>
      <c r="L545" s="225"/>
      <c r="N545" s="264"/>
      <c r="O545" s="265" t="str">
        <f t="shared" si="100"/>
        <v/>
      </c>
      <c r="P545" s="264"/>
      <c r="Q545" s="266" t="str">
        <f t="shared" si="101"/>
        <v/>
      </c>
      <c r="R545" s="264"/>
      <c r="S545" s="267" t="str">
        <f t="shared" si="102"/>
        <v/>
      </c>
      <c r="T545" s="268">
        <f ca="1">SUMIF($N$8:S$9,"QUANT.",N545:S545)</f>
        <v>0</v>
      </c>
      <c r="U545" s="269">
        <f t="shared" ca="1" si="97"/>
        <v>0</v>
      </c>
      <c r="V545" s="281" t="str">
        <f t="shared" si="99"/>
        <v/>
      </c>
      <c r="W545" s="282">
        <f t="shared" ca="1" si="103"/>
        <v>0</v>
      </c>
      <c r="X545" s="282" t="e">
        <f t="shared" ca="1" si="104"/>
        <v>#VALUE!</v>
      </c>
    </row>
    <row r="546" spans="1:24">
      <c r="A546" s="220"/>
      <c r="B546" s="221"/>
      <c r="C546" s="222" t="str">
        <f>IF($B546="","",IFERROR(VLOOKUP($B546,#REF!,2,0),IFERROR(VLOOKUP($B546,'COMPOSIÇÕES COMPLEMENTARES '!$C:$K,2,0),"")))</f>
        <v/>
      </c>
      <c r="D546" s="223" t="str">
        <f>IF($B546="","",IFERROR(VLOOKUP($B546,#REF!,3,0),IFERROR(VLOOKUP($B546,'COMPOSIÇÕES COMPLEMENTARES '!$C:$K,3,0),"")))</f>
        <v/>
      </c>
      <c r="E546" s="224"/>
      <c r="F546" s="225" t="str">
        <f>IF($B546="","",IFERROR(VLOOKUP($B546,#REF!,4,0),IFERROR(VLOOKUP($B546,'COMPOSIÇÕES COMPLEMENTARES '!$C:$K,6,0),"")))</f>
        <v/>
      </c>
      <c r="G546" s="225" t="str">
        <f>IF($B546="","",IFERROR(VLOOKUP($B546,#REF!,5,0),IFERROR(VLOOKUP($B546,'COMPOSIÇÕES COMPLEMENTARES '!$C:$K,7,0),"")))</f>
        <v/>
      </c>
      <c r="H546" s="225" t="str">
        <f t="shared" si="98"/>
        <v/>
      </c>
      <c r="I546" s="225" t="str">
        <f t="shared" si="105"/>
        <v/>
      </c>
      <c r="J546" s="225" t="str">
        <f t="shared" si="106"/>
        <v/>
      </c>
      <c r="K546" s="225" t="str">
        <f t="shared" si="107"/>
        <v/>
      </c>
      <c r="L546" s="225"/>
      <c r="N546" s="264"/>
      <c r="O546" s="265" t="str">
        <f t="shared" si="100"/>
        <v/>
      </c>
      <c r="P546" s="264"/>
      <c r="Q546" s="266" t="str">
        <f t="shared" si="101"/>
        <v/>
      </c>
      <c r="R546" s="264"/>
      <c r="S546" s="267" t="str">
        <f t="shared" si="102"/>
        <v/>
      </c>
      <c r="T546" s="268">
        <f ca="1">SUMIF($N$8:S$9,"QUANT.",N546:S546)</f>
        <v>0</v>
      </c>
      <c r="U546" s="269">
        <f t="shared" ca="1" si="97"/>
        <v>0</v>
      </c>
      <c r="V546" s="281" t="str">
        <f t="shared" si="99"/>
        <v/>
      </c>
      <c r="W546" s="282">
        <f t="shared" ca="1" si="103"/>
        <v>0</v>
      </c>
      <c r="X546" s="282" t="e">
        <f t="shared" ca="1" si="104"/>
        <v>#VALUE!</v>
      </c>
    </row>
    <row r="547" spans="1:24">
      <c r="A547" s="220"/>
      <c r="B547" s="221"/>
      <c r="C547" s="222" t="str">
        <f>IF($B547="","",IFERROR(VLOOKUP($B547,#REF!,2,0),IFERROR(VLOOKUP($B547,'COMPOSIÇÕES COMPLEMENTARES '!$C:$K,2,0),"")))</f>
        <v/>
      </c>
      <c r="D547" s="223" t="str">
        <f>IF($B547="","",IFERROR(VLOOKUP($B547,#REF!,3,0),IFERROR(VLOOKUP($B547,'COMPOSIÇÕES COMPLEMENTARES '!$C:$K,3,0),"")))</f>
        <v/>
      </c>
      <c r="E547" s="224"/>
      <c r="F547" s="225" t="str">
        <f>IF($B547="","",IFERROR(VLOOKUP($B547,#REF!,4,0),IFERROR(VLOOKUP($B547,'COMPOSIÇÕES COMPLEMENTARES '!$C:$K,6,0),"")))</f>
        <v/>
      </c>
      <c r="G547" s="225" t="str">
        <f>IF($B547="","",IFERROR(VLOOKUP($B547,#REF!,5,0),IFERROR(VLOOKUP($B547,'COMPOSIÇÕES COMPLEMENTARES '!$C:$K,7,0),"")))</f>
        <v/>
      </c>
      <c r="H547" s="225" t="str">
        <f t="shared" si="98"/>
        <v/>
      </c>
      <c r="I547" s="225" t="str">
        <f t="shared" si="105"/>
        <v/>
      </c>
      <c r="J547" s="225" t="str">
        <f t="shared" si="106"/>
        <v/>
      </c>
      <c r="K547" s="225" t="str">
        <f t="shared" si="107"/>
        <v/>
      </c>
      <c r="L547" s="225"/>
      <c r="N547" s="264"/>
      <c r="O547" s="265" t="str">
        <f t="shared" si="100"/>
        <v/>
      </c>
      <c r="P547" s="264"/>
      <c r="Q547" s="266" t="str">
        <f t="shared" si="101"/>
        <v/>
      </c>
      <c r="R547" s="264"/>
      <c r="S547" s="267" t="str">
        <f t="shared" si="102"/>
        <v/>
      </c>
      <c r="T547" s="268">
        <f ca="1">SUMIF($N$8:S$9,"QUANT.",N547:S547)</f>
        <v>0</v>
      </c>
      <c r="U547" s="269">
        <f t="shared" ca="1" si="97"/>
        <v>0</v>
      </c>
      <c r="V547" s="281" t="str">
        <f t="shared" si="99"/>
        <v/>
      </c>
      <c r="W547" s="282">
        <f t="shared" ca="1" si="103"/>
        <v>0</v>
      </c>
      <c r="X547" s="282" t="e">
        <f t="shared" ca="1" si="104"/>
        <v>#VALUE!</v>
      </c>
    </row>
    <row r="548" spans="1:24">
      <c r="A548" s="220"/>
      <c r="B548" s="221"/>
      <c r="C548" s="222" t="str">
        <f>IF($B548="","",IFERROR(VLOOKUP($B548,#REF!,2,0),IFERROR(VLOOKUP($B548,'COMPOSIÇÕES COMPLEMENTARES '!$C:$K,2,0),"")))</f>
        <v/>
      </c>
      <c r="D548" s="223" t="str">
        <f>IF($B548="","",IFERROR(VLOOKUP($B548,#REF!,3,0),IFERROR(VLOOKUP($B548,'COMPOSIÇÕES COMPLEMENTARES '!$C:$K,3,0),"")))</f>
        <v/>
      </c>
      <c r="E548" s="224"/>
      <c r="F548" s="225" t="str">
        <f>IF($B548="","",IFERROR(VLOOKUP($B548,#REF!,4,0),IFERROR(VLOOKUP($B548,'COMPOSIÇÕES COMPLEMENTARES '!$C:$K,6,0),"")))</f>
        <v/>
      </c>
      <c r="G548" s="225" t="str">
        <f>IF($B548="","",IFERROR(VLOOKUP($B548,#REF!,5,0),IFERROR(VLOOKUP($B548,'COMPOSIÇÕES COMPLEMENTARES '!$C:$K,7,0),"")))</f>
        <v/>
      </c>
      <c r="H548" s="225" t="str">
        <f t="shared" si="98"/>
        <v/>
      </c>
      <c r="I548" s="225" t="str">
        <f t="shared" si="105"/>
        <v/>
      </c>
      <c r="J548" s="225" t="str">
        <f t="shared" si="106"/>
        <v/>
      </c>
      <c r="K548" s="225" t="str">
        <f t="shared" si="107"/>
        <v/>
      </c>
      <c r="L548" s="225"/>
      <c r="N548" s="264"/>
      <c r="O548" s="265" t="str">
        <f t="shared" si="100"/>
        <v/>
      </c>
      <c r="P548" s="264"/>
      <c r="Q548" s="266" t="str">
        <f t="shared" si="101"/>
        <v/>
      </c>
      <c r="R548" s="264"/>
      <c r="S548" s="267" t="str">
        <f t="shared" si="102"/>
        <v/>
      </c>
      <c r="T548" s="268">
        <f ca="1">SUMIF($N$8:S$9,"QUANT.",N548:S548)</f>
        <v>0</v>
      </c>
      <c r="U548" s="269">
        <f t="shared" ca="1" si="97"/>
        <v>0</v>
      </c>
      <c r="V548" s="281" t="str">
        <f t="shared" si="99"/>
        <v/>
      </c>
      <c r="W548" s="282">
        <f t="shared" ca="1" si="103"/>
        <v>0</v>
      </c>
      <c r="X548" s="282" t="e">
        <f t="shared" ca="1" si="104"/>
        <v>#VALUE!</v>
      </c>
    </row>
    <row r="549" spans="1:24">
      <c r="A549" s="220"/>
      <c r="B549" s="221"/>
      <c r="C549" s="222" t="str">
        <f>IF($B549="","",IFERROR(VLOOKUP($B549,#REF!,2,0),IFERROR(VLOOKUP($B549,'COMPOSIÇÕES COMPLEMENTARES '!$C:$K,2,0),"")))</f>
        <v/>
      </c>
      <c r="D549" s="223" t="str">
        <f>IF($B549="","",IFERROR(VLOOKUP($B549,#REF!,3,0),IFERROR(VLOOKUP($B549,'COMPOSIÇÕES COMPLEMENTARES '!$C:$K,3,0),"")))</f>
        <v/>
      </c>
      <c r="E549" s="224"/>
      <c r="F549" s="225" t="str">
        <f>IF($B549="","",IFERROR(VLOOKUP($B549,#REF!,4,0),IFERROR(VLOOKUP($B549,'COMPOSIÇÕES COMPLEMENTARES '!$C:$K,6,0),"")))</f>
        <v/>
      </c>
      <c r="G549" s="225" t="str">
        <f>IF($B549="","",IFERROR(VLOOKUP($B549,#REF!,5,0),IFERROR(VLOOKUP($B549,'COMPOSIÇÕES COMPLEMENTARES '!$C:$K,7,0),"")))</f>
        <v/>
      </c>
      <c r="H549" s="225" t="str">
        <f t="shared" si="98"/>
        <v/>
      </c>
      <c r="I549" s="225" t="str">
        <f t="shared" si="105"/>
        <v/>
      </c>
      <c r="J549" s="225" t="str">
        <f t="shared" si="106"/>
        <v/>
      </c>
      <c r="K549" s="225" t="str">
        <f t="shared" si="107"/>
        <v/>
      </c>
      <c r="L549" s="225"/>
      <c r="N549" s="264"/>
      <c r="O549" s="265" t="str">
        <f t="shared" si="100"/>
        <v/>
      </c>
      <c r="P549" s="264"/>
      <c r="Q549" s="266" t="str">
        <f t="shared" si="101"/>
        <v/>
      </c>
      <c r="R549" s="264"/>
      <c r="S549" s="267" t="str">
        <f t="shared" si="102"/>
        <v/>
      </c>
      <c r="T549" s="268">
        <f ca="1">SUMIF($N$8:S$9,"QUANT.",N549:S549)</f>
        <v>0</v>
      </c>
      <c r="U549" s="269">
        <f t="shared" ca="1" si="97"/>
        <v>0</v>
      </c>
      <c r="V549" s="281" t="str">
        <f t="shared" si="99"/>
        <v/>
      </c>
      <c r="W549" s="282">
        <f t="shared" ca="1" si="103"/>
        <v>0</v>
      </c>
      <c r="X549" s="282" t="e">
        <f t="shared" ca="1" si="104"/>
        <v>#VALUE!</v>
      </c>
    </row>
    <row r="550" spans="1:24">
      <c r="A550" s="220"/>
      <c r="B550" s="221"/>
      <c r="C550" s="222" t="str">
        <f>IF($B550="","",IFERROR(VLOOKUP($B550,#REF!,2,0),IFERROR(VLOOKUP($B550,'COMPOSIÇÕES COMPLEMENTARES '!$C:$K,2,0),"")))</f>
        <v/>
      </c>
      <c r="D550" s="223" t="str">
        <f>IF($B550="","",IFERROR(VLOOKUP($B550,#REF!,3,0),IFERROR(VLOOKUP($B550,'COMPOSIÇÕES COMPLEMENTARES '!$C:$K,3,0),"")))</f>
        <v/>
      </c>
      <c r="E550" s="224"/>
      <c r="F550" s="225" t="str">
        <f>IF($B550="","",IFERROR(VLOOKUP($B550,#REF!,4,0),IFERROR(VLOOKUP($B550,'COMPOSIÇÕES COMPLEMENTARES '!$C:$K,6,0),"")))</f>
        <v/>
      </c>
      <c r="G550" s="225" t="str">
        <f>IF($B550="","",IFERROR(VLOOKUP($B550,#REF!,5,0),IFERROR(VLOOKUP($B550,'COMPOSIÇÕES COMPLEMENTARES '!$C:$K,7,0),"")))</f>
        <v/>
      </c>
      <c r="H550" s="225" t="str">
        <f t="shared" si="98"/>
        <v/>
      </c>
      <c r="I550" s="225" t="str">
        <f t="shared" si="105"/>
        <v/>
      </c>
      <c r="J550" s="225" t="str">
        <f t="shared" si="106"/>
        <v/>
      </c>
      <c r="K550" s="225" t="str">
        <f t="shared" si="107"/>
        <v/>
      </c>
      <c r="L550" s="225"/>
      <c r="N550" s="264"/>
      <c r="O550" s="265" t="str">
        <f t="shared" si="100"/>
        <v/>
      </c>
      <c r="P550" s="264"/>
      <c r="Q550" s="266" t="str">
        <f t="shared" si="101"/>
        <v/>
      </c>
      <c r="R550" s="264"/>
      <c r="S550" s="267" t="str">
        <f t="shared" si="102"/>
        <v/>
      </c>
      <c r="T550" s="268">
        <f ca="1">SUMIF($N$8:S$9,"QUANT.",N550:S550)</f>
        <v>0</v>
      </c>
      <c r="U550" s="269">
        <f t="shared" ca="1" si="97"/>
        <v>0</v>
      </c>
      <c r="V550" s="281" t="str">
        <f t="shared" si="99"/>
        <v/>
      </c>
      <c r="W550" s="282">
        <f t="shared" ca="1" si="103"/>
        <v>0</v>
      </c>
      <c r="X550" s="282" t="e">
        <f t="shared" ca="1" si="104"/>
        <v>#VALUE!</v>
      </c>
    </row>
    <row r="551" spans="1:24">
      <c r="A551" s="220"/>
      <c r="B551" s="221"/>
      <c r="C551" s="222" t="str">
        <f>IF($B551="","",IFERROR(VLOOKUP($B551,#REF!,2,0),IFERROR(VLOOKUP($B551,'COMPOSIÇÕES COMPLEMENTARES '!$C:$K,2,0),"")))</f>
        <v/>
      </c>
      <c r="D551" s="223" t="str">
        <f>IF($B551="","",IFERROR(VLOOKUP($B551,#REF!,3,0),IFERROR(VLOOKUP($B551,'COMPOSIÇÕES COMPLEMENTARES '!$C:$K,3,0),"")))</f>
        <v/>
      </c>
      <c r="E551" s="224"/>
      <c r="F551" s="225" t="str">
        <f>IF($B551="","",IFERROR(VLOOKUP($B551,#REF!,4,0),IFERROR(VLOOKUP($B551,'COMPOSIÇÕES COMPLEMENTARES '!$C:$K,6,0),"")))</f>
        <v/>
      </c>
      <c r="G551" s="225" t="str">
        <f>IF($B551="","",IFERROR(VLOOKUP($B551,#REF!,5,0),IFERROR(VLOOKUP($B551,'COMPOSIÇÕES COMPLEMENTARES '!$C:$K,7,0),"")))</f>
        <v/>
      </c>
      <c r="H551" s="225" t="str">
        <f t="shared" si="98"/>
        <v/>
      </c>
      <c r="I551" s="225" t="str">
        <f t="shared" si="105"/>
        <v/>
      </c>
      <c r="J551" s="225" t="str">
        <f t="shared" si="106"/>
        <v/>
      </c>
      <c r="K551" s="225" t="str">
        <f t="shared" si="107"/>
        <v/>
      </c>
      <c r="L551" s="225"/>
      <c r="N551" s="264"/>
      <c r="O551" s="265" t="str">
        <f t="shared" si="100"/>
        <v/>
      </c>
      <c r="P551" s="264"/>
      <c r="Q551" s="266" t="str">
        <f t="shared" si="101"/>
        <v/>
      </c>
      <c r="R551" s="264"/>
      <c r="S551" s="267" t="str">
        <f t="shared" si="102"/>
        <v/>
      </c>
      <c r="T551" s="268">
        <f ca="1">SUMIF($N$8:S$9,"QUANT.",N551:S551)</f>
        <v>0</v>
      </c>
      <c r="U551" s="269">
        <f t="shared" ca="1" si="97"/>
        <v>0</v>
      </c>
      <c r="V551" s="281" t="str">
        <f t="shared" si="99"/>
        <v/>
      </c>
      <c r="W551" s="282">
        <f t="shared" ca="1" si="103"/>
        <v>0</v>
      </c>
      <c r="X551" s="282" t="e">
        <f t="shared" ca="1" si="104"/>
        <v>#VALUE!</v>
      </c>
    </row>
    <row r="552" spans="1:24">
      <c r="A552" s="220"/>
      <c r="B552" s="221"/>
      <c r="C552" s="222" t="str">
        <f>IF($B552="","",IFERROR(VLOOKUP($B552,#REF!,2,0),IFERROR(VLOOKUP($B552,'COMPOSIÇÕES COMPLEMENTARES '!$C:$K,2,0),"")))</f>
        <v/>
      </c>
      <c r="D552" s="223" t="str">
        <f>IF($B552="","",IFERROR(VLOOKUP($B552,#REF!,3,0),IFERROR(VLOOKUP($B552,'COMPOSIÇÕES COMPLEMENTARES '!$C:$K,3,0),"")))</f>
        <v/>
      </c>
      <c r="E552" s="224"/>
      <c r="F552" s="225" t="str">
        <f>IF($B552="","",IFERROR(VLOOKUP($B552,#REF!,4,0),IFERROR(VLOOKUP($B552,'COMPOSIÇÕES COMPLEMENTARES '!$C:$K,6,0),"")))</f>
        <v/>
      </c>
      <c r="G552" s="225" t="str">
        <f>IF($B552="","",IFERROR(VLOOKUP($B552,#REF!,5,0),IFERROR(VLOOKUP($B552,'COMPOSIÇÕES COMPLEMENTARES '!$C:$K,7,0),"")))</f>
        <v/>
      </c>
      <c r="H552" s="225" t="str">
        <f t="shared" si="98"/>
        <v/>
      </c>
      <c r="I552" s="225" t="str">
        <f t="shared" si="105"/>
        <v/>
      </c>
      <c r="J552" s="225" t="str">
        <f t="shared" si="106"/>
        <v/>
      </c>
      <c r="K552" s="225" t="str">
        <f t="shared" si="107"/>
        <v/>
      </c>
      <c r="L552" s="225"/>
      <c r="N552" s="264"/>
      <c r="O552" s="265" t="str">
        <f t="shared" si="100"/>
        <v/>
      </c>
      <c r="P552" s="264"/>
      <c r="Q552" s="266" t="str">
        <f t="shared" si="101"/>
        <v/>
      </c>
      <c r="R552" s="264"/>
      <c r="S552" s="267" t="str">
        <f t="shared" si="102"/>
        <v/>
      </c>
      <c r="T552" s="268">
        <f ca="1">SUMIF($N$8:S$9,"QUANT.",N552:S552)</f>
        <v>0</v>
      </c>
      <c r="U552" s="269">
        <f t="shared" ca="1" si="97"/>
        <v>0</v>
      </c>
      <c r="V552" s="281" t="str">
        <f t="shared" si="99"/>
        <v/>
      </c>
      <c r="W552" s="282">
        <f t="shared" ca="1" si="103"/>
        <v>0</v>
      </c>
      <c r="X552" s="282" t="e">
        <f t="shared" ca="1" si="104"/>
        <v>#VALUE!</v>
      </c>
    </row>
    <row r="553" spans="1:24">
      <c r="A553" s="220"/>
      <c r="B553" s="221"/>
      <c r="C553" s="222" t="str">
        <f>IF($B553="","",IFERROR(VLOOKUP($B553,#REF!,2,0),IFERROR(VLOOKUP($B553,'COMPOSIÇÕES COMPLEMENTARES '!$C:$K,2,0),"")))</f>
        <v/>
      </c>
      <c r="D553" s="223" t="str">
        <f>IF($B553="","",IFERROR(VLOOKUP($B553,#REF!,3,0),IFERROR(VLOOKUP($B553,'COMPOSIÇÕES COMPLEMENTARES '!$C:$K,3,0),"")))</f>
        <v/>
      </c>
      <c r="E553" s="224"/>
      <c r="F553" s="225" t="str">
        <f>IF($B553="","",IFERROR(VLOOKUP($B553,#REF!,4,0),IFERROR(VLOOKUP($B553,'COMPOSIÇÕES COMPLEMENTARES '!$C:$K,6,0),"")))</f>
        <v/>
      </c>
      <c r="G553" s="225" t="str">
        <f>IF($B553="","",IFERROR(VLOOKUP($B553,#REF!,5,0),IFERROR(VLOOKUP($B553,'COMPOSIÇÕES COMPLEMENTARES '!$C:$K,7,0),"")))</f>
        <v/>
      </c>
      <c r="H553" s="225" t="str">
        <f t="shared" si="98"/>
        <v/>
      </c>
      <c r="I553" s="225" t="str">
        <f t="shared" si="105"/>
        <v/>
      </c>
      <c r="J553" s="225" t="str">
        <f t="shared" si="106"/>
        <v/>
      </c>
      <c r="K553" s="225" t="str">
        <f t="shared" si="107"/>
        <v/>
      </c>
      <c r="L553" s="225"/>
      <c r="N553" s="264"/>
      <c r="O553" s="265" t="str">
        <f t="shared" si="100"/>
        <v/>
      </c>
      <c r="P553" s="264"/>
      <c r="Q553" s="266" t="str">
        <f t="shared" si="101"/>
        <v/>
      </c>
      <c r="R553" s="264"/>
      <c r="S553" s="267" t="str">
        <f t="shared" si="102"/>
        <v/>
      </c>
      <c r="T553" s="268">
        <f ca="1">SUMIF($N$8:S$9,"QUANT.",N553:S553)</f>
        <v>0</v>
      </c>
      <c r="U553" s="269">
        <f t="shared" ca="1" si="97"/>
        <v>0</v>
      </c>
      <c r="V553" s="281" t="str">
        <f t="shared" si="99"/>
        <v/>
      </c>
      <c r="W553" s="282">
        <f t="shared" ca="1" si="103"/>
        <v>0</v>
      </c>
      <c r="X553" s="282" t="e">
        <f t="shared" ca="1" si="104"/>
        <v>#VALUE!</v>
      </c>
    </row>
    <row r="554" spans="1:24">
      <c r="A554" s="220"/>
      <c r="B554" s="221"/>
      <c r="C554" s="222" t="str">
        <f>IF($B554="","",IFERROR(VLOOKUP($B554,#REF!,2,0),IFERROR(VLOOKUP($B554,'COMPOSIÇÕES COMPLEMENTARES '!$C:$K,2,0),"")))</f>
        <v/>
      </c>
      <c r="D554" s="223" t="str">
        <f>IF($B554="","",IFERROR(VLOOKUP($B554,#REF!,3,0),IFERROR(VLOOKUP($B554,'COMPOSIÇÕES COMPLEMENTARES '!$C:$K,3,0),"")))</f>
        <v/>
      </c>
      <c r="E554" s="224"/>
      <c r="F554" s="225" t="str">
        <f>IF($B554="","",IFERROR(VLOOKUP($B554,#REF!,4,0),IFERROR(VLOOKUP($B554,'COMPOSIÇÕES COMPLEMENTARES '!$C:$K,6,0),"")))</f>
        <v/>
      </c>
      <c r="G554" s="225" t="str">
        <f>IF($B554="","",IFERROR(VLOOKUP($B554,#REF!,5,0),IFERROR(VLOOKUP($B554,'COMPOSIÇÕES COMPLEMENTARES '!$C:$K,7,0),"")))</f>
        <v/>
      </c>
      <c r="H554" s="225" t="str">
        <f t="shared" si="98"/>
        <v/>
      </c>
      <c r="I554" s="225" t="str">
        <f t="shared" si="105"/>
        <v/>
      </c>
      <c r="J554" s="225" t="str">
        <f t="shared" si="106"/>
        <v/>
      </c>
      <c r="K554" s="225" t="str">
        <f t="shared" si="107"/>
        <v/>
      </c>
      <c r="L554" s="225"/>
      <c r="N554" s="264"/>
      <c r="O554" s="265" t="str">
        <f t="shared" si="100"/>
        <v/>
      </c>
      <c r="P554" s="264"/>
      <c r="Q554" s="266" t="str">
        <f t="shared" si="101"/>
        <v/>
      </c>
      <c r="R554" s="264"/>
      <c r="S554" s="267" t="str">
        <f t="shared" si="102"/>
        <v/>
      </c>
      <c r="T554" s="268">
        <f ca="1">SUMIF($N$8:S$9,"QUANT.",N554:S554)</f>
        <v>0</v>
      </c>
      <c r="U554" s="269">
        <f t="shared" ca="1" si="97"/>
        <v>0</v>
      </c>
      <c r="V554" s="281" t="str">
        <f t="shared" si="99"/>
        <v/>
      </c>
      <c r="W554" s="282">
        <f t="shared" ca="1" si="103"/>
        <v>0</v>
      </c>
      <c r="X554" s="282" t="e">
        <f t="shared" ca="1" si="104"/>
        <v>#VALUE!</v>
      </c>
    </row>
    <row r="555" spans="1:24">
      <c r="A555" s="220"/>
      <c r="B555" s="221"/>
      <c r="C555" s="222" t="str">
        <f>IF($B555="","",IFERROR(VLOOKUP($B555,#REF!,2,0),IFERROR(VLOOKUP($B555,'COMPOSIÇÕES COMPLEMENTARES '!$C:$K,2,0),"")))</f>
        <v/>
      </c>
      <c r="D555" s="223" t="str">
        <f>IF($B555="","",IFERROR(VLOOKUP($B555,#REF!,3,0),IFERROR(VLOOKUP($B555,'COMPOSIÇÕES COMPLEMENTARES '!$C:$K,3,0),"")))</f>
        <v/>
      </c>
      <c r="E555" s="224"/>
      <c r="F555" s="225" t="str">
        <f>IF($B555="","",IFERROR(VLOOKUP($B555,#REF!,4,0),IFERROR(VLOOKUP($B555,'COMPOSIÇÕES COMPLEMENTARES '!$C:$K,6,0),"")))</f>
        <v/>
      </c>
      <c r="G555" s="225" t="str">
        <f>IF($B555="","",IFERROR(VLOOKUP($B555,#REF!,5,0),IFERROR(VLOOKUP($B555,'COMPOSIÇÕES COMPLEMENTARES '!$C:$K,7,0),"")))</f>
        <v/>
      </c>
      <c r="H555" s="225" t="str">
        <f t="shared" si="98"/>
        <v/>
      </c>
      <c r="I555" s="225" t="str">
        <f t="shared" si="105"/>
        <v/>
      </c>
      <c r="J555" s="225" t="str">
        <f t="shared" si="106"/>
        <v/>
      </c>
      <c r="K555" s="225" t="str">
        <f t="shared" si="107"/>
        <v/>
      </c>
      <c r="L555" s="225"/>
      <c r="N555" s="264"/>
      <c r="O555" s="265" t="str">
        <f t="shared" si="100"/>
        <v/>
      </c>
      <c r="P555" s="264"/>
      <c r="Q555" s="266" t="str">
        <f t="shared" si="101"/>
        <v/>
      </c>
      <c r="R555" s="264"/>
      <c r="S555" s="267" t="str">
        <f t="shared" si="102"/>
        <v/>
      </c>
      <c r="T555" s="268">
        <f ca="1">SUMIF($N$8:S$9,"QUANT.",N555:S555)</f>
        <v>0</v>
      </c>
      <c r="U555" s="269">
        <f t="shared" ca="1" si="97"/>
        <v>0</v>
      </c>
      <c r="V555" s="281" t="str">
        <f t="shared" si="99"/>
        <v/>
      </c>
      <c r="W555" s="282">
        <f t="shared" ca="1" si="103"/>
        <v>0</v>
      </c>
      <c r="X555" s="282" t="e">
        <f t="shared" ca="1" si="104"/>
        <v>#VALUE!</v>
      </c>
    </row>
    <row r="556" spans="1:24">
      <c r="A556" s="220"/>
      <c r="B556" s="221"/>
      <c r="C556" s="222" t="str">
        <f>IF($B556="","",IFERROR(VLOOKUP($B556,#REF!,2,0),IFERROR(VLOOKUP($B556,'COMPOSIÇÕES COMPLEMENTARES '!$C:$K,2,0),"")))</f>
        <v/>
      </c>
      <c r="D556" s="223" t="str">
        <f>IF($B556="","",IFERROR(VLOOKUP($B556,#REF!,3,0),IFERROR(VLOOKUP($B556,'COMPOSIÇÕES COMPLEMENTARES '!$C:$K,3,0),"")))</f>
        <v/>
      </c>
      <c r="E556" s="224"/>
      <c r="F556" s="225" t="str">
        <f>IF($B556="","",IFERROR(VLOOKUP($B556,#REF!,4,0),IFERROR(VLOOKUP($B556,'COMPOSIÇÕES COMPLEMENTARES '!$C:$K,6,0),"")))</f>
        <v/>
      </c>
      <c r="G556" s="225" t="str">
        <f>IF($B556="","",IFERROR(VLOOKUP($B556,#REF!,5,0),IFERROR(VLOOKUP($B556,'COMPOSIÇÕES COMPLEMENTARES '!$C:$K,7,0),"")))</f>
        <v/>
      </c>
      <c r="H556" s="225" t="str">
        <f t="shared" si="98"/>
        <v/>
      </c>
      <c r="I556" s="225" t="str">
        <f t="shared" si="105"/>
        <v/>
      </c>
      <c r="J556" s="225" t="str">
        <f t="shared" si="106"/>
        <v/>
      </c>
      <c r="K556" s="225" t="str">
        <f t="shared" si="107"/>
        <v/>
      </c>
      <c r="L556" s="225"/>
      <c r="N556" s="264"/>
      <c r="O556" s="265" t="str">
        <f t="shared" si="100"/>
        <v/>
      </c>
      <c r="P556" s="264"/>
      <c r="Q556" s="266" t="str">
        <f t="shared" si="101"/>
        <v/>
      </c>
      <c r="R556" s="264"/>
      <c r="S556" s="267" t="str">
        <f t="shared" si="102"/>
        <v/>
      </c>
      <c r="T556" s="268">
        <f ca="1">SUMIF($N$8:S$9,"QUANT.",N556:S556)</f>
        <v>0</v>
      </c>
      <c r="U556" s="269">
        <f t="shared" ca="1" si="97"/>
        <v>0</v>
      </c>
      <c r="V556" s="281" t="str">
        <f t="shared" si="99"/>
        <v/>
      </c>
      <c r="W556" s="282">
        <f t="shared" ca="1" si="103"/>
        <v>0</v>
      </c>
      <c r="X556" s="282" t="e">
        <f t="shared" ca="1" si="104"/>
        <v>#VALUE!</v>
      </c>
    </row>
    <row r="557" spans="1:24">
      <c r="A557" s="220"/>
      <c r="B557" s="221"/>
      <c r="C557" s="222" t="str">
        <f>IF($B557="","",IFERROR(VLOOKUP($B557,#REF!,2,0),IFERROR(VLOOKUP($B557,'COMPOSIÇÕES COMPLEMENTARES '!$C:$K,2,0),"")))</f>
        <v/>
      </c>
      <c r="D557" s="223" t="str">
        <f>IF($B557="","",IFERROR(VLOOKUP($B557,#REF!,3,0),IFERROR(VLOOKUP($B557,'COMPOSIÇÕES COMPLEMENTARES '!$C:$K,3,0),"")))</f>
        <v/>
      </c>
      <c r="E557" s="224"/>
      <c r="F557" s="225" t="str">
        <f>IF($B557="","",IFERROR(VLOOKUP($B557,#REF!,4,0),IFERROR(VLOOKUP($B557,'COMPOSIÇÕES COMPLEMENTARES '!$C:$K,6,0),"")))</f>
        <v/>
      </c>
      <c r="G557" s="225" t="str">
        <f>IF($B557="","",IFERROR(VLOOKUP($B557,#REF!,5,0),IFERROR(VLOOKUP($B557,'COMPOSIÇÕES COMPLEMENTARES '!$C:$K,7,0),"")))</f>
        <v/>
      </c>
      <c r="H557" s="225" t="str">
        <f t="shared" si="98"/>
        <v/>
      </c>
      <c r="I557" s="225" t="str">
        <f t="shared" si="105"/>
        <v/>
      </c>
      <c r="J557" s="225" t="str">
        <f t="shared" si="106"/>
        <v/>
      </c>
      <c r="K557" s="225" t="str">
        <f t="shared" si="107"/>
        <v/>
      </c>
      <c r="L557" s="225"/>
      <c r="N557" s="264"/>
      <c r="O557" s="265" t="str">
        <f t="shared" si="100"/>
        <v/>
      </c>
      <c r="P557" s="264"/>
      <c r="Q557" s="266" t="str">
        <f t="shared" si="101"/>
        <v/>
      </c>
      <c r="R557" s="264"/>
      <c r="S557" s="267" t="str">
        <f t="shared" si="102"/>
        <v/>
      </c>
      <c r="T557" s="268">
        <f ca="1">SUMIF($N$8:S$9,"QUANT.",N557:S557)</f>
        <v>0</v>
      </c>
      <c r="U557" s="269">
        <f t="shared" ca="1" si="97"/>
        <v>0</v>
      </c>
      <c r="V557" s="281" t="str">
        <f t="shared" si="99"/>
        <v/>
      </c>
      <c r="W557" s="282">
        <f t="shared" ca="1" si="103"/>
        <v>0</v>
      </c>
      <c r="X557" s="282" t="e">
        <f t="shared" ca="1" si="104"/>
        <v>#VALUE!</v>
      </c>
    </row>
    <row r="558" spans="1:24">
      <c r="A558" s="220"/>
      <c r="B558" s="221"/>
      <c r="C558" s="222" t="str">
        <f>IF($B558="","",IFERROR(VLOOKUP($B558,#REF!,2,0),IFERROR(VLOOKUP($B558,'COMPOSIÇÕES COMPLEMENTARES '!$C:$K,2,0),"")))</f>
        <v/>
      </c>
      <c r="D558" s="223" t="str">
        <f>IF($B558="","",IFERROR(VLOOKUP($B558,#REF!,3,0),IFERROR(VLOOKUP($B558,'COMPOSIÇÕES COMPLEMENTARES '!$C:$K,3,0),"")))</f>
        <v/>
      </c>
      <c r="E558" s="224"/>
      <c r="F558" s="225" t="str">
        <f>IF($B558="","",IFERROR(VLOOKUP($B558,#REF!,4,0),IFERROR(VLOOKUP($B558,'COMPOSIÇÕES COMPLEMENTARES '!$C:$K,6,0),"")))</f>
        <v/>
      </c>
      <c r="G558" s="225" t="str">
        <f>IF($B558="","",IFERROR(VLOOKUP($B558,#REF!,5,0),IFERROR(VLOOKUP($B558,'COMPOSIÇÕES COMPLEMENTARES '!$C:$K,7,0),"")))</f>
        <v/>
      </c>
      <c r="H558" s="225" t="str">
        <f t="shared" si="98"/>
        <v/>
      </c>
      <c r="I558" s="225" t="str">
        <f t="shared" si="105"/>
        <v/>
      </c>
      <c r="J558" s="225" t="str">
        <f t="shared" si="106"/>
        <v/>
      </c>
      <c r="K558" s="225" t="str">
        <f t="shared" si="107"/>
        <v/>
      </c>
      <c r="L558" s="225"/>
      <c r="N558" s="264"/>
      <c r="O558" s="265" t="str">
        <f t="shared" si="100"/>
        <v/>
      </c>
      <c r="P558" s="264"/>
      <c r="Q558" s="266" t="str">
        <f t="shared" si="101"/>
        <v/>
      </c>
      <c r="R558" s="264"/>
      <c r="S558" s="267" t="str">
        <f t="shared" si="102"/>
        <v/>
      </c>
      <c r="T558" s="268">
        <f ca="1">SUMIF($N$8:S$9,"QUANT.",N558:S558)</f>
        <v>0</v>
      </c>
      <c r="U558" s="269">
        <f t="shared" ca="1" si="97"/>
        <v>0</v>
      </c>
      <c r="V558" s="281" t="str">
        <f t="shared" si="99"/>
        <v/>
      </c>
      <c r="W558" s="282">
        <f t="shared" ca="1" si="103"/>
        <v>0</v>
      </c>
      <c r="X558" s="282" t="e">
        <f t="shared" ca="1" si="104"/>
        <v>#VALUE!</v>
      </c>
    </row>
    <row r="559" spans="1:24">
      <c r="A559" s="220"/>
      <c r="B559" s="221"/>
      <c r="C559" s="222" t="str">
        <f>IF($B559="","",IFERROR(VLOOKUP($B559,#REF!,2,0),IFERROR(VLOOKUP($B559,'COMPOSIÇÕES COMPLEMENTARES '!$C:$K,2,0),"")))</f>
        <v/>
      </c>
      <c r="D559" s="223" t="str">
        <f>IF($B559="","",IFERROR(VLOOKUP($B559,#REF!,3,0),IFERROR(VLOOKUP($B559,'COMPOSIÇÕES COMPLEMENTARES '!$C:$K,3,0),"")))</f>
        <v/>
      </c>
      <c r="E559" s="224"/>
      <c r="F559" s="225" t="str">
        <f>IF($B559="","",IFERROR(VLOOKUP($B559,#REF!,4,0),IFERROR(VLOOKUP($B559,'COMPOSIÇÕES COMPLEMENTARES '!$C:$K,6,0),"")))</f>
        <v/>
      </c>
      <c r="G559" s="225" t="str">
        <f>IF($B559="","",IFERROR(VLOOKUP($B559,#REF!,5,0),IFERROR(VLOOKUP($B559,'COMPOSIÇÕES COMPLEMENTARES '!$C:$K,7,0),"")))</f>
        <v/>
      </c>
      <c r="H559" s="225" t="str">
        <f t="shared" si="98"/>
        <v/>
      </c>
      <c r="I559" s="225" t="str">
        <f t="shared" si="105"/>
        <v/>
      </c>
      <c r="J559" s="225" t="str">
        <f t="shared" si="106"/>
        <v/>
      </c>
      <c r="K559" s="225" t="str">
        <f t="shared" si="107"/>
        <v/>
      </c>
      <c r="L559" s="225"/>
      <c r="N559" s="264"/>
      <c r="O559" s="265" t="str">
        <f t="shared" si="100"/>
        <v/>
      </c>
      <c r="P559" s="264"/>
      <c r="Q559" s="266" t="str">
        <f t="shared" si="101"/>
        <v/>
      </c>
      <c r="R559" s="264"/>
      <c r="S559" s="267" t="str">
        <f t="shared" si="102"/>
        <v/>
      </c>
      <c r="T559" s="268">
        <f ca="1">SUMIF($N$8:S$9,"QUANT.",N559:S559)</f>
        <v>0</v>
      </c>
      <c r="U559" s="269">
        <f t="shared" ca="1" si="97"/>
        <v>0</v>
      </c>
      <c r="V559" s="281" t="str">
        <f t="shared" si="99"/>
        <v/>
      </c>
      <c r="W559" s="282">
        <f t="shared" ca="1" si="103"/>
        <v>0</v>
      </c>
      <c r="X559" s="282" t="e">
        <f t="shared" ca="1" si="104"/>
        <v>#VALUE!</v>
      </c>
    </row>
    <row r="560" spans="1:24">
      <c r="A560" s="220"/>
      <c r="B560" s="221"/>
      <c r="C560" s="222" t="str">
        <f>IF($B560="","",IFERROR(VLOOKUP($B560,#REF!,2,0),IFERROR(VLOOKUP($B560,'COMPOSIÇÕES COMPLEMENTARES '!$C:$K,2,0),"")))</f>
        <v/>
      </c>
      <c r="D560" s="223" t="str">
        <f>IF($B560="","",IFERROR(VLOOKUP($B560,#REF!,3,0),IFERROR(VLOOKUP($B560,'COMPOSIÇÕES COMPLEMENTARES '!$C:$K,3,0),"")))</f>
        <v/>
      </c>
      <c r="E560" s="224"/>
      <c r="F560" s="225" t="str">
        <f>IF($B560="","",IFERROR(VLOOKUP($B560,#REF!,4,0),IFERROR(VLOOKUP($B560,'COMPOSIÇÕES COMPLEMENTARES '!$C:$K,6,0),"")))</f>
        <v/>
      </c>
      <c r="G560" s="225" t="str">
        <f>IF($B560="","",IFERROR(VLOOKUP($B560,#REF!,5,0),IFERROR(VLOOKUP($B560,'COMPOSIÇÕES COMPLEMENTARES '!$C:$K,7,0),"")))</f>
        <v/>
      </c>
      <c r="H560" s="225" t="str">
        <f t="shared" si="98"/>
        <v/>
      </c>
      <c r="I560" s="225" t="str">
        <f t="shared" si="105"/>
        <v/>
      </c>
      <c r="J560" s="225" t="str">
        <f t="shared" si="106"/>
        <v/>
      </c>
      <c r="K560" s="225" t="str">
        <f t="shared" si="107"/>
        <v/>
      </c>
      <c r="L560" s="225"/>
      <c r="N560" s="264"/>
      <c r="O560" s="265" t="str">
        <f t="shared" si="100"/>
        <v/>
      </c>
      <c r="P560" s="264"/>
      <c r="Q560" s="266" t="str">
        <f t="shared" si="101"/>
        <v/>
      </c>
      <c r="R560" s="264"/>
      <c r="S560" s="267" t="str">
        <f t="shared" si="102"/>
        <v/>
      </c>
      <c r="T560" s="268">
        <f ca="1">SUMIF($N$8:S$9,"QUANT.",N560:S560)</f>
        <v>0</v>
      </c>
      <c r="U560" s="269">
        <f t="shared" ca="1" si="97"/>
        <v>0</v>
      </c>
      <c r="V560" s="281" t="str">
        <f t="shared" si="99"/>
        <v/>
      </c>
      <c r="W560" s="282">
        <f t="shared" ca="1" si="103"/>
        <v>0</v>
      </c>
      <c r="X560" s="282" t="e">
        <f t="shared" ca="1" si="104"/>
        <v>#VALUE!</v>
      </c>
    </row>
    <row r="561" spans="1:24">
      <c r="A561" s="220"/>
      <c r="B561" s="221"/>
      <c r="C561" s="222" t="str">
        <f>IF($B561="","",IFERROR(VLOOKUP($B561,#REF!,2,0),IFERROR(VLOOKUP($B561,'COMPOSIÇÕES COMPLEMENTARES '!$C:$K,2,0),"")))</f>
        <v/>
      </c>
      <c r="D561" s="223" t="str">
        <f>IF($B561="","",IFERROR(VLOOKUP($B561,#REF!,3,0),IFERROR(VLOOKUP($B561,'COMPOSIÇÕES COMPLEMENTARES '!$C:$K,3,0),"")))</f>
        <v/>
      </c>
      <c r="E561" s="224"/>
      <c r="F561" s="225" t="str">
        <f>IF($B561="","",IFERROR(VLOOKUP($B561,#REF!,4,0),IFERROR(VLOOKUP($B561,'COMPOSIÇÕES COMPLEMENTARES '!$C:$K,6,0),"")))</f>
        <v/>
      </c>
      <c r="G561" s="225" t="str">
        <f>IF($B561="","",IFERROR(VLOOKUP($B561,#REF!,5,0),IFERROR(VLOOKUP($B561,'COMPOSIÇÕES COMPLEMENTARES '!$C:$K,7,0),"")))</f>
        <v/>
      </c>
      <c r="H561" s="225" t="str">
        <f t="shared" si="98"/>
        <v/>
      </c>
      <c r="I561" s="225" t="str">
        <f t="shared" si="105"/>
        <v/>
      </c>
      <c r="J561" s="225" t="str">
        <f t="shared" si="106"/>
        <v/>
      </c>
      <c r="K561" s="225" t="str">
        <f t="shared" si="107"/>
        <v/>
      </c>
      <c r="L561" s="225"/>
      <c r="N561" s="264"/>
      <c r="O561" s="265" t="str">
        <f t="shared" si="100"/>
        <v/>
      </c>
      <c r="P561" s="264"/>
      <c r="Q561" s="266" t="str">
        <f t="shared" si="101"/>
        <v/>
      </c>
      <c r="R561" s="264"/>
      <c r="S561" s="267" t="str">
        <f t="shared" si="102"/>
        <v/>
      </c>
      <c r="T561" s="268">
        <f ca="1">SUMIF($N$8:S$9,"QUANT.",N561:S561)</f>
        <v>0</v>
      </c>
      <c r="U561" s="269">
        <f t="shared" ca="1" si="97"/>
        <v>0</v>
      </c>
      <c r="V561" s="281" t="str">
        <f t="shared" si="99"/>
        <v/>
      </c>
      <c r="W561" s="282">
        <f t="shared" ca="1" si="103"/>
        <v>0</v>
      </c>
      <c r="X561" s="282" t="e">
        <f t="shared" ca="1" si="104"/>
        <v>#VALUE!</v>
      </c>
    </row>
    <row r="562" spans="1:24">
      <c r="A562" s="220"/>
      <c r="B562" s="221"/>
      <c r="C562" s="222" t="str">
        <f>IF($B562="","",IFERROR(VLOOKUP($B562,#REF!,2,0),IFERROR(VLOOKUP($B562,'COMPOSIÇÕES COMPLEMENTARES '!$C:$K,2,0),"")))</f>
        <v/>
      </c>
      <c r="D562" s="223" t="str">
        <f>IF($B562="","",IFERROR(VLOOKUP($B562,#REF!,3,0),IFERROR(VLOOKUP($B562,'COMPOSIÇÕES COMPLEMENTARES '!$C:$K,3,0),"")))</f>
        <v/>
      </c>
      <c r="E562" s="224"/>
      <c r="F562" s="225" t="str">
        <f>IF($B562="","",IFERROR(VLOOKUP($B562,#REF!,4,0),IFERROR(VLOOKUP($B562,'COMPOSIÇÕES COMPLEMENTARES '!$C:$K,6,0),"")))</f>
        <v/>
      </c>
      <c r="G562" s="225" t="str">
        <f>IF($B562="","",IFERROR(VLOOKUP($B562,#REF!,5,0),IFERROR(VLOOKUP($B562,'COMPOSIÇÕES COMPLEMENTARES '!$C:$K,7,0),"")))</f>
        <v/>
      </c>
      <c r="H562" s="225" t="str">
        <f t="shared" si="98"/>
        <v/>
      </c>
      <c r="I562" s="225" t="str">
        <f t="shared" si="105"/>
        <v/>
      </c>
      <c r="J562" s="225" t="str">
        <f t="shared" si="106"/>
        <v/>
      </c>
      <c r="K562" s="225" t="str">
        <f t="shared" si="107"/>
        <v/>
      </c>
      <c r="L562" s="225"/>
      <c r="N562" s="264"/>
      <c r="O562" s="265" t="str">
        <f t="shared" si="100"/>
        <v/>
      </c>
      <c r="P562" s="264"/>
      <c r="Q562" s="266" t="str">
        <f t="shared" si="101"/>
        <v/>
      </c>
      <c r="R562" s="264"/>
      <c r="S562" s="267" t="str">
        <f t="shared" si="102"/>
        <v/>
      </c>
      <c r="T562" s="268">
        <f ca="1">SUMIF($N$8:S$9,"QUANT.",N562:S562)</f>
        <v>0</v>
      </c>
      <c r="U562" s="269">
        <f t="shared" ca="1" si="97"/>
        <v>0</v>
      </c>
      <c r="V562" s="281" t="str">
        <f t="shared" si="99"/>
        <v/>
      </c>
      <c r="W562" s="282">
        <f t="shared" ca="1" si="103"/>
        <v>0</v>
      </c>
      <c r="X562" s="282" t="e">
        <f t="shared" ca="1" si="104"/>
        <v>#VALUE!</v>
      </c>
    </row>
    <row r="563" spans="1:24">
      <c r="A563" s="220"/>
      <c r="B563" s="221"/>
      <c r="C563" s="222" t="str">
        <f>IF($B563="","",IFERROR(VLOOKUP($B563,#REF!,2,0),IFERROR(VLOOKUP($B563,'COMPOSIÇÕES COMPLEMENTARES '!$C:$K,2,0),"")))</f>
        <v/>
      </c>
      <c r="D563" s="223" t="str">
        <f>IF($B563="","",IFERROR(VLOOKUP($B563,#REF!,3,0),IFERROR(VLOOKUP($B563,'COMPOSIÇÕES COMPLEMENTARES '!$C:$K,3,0),"")))</f>
        <v/>
      </c>
      <c r="E563" s="224"/>
      <c r="F563" s="225" t="str">
        <f>IF($B563="","",IFERROR(VLOOKUP($B563,#REF!,4,0),IFERROR(VLOOKUP($B563,'COMPOSIÇÕES COMPLEMENTARES '!$C:$K,6,0),"")))</f>
        <v/>
      </c>
      <c r="G563" s="225" t="str">
        <f>IF($B563="","",IFERROR(VLOOKUP($B563,#REF!,5,0),IFERROR(VLOOKUP($B563,'COMPOSIÇÕES COMPLEMENTARES '!$C:$K,7,0),"")))</f>
        <v/>
      </c>
      <c r="H563" s="225" t="str">
        <f t="shared" si="98"/>
        <v/>
      </c>
      <c r="I563" s="225" t="str">
        <f t="shared" si="105"/>
        <v/>
      </c>
      <c r="J563" s="225" t="str">
        <f t="shared" si="106"/>
        <v/>
      </c>
      <c r="K563" s="225" t="str">
        <f t="shared" si="107"/>
        <v/>
      </c>
      <c r="L563" s="225"/>
      <c r="N563" s="264"/>
      <c r="O563" s="265" t="str">
        <f t="shared" si="100"/>
        <v/>
      </c>
      <c r="P563" s="264"/>
      <c r="Q563" s="266" t="str">
        <f t="shared" si="101"/>
        <v/>
      </c>
      <c r="R563" s="264"/>
      <c r="S563" s="267" t="str">
        <f t="shared" si="102"/>
        <v/>
      </c>
      <c r="T563" s="268">
        <f ca="1">SUMIF($N$8:S$9,"QUANT.",N563:S563)</f>
        <v>0</v>
      </c>
      <c r="U563" s="269">
        <f t="shared" ca="1" si="97"/>
        <v>0</v>
      </c>
      <c r="V563" s="281" t="str">
        <f t="shared" si="99"/>
        <v/>
      </c>
      <c r="W563" s="282">
        <f t="shared" ca="1" si="103"/>
        <v>0</v>
      </c>
      <c r="X563" s="282" t="e">
        <f t="shared" ca="1" si="104"/>
        <v>#VALUE!</v>
      </c>
    </row>
    <row r="564" spans="1:24">
      <c r="A564" s="220"/>
      <c r="B564" s="221"/>
      <c r="C564" s="222" t="str">
        <f>IF($B564="","",IFERROR(VLOOKUP($B564,#REF!,2,0),IFERROR(VLOOKUP($B564,'COMPOSIÇÕES COMPLEMENTARES '!$C:$K,2,0),"")))</f>
        <v/>
      </c>
      <c r="D564" s="223" t="str">
        <f>IF($B564="","",IFERROR(VLOOKUP($B564,#REF!,3,0),IFERROR(VLOOKUP($B564,'COMPOSIÇÕES COMPLEMENTARES '!$C:$K,3,0),"")))</f>
        <v/>
      </c>
      <c r="E564" s="224"/>
      <c r="F564" s="225" t="str">
        <f>IF($B564="","",IFERROR(VLOOKUP($B564,#REF!,4,0),IFERROR(VLOOKUP($B564,'COMPOSIÇÕES COMPLEMENTARES '!$C:$K,6,0),"")))</f>
        <v/>
      </c>
      <c r="G564" s="225" t="str">
        <f>IF($B564="","",IFERROR(VLOOKUP($B564,#REF!,5,0),IFERROR(VLOOKUP($B564,'COMPOSIÇÕES COMPLEMENTARES '!$C:$K,7,0),"")))</f>
        <v/>
      </c>
      <c r="H564" s="225" t="str">
        <f t="shared" si="98"/>
        <v/>
      </c>
      <c r="I564" s="225" t="str">
        <f t="shared" si="105"/>
        <v/>
      </c>
      <c r="J564" s="225" t="str">
        <f t="shared" si="106"/>
        <v/>
      </c>
      <c r="K564" s="225" t="str">
        <f t="shared" si="107"/>
        <v/>
      </c>
      <c r="L564" s="225"/>
      <c r="N564" s="264"/>
      <c r="O564" s="265" t="str">
        <f t="shared" si="100"/>
        <v/>
      </c>
      <c r="P564" s="264"/>
      <c r="Q564" s="266" t="str">
        <f t="shared" si="101"/>
        <v/>
      </c>
      <c r="R564" s="264"/>
      <c r="S564" s="267" t="str">
        <f t="shared" si="102"/>
        <v/>
      </c>
      <c r="T564" s="268">
        <f ca="1">SUMIF($N$8:S$9,"QUANT.",N564:S564)</f>
        <v>0</v>
      </c>
      <c r="U564" s="269">
        <f t="shared" ca="1" si="97"/>
        <v>0</v>
      </c>
      <c r="V564" s="281" t="str">
        <f t="shared" si="99"/>
        <v/>
      </c>
      <c r="W564" s="282">
        <f t="shared" ca="1" si="103"/>
        <v>0</v>
      </c>
      <c r="X564" s="282" t="e">
        <f t="shared" ca="1" si="104"/>
        <v>#VALUE!</v>
      </c>
    </row>
    <row r="565" spans="1:24">
      <c r="A565" s="220"/>
      <c r="B565" s="221"/>
      <c r="C565" s="222" t="str">
        <f>IF($B565="","",IFERROR(VLOOKUP($B565,#REF!,2,0),IFERROR(VLOOKUP($B565,'COMPOSIÇÕES COMPLEMENTARES '!$C:$K,2,0),"")))</f>
        <v/>
      </c>
      <c r="D565" s="223" t="str">
        <f>IF($B565="","",IFERROR(VLOOKUP($B565,#REF!,3,0),IFERROR(VLOOKUP($B565,'COMPOSIÇÕES COMPLEMENTARES '!$C:$K,3,0),"")))</f>
        <v/>
      </c>
      <c r="E565" s="224"/>
      <c r="F565" s="225" t="str">
        <f>IF($B565="","",IFERROR(VLOOKUP($B565,#REF!,4,0),IFERROR(VLOOKUP($B565,'COMPOSIÇÕES COMPLEMENTARES '!$C:$K,6,0),"")))</f>
        <v/>
      </c>
      <c r="G565" s="225" t="str">
        <f>IF($B565="","",IFERROR(VLOOKUP($B565,#REF!,5,0),IFERROR(VLOOKUP($B565,'COMPOSIÇÕES COMPLEMENTARES '!$C:$K,7,0),"")))</f>
        <v/>
      </c>
      <c r="H565" s="225" t="str">
        <f t="shared" si="98"/>
        <v/>
      </c>
      <c r="I565" s="225" t="str">
        <f t="shared" si="105"/>
        <v/>
      </c>
      <c r="J565" s="225" t="str">
        <f t="shared" si="106"/>
        <v/>
      </c>
      <c r="K565" s="225" t="str">
        <f t="shared" si="107"/>
        <v/>
      </c>
      <c r="L565" s="225"/>
      <c r="N565" s="264"/>
      <c r="O565" s="265" t="str">
        <f t="shared" si="100"/>
        <v/>
      </c>
      <c r="P565" s="264"/>
      <c r="Q565" s="266" t="str">
        <f t="shared" si="101"/>
        <v/>
      </c>
      <c r="R565" s="264"/>
      <c r="S565" s="267" t="str">
        <f t="shared" si="102"/>
        <v/>
      </c>
      <c r="T565" s="268">
        <f ca="1">SUMIF($N$8:S$9,"QUANT.",N565:S565)</f>
        <v>0</v>
      </c>
      <c r="U565" s="269">
        <f t="shared" ca="1" si="97"/>
        <v>0</v>
      </c>
      <c r="V565" s="281" t="str">
        <f t="shared" si="99"/>
        <v/>
      </c>
      <c r="W565" s="282">
        <f t="shared" ca="1" si="103"/>
        <v>0</v>
      </c>
      <c r="X565" s="282" t="e">
        <f t="shared" ca="1" si="104"/>
        <v>#VALUE!</v>
      </c>
    </row>
    <row r="566" spans="1:24">
      <c r="A566" s="220"/>
      <c r="B566" s="221"/>
      <c r="C566" s="222" t="str">
        <f>IF($B566="","",IFERROR(VLOOKUP($B566,#REF!,2,0),IFERROR(VLOOKUP($B566,'COMPOSIÇÕES COMPLEMENTARES '!$C:$K,2,0),"")))</f>
        <v/>
      </c>
      <c r="D566" s="223" t="str">
        <f>IF($B566="","",IFERROR(VLOOKUP($B566,#REF!,3,0),IFERROR(VLOOKUP($B566,'COMPOSIÇÕES COMPLEMENTARES '!$C:$K,3,0),"")))</f>
        <v/>
      </c>
      <c r="E566" s="224"/>
      <c r="F566" s="225" t="str">
        <f>IF($B566="","",IFERROR(VLOOKUP($B566,#REF!,4,0),IFERROR(VLOOKUP($B566,'COMPOSIÇÕES COMPLEMENTARES '!$C:$K,6,0),"")))</f>
        <v/>
      </c>
      <c r="G566" s="225" t="str">
        <f>IF($B566="","",IFERROR(VLOOKUP($B566,#REF!,5,0),IFERROR(VLOOKUP($B566,'COMPOSIÇÕES COMPLEMENTARES '!$C:$K,7,0),"")))</f>
        <v/>
      </c>
      <c r="H566" s="225" t="str">
        <f t="shared" si="98"/>
        <v/>
      </c>
      <c r="I566" s="225" t="str">
        <f t="shared" si="105"/>
        <v/>
      </c>
      <c r="J566" s="225" t="str">
        <f t="shared" si="106"/>
        <v/>
      </c>
      <c r="K566" s="225" t="str">
        <f t="shared" si="107"/>
        <v/>
      </c>
      <c r="L566" s="225"/>
      <c r="N566" s="264"/>
      <c r="O566" s="265" t="str">
        <f t="shared" si="100"/>
        <v/>
      </c>
      <c r="P566" s="264"/>
      <c r="Q566" s="266" t="str">
        <f t="shared" si="101"/>
        <v/>
      </c>
      <c r="R566" s="264"/>
      <c r="S566" s="267" t="str">
        <f t="shared" si="102"/>
        <v/>
      </c>
      <c r="T566" s="268">
        <f ca="1">SUMIF($N$8:S$9,"QUANT.",N566:S566)</f>
        <v>0</v>
      </c>
      <c r="U566" s="269">
        <f t="shared" ca="1" si="97"/>
        <v>0</v>
      </c>
      <c r="V566" s="281" t="str">
        <f t="shared" si="99"/>
        <v/>
      </c>
      <c r="W566" s="282">
        <f t="shared" ca="1" si="103"/>
        <v>0</v>
      </c>
      <c r="X566" s="282" t="e">
        <f t="shared" ca="1" si="104"/>
        <v>#VALUE!</v>
      </c>
    </row>
    <row r="567" spans="1:24">
      <c r="A567" s="220"/>
      <c r="B567" s="221"/>
      <c r="C567" s="222" t="str">
        <f>IF($B567="","",IFERROR(VLOOKUP($B567,#REF!,2,0),IFERROR(VLOOKUP($B567,'COMPOSIÇÕES COMPLEMENTARES '!$C:$K,2,0),"")))</f>
        <v/>
      </c>
      <c r="D567" s="223" t="str">
        <f>IF($B567="","",IFERROR(VLOOKUP($B567,#REF!,3,0),IFERROR(VLOOKUP($B567,'COMPOSIÇÕES COMPLEMENTARES '!$C:$K,3,0),"")))</f>
        <v/>
      </c>
      <c r="E567" s="224"/>
      <c r="F567" s="225" t="str">
        <f>IF($B567="","",IFERROR(VLOOKUP($B567,#REF!,4,0),IFERROR(VLOOKUP($B567,'COMPOSIÇÕES COMPLEMENTARES '!$C:$K,6,0),"")))</f>
        <v/>
      </c>
      <c r="G567" s="225" t="str">
        <f>IF($B567="","",IFERROR(VLOOKUP($B567,#REF!,5,0),IFERROR(VLOOKUP($B567,'COMPOSIÇÕES COMPLEMENTARES '!$C:$K,7,0),"")))</f>
        <v/>
      </c>
      <c r="H567" s="225" t="str">
        <f t="shared" si="98"/>
        <v/>
      </c>
      <c r="I567" s="225" t="str">
        <f t="shared" si="105"/>
        <v/>
      </c>
      <c r="J567" s="225" t="str">
        <f t="shared" si="106"/>
        <v/>
      </c>
      <c r="K567" s="225" t="str">
        <f t="shared" si="107"/>
        <v/>
      </c>
      <c r="L567" s="225"/>
      <c r="N567" s="264"/>
      <c r="O567" s="265" t="str">
        <f t="shared" si="100"/>
        <v/>
      </c>
      <c r="P567" s="264"/>
      <c r="Q567" s="266" t="str">
        <f t="shared" si="101"/>
        <v/>
      </c>
      <c r="R567" s="264"/>
      <c r="S567" s="267" t="str">
        <f t="shared" si="102"/>
        <v/>
      </c>
      <c r="T567" s="268">
        <f ca="1">SUMIF($N$8:S$9,"QUANT.",N567:S567)</f>
        <v>0</v>
      </c>
      <c r="U567" s="269">
        <f t="shared" ca="1" si="97"/>
        <v>0</v>
      </c>
      <c r="V567" s="281" t="str">
        <f t="shared" si="99"/>
        <v/>
      </c>
      <c r="W567" s="282">
        <f t="shared" ca="1" si="103"/>
        <v>0</v>
      </c>
      <c r="X567" s="282" t="e">
        <f t="shared" ca="1" si="104"/>
        <v>#VALUE!</v>
      </c>
    </row>
    <row r="568" spans="1:24">
      <c r="A568" s="220"/>
      <c r="B568" s="221"/>
      <c r="C568" s="222" t="str">
        <f>IF($B568="","",IFERROR(VLOOKUP($B568,#REF!,2,0),IFERROR(VLOOKUP($B568,'COMPOSIÇÕES COMPLEMENTARES '!$C:$K,2,0),"")))</f>
        <v/>
      </c>
      <c r="D568" s="223" t="str">
        <f>IF($B568="","",IFERROR(VLOOKUP($B568,#REF!,3,0),IFERROR(VLOOKUP($B568,'COMPOSIÇÕES COMPLEMENTARES '!$C:$K,3,0),"")))</f>
        <v/>
      </c>
      <c r="E568" s="224"/>
      <c r="F568" s="225" t="str">
        <f>IF($B568="","",IFERROR(VLOOKUP($B568,#REF!,4,0),IFERROR(VLOOKUP($B568,'COMPOSIÇÕES COMPLEMENTARES '!$C:$K,6,0),"")))</f>
        <v/>
      </c>
      <c r="G568" s="225" t="str">
        <f>IF($B568="","",IFERROR(VLOOKUP($B568,#REF!,5,0),IFERROR(VLOOKUP($B568,'COMPOSIÇÕES COMPLEMENTARES '!$C:$K,7,0),"")))</f>
        <v/>
      </c>
      <c r="H568" s="225" t="str">
        <f t="shared" si="98"/>
        <v/>
      </c>
      <c r="I568" s="225" t="str">
        <f t="shared" si="105"/>
        <v/>
      </c>
      <c r="J568" s="225" t="str">
        <f t="shared" si="106"/>
        <v/>
      </c>
      <c r="K568" s="225" t="str">
        <f t="shared" si="107"/>
        <v/>
      </c>
      <c r="L568" s="225"/>
      <c r="N568" s="264"/>
      <c r="O568" s="265" t="str">
        <f t="shared" si="100"/>
        <v/>
      </c>
      <c r="P568" s="264"/>
      <c r="Q568" s="266" t="str">
        <f t="shared" si="101"/>
        <v/>
      </c>
      <c r="R568" s="264"/>
      <c r="S568" s="267" t="str">
        <f t="shared" si="102"/>
        <v/>
      </c>
      <c r="T568" s="268">
        <f ca="1">SUMIF($N$8:S$9,"QUANT.",N568:S568)</f>
        <v>0</v>
      </c>
      <c r="U568" s="269">
        <f t="shared" ca="1" si="97"/>
        <v>0</v>
      </c>
      <c r="V568" s="281" t="str">
        <f t="shared" si="99"/>
        <v/>
      </c>
      <c r="W568" s="282">
        <f t="shared" ca="1" si="103"/>
        <v>0</v>
      </c>
      <c r="X568" s="282" t="e">
        <f t="shared" ca="1" si="104"/>
        <v>#VALUE!</v>
      </c>
    </row>
    <row r="569" spans="1:24">
      <c r="A569" s="220"/>
      <c r="B569" s="221"/>
      <c r="C569" s="222" t="str">
        <f>IF($B569="","",IFERROR(VLOOKUP($B569,#REF!,2,0),IFERROR(VLOOKUP($B569,'COMPOSIÇÕES COMPLEMENTARES '!$C:$K,2,0),"")))</f>
        <v/>
      </c>
      <c r="D569" s="223" t="str">
        <f>IF($B569="","",IFERROR(VLOOKUP($B569,#REF!,3,0),IFERROR(VLOOKUP($B569,'COMPOSIÇÕES COMPLEMENTARES '!$C:$K,3,0),"")))</f>
        <v/>
      </c>
      <c r="E569" s="224"/>
      <c r="F569" s="225" t="str">
        <f>IF($B569="","",IFERROR(VLOOKUP($B569,#REF!,4,0),IFERROR(VLOOKUP($B569,'COMPOSIÇÕES COMPLEMENTARES '!$C:$K,6,0),"")))</f>
        <v/>
      </c>
      <c r="G569" s="225" t="str">
        <f>IF($B569="","",IFERROR(VLOOKUP($B569,#REF!,5,0),IFERROR(VLOOKUP($B569,'COMPOSIÇÕES COMPLEMENTARES '!$C:$K,7,0),"")))</f>
        <v/>
      </c>
      <c r="H569" s="225" t="str">
        <f t="shared" si="98"/>
        <v/>
      </c>
      <c r="I569" s="225" t="str">
        <f t="shared" si="105"/>
        <v/>
      </c>
      <c r="J569" s="225" t="str">
        <f t="shared" si="106"/>
        <v/>
      </c>
      <c r="K569" s="225" t="str">
        <f t="shared" si="107"/>
        <v/>
      </c>
      <c r="L569" s="225"/>
      <c r="N569" s="264"/>
      <c r="O569" s="265" t="str">
        <f t="shared" si="100"/>
        <v/>
      </c>
      <c r="P569" s="264"/>
      <c r="Q569" s="266" t="str">
        <f t="shared" si="101"/>
        <v/>
      </c>
      <c r="R569" s="264"/>
      <c r="S569" s="267" t="str">
        <f t="shared" si="102"/>
        <v/>
      </c>
      <c r="T569" s="268">
        <f ca="1">SUMIF($N$8:S$9,"QUANT.",N569:S569)</f>
        <v>0</v>
      </c>
      <c r="U569" s="269">
        <f t="shared" ca="1" si="97"/>
        <v>0</v>
      </c>
      <c r="V569" s="281" t="str">
        <f t="shared" si="99"/>
        <v/>
      </c>
      <c r="W569" s="282">
        <f t="shared" ca="1" si="103"/>
        <v>0</v>
      </c>
      <c r="X569" s="282" t="e">
        <f t="shared" ca="1" si="104"/>
        <v>#VALUE!</v>
      </c>
    </row>
    <row r="570" spans="1:24">
      <c r="A570" s="220"/>
      <c r="B570" s="221"/>
      <c r="C570" s="222" t="str">
        <f>IF($B570="","",IFERROR(VLOOKUP($B570,#REF!,2,0),IFERROR(VLOOKUP($B570,'COMPOSIÇÕES COMPLEMENTARES '!$C:$K,2,0),"")))</f>
        <v/>
      </c>
      <c r="D570" s="223" t="str">
        <f>IF($B570="","",IFERROR(VLOOKUP($B570,#REF!,3,0),IFERROR(VLOOKUP($B570,'COMPOSIÇÕES COMPLEMENTARES '!$C:$K,3,0),"")))</f>
        <v/>
      </c>
      <c r="E570" s="224"/>
      <c r="F570" s="225" t="str">
        <f>IF($B570="","",IFERROR(VLOOKUP($B570,#REF!,4,0),IFERROR(VLOOKUP($B570,'COMPOSIÇÕES COMPLEMENTARES '!$C:$K,6,0),"")))</f>
        <v/>
      </c>
      <c r="G570" s="225" t="str">
        <f>IF($B570="","",IFERROR(VLOOKUP($B570,#REF!,5,0),IFERROR(VLOOKUP($B570,'COMPOSIÇÕES COMPLEMENTARES '!$C:$K,7,0),"")))</f>
        <v/>
      </c>
      <c r="H570" s="225" t="str">
        <f t="shared" si="98"/>
        <v/>
      </c>
      <c r="I570" s="225" t="str">
        <f t="shared" si="105"/>
        <v/>
      </c>
      <c r="J570" s="225" t="str">
        <f t="shared" si="106"/>
        <v/>
      </c>
      <c r="K570" s="225" t="str">
        <f t="shared" si="107"/>
        <v/>
      </c>
      <c r="L570" s="225"/>
      <c r="N570" s="264"/>
      <c r="O570" s="265" t="str">
        <f t="shared" si="100"/>
        <v/>
      </c>
      <c r="P570" s="264"/>
      <c r="Q570" s="266" t="str">
        <f t="shared" si="101"/>
        <v/>
      </c>
      <c r="R570" s="264"/>
      <c r="S570" s="267" t="str">
        <f t="shared" si="102"/>
        <v/>
      </c>
      <c r="T570" s="268">
        <f ca="1">SUMIF($N$8:S$9,"QUANT.",N570:S570)</f>
        <v>0</v>
      </c>
      <c r="U570" s="269">
        <f t="shared" ca="1" si="97"/>
        <v>0</v>
      </c>
      <c r="V570" s="281" t="str">
        <f t="shared" si="99"/>
        <v/>
      </c>
      <c r="W570" s="282">
        <f t="shared" ca="1" si="103"/>
        <v>0</v>
      </c>
      <c r="X570" s="282" t="e">
        <f t="shared" ca="1" si="104"/>
        <v>#VALUE!</v>
      </c>
    </row>
    <row r="571" spans="1:24">
      <c r="A571" s="220"/>
      <c r="B571" s="221"/>
      <c r="C571" s="222" t="str">
        <f>IF($B571="","",IFERROR(VLOOKUP($B571,#REF!,2,0),IFERROR(VLOOKUP($B571,'COMPOSIÇÕES COMPLEMENTARES '!$C:$K,2,0),"")))</f>
        <v/>
      </c>
      <c r="D571" s="223" t="str">
        <f>IF($B571="","",IFERROR(VLOOKUP($B571,#REF!,3,0),IFERROR(VLOOKUP($B571,'COMPOSIÇÕES COMPLEMENTARES '!$C:$K,3,0),"")))</f>
        <v/>
      </c>
      <c r="E571" s="224"/>
      <c r="F571" s="225" t="str">
        <f>IF($B571="","",IFERROR(VLOOKUP($B571,#REF!,4,0),IFERROR(VLOOKUP($B571,'COMPOSIÇÕES COMPLEMENTARES '!$C:$K,6,0),"")))</f>
        <v/>
      </c>
      <c r="G571" s="225" t="str">
        <f>IF($B571="","",IFERROR(VLOOKUP($B571,#REF!,5,0),IFERROR(VLOOKUP($B571,'COMPOSIÇÕES COMPLEMENTARES '!$C:$K,7,0),"")))</f>
        <v/>
      </c>
      <c r="H571" s="225" t="str">
        <f t="shared" si="98"/>
        <v/>
      </c>
      <c r="I571" s="225" t="str">
        <f t="shared" si="105"/>
        <v/>
      </c>
      <c r="J571" s="225" t="str">
        <f t="shared" si="106"/>
        <v/>
      </c>
      <c r="K571" s="225" t="str">
        <f t="shared" si="107"/>
        <v/>
      </c>
      <c r="L571" s="225"/>
      <c r="N571" s="264"/>
      <c r="O571" s="265" t="str">
        <f t="shared" si="100"/>
        <v/>
      </c>
      <c r="P571" s="264"/>
      <c r="Q571" s="266" t="str">
        <f t="shared" si="101"/>
        <v/>
      </c>
      <c r="R571" s="264"/>
      <c r="S571" s="267" t="str">
        <f t="shared" si="102"/>
        <v/>
      </c>
      <c r="T571" s="268">
        <f ca="1">SUMIF($N$8:S$9,"QUANT.",N571:S571)</f>
        <v>0</v>
      </c>
      <c r="U571" s="269">
        <f t="shared" ca="1" si="97"/>
        <v>0</v>
      </c>
      <c r="V571" s="281" t="str">
        <f t="shared" si="99"/>
        <v/>
      </c>
      <c r="W571" s="282">
        <f t="shared" ca="1" si="103"/>
        <v>0</v>
      </c>
      <c r="X571" s="282" t="e">
        <f t="shared" ca="1" si="104"/>
        <v>#VALUE!</v>
      </c>
    </row>
    <row r="572" spans="1:24">
      <c r="A572" s="220"/>
      <c r="B572" s="221"/>
      <c r="C572" s="222" t="str">
        <f>IF($B572="","",IFERROR(VLOOKUP($B572,#REF!,2,0),IFERROR(VLOOKUP($B572,'COMPOSIÇÕES COMPLEMENTARES '!$C:$K,2,0),"")))</f>
        <v/>
      </c>
      <c r="D572" s="223" t="str">
        <f>IF($B572="","",IFERROR(VLOOKUP($B572,#REF!,3,0),IFERROR(VLOOKUP($B572,'COMPOSIÇÕES COMPLEMENTARES '!$C:$K,3,0),"")))</f>
        <v/>
      </c>
      <c r="E572" s="224"/>
      <c r="F572" s="225" t="str">
        <f>IF($B572="","",IFERROR(VLOOKUP($B572,#REF!,4,0),IFERROR(VLOOKUP($B572,'COMPOSIÇÕES COMPLEMENTARES '!$C:$K,6,0),"")))</f>
        <v/>
      </c>
      <c r="G572" s="225" t="str">
        <f>IF($B572="","",IFERROR(VLOOKUP($B572,#REF!,5,0),IFERROR(VLOOKUP($B572,'COMPOSIÇÕES COMPLEMENTARES '!$C:$K,7,0),"")))</f>
        <v/>
      </c>
      <c r="H572" s="225" t="str">
        <f t="shared" si="98"/>
        <v/>
      </c>
      <c r="I572" s="225" t="str">
        <f t="shared" si="105"/>
        <v/>
      </c>
      <c r="J572" s="225" t="str">
        <f t="shared" si="106"/>
        <v/>
      </c>
      <c r="K572" s="225" t="str">
        <f t="shared" si="107"/>
        <v/>
      </c>
      <c r="L572" s="225"/>
      <c r="N572" s="264"/>
      <c r="O572" s="265" t="str">
        <f t="shared" si="100"/>
        <v/>
      </c>
      <c r="P572" s="264"/>
      <c r="Q572" s="266" t="str">
        <f t="shared" si="101"/>
        <v/>
      </c>
      <c r="R572" s="264"/>
      <c r="S572" s="267" t="str">
        <f t="shared" si="102"/>
        <v/>
      </c>
      <c r="T572" s="268">
        <f ca="1">SUMIF($N$8:S$9,"QUANT.",N572:S572)</f>
        <v>0</v>
      </c>
      <c r="U572" s="269">
        <f t="shared" ca="1" si="97"/>
        <v>0</v>
      </c>
      <c r="V572" s="281" t="str">
        <f t="shared" si="99"/>
        <v/>
      </c>
      <c r="W572" s="282">
        <f t="shared" ca="1" si="103"/>
        <v>0</v>
      </c>
      <c r="X572" s="282" t="e">
        <f t="shared" ca="1" si="104"/>
        <v>#VALUE!</v>
      </c>
    </row>
    <row r="573" spans="1:24">
      <c r="A573" s="220"/>
      <c r="B573" s="221"/>
      <c r="C573" s="222" t="str">
        <f>IF($B573="","",IFERROR(VLOOKUP($B573,#REF!,2,0),IFERROR(VLOOKUP($B573,'COMPOSIÇÕES COMPLEMENTARES '!$C:$K,2,0),"")))</f>
        <v/>
      </c>
      <c r="D573" s="223" t="str">
        <f>IF($B573="","",IFERROR(VLOOKUP($B573,#REF!,3,0),IFERROR(VLOOKUP($B573,'COMPOSIÇÕES COMPLEMENTARES '!$C:$K,3,0),"")))</f>
        <v/>
      </c>
      <c r="E573" s="224"/>
      <c r="F573" s="225" t="str">
        <f>IF($B573="","",IFERROR(VLOOKUP($B573,#REF!,4,0),IFERROR(VLOOKUP($B573,'COMPOSIÇÕES COMPLEMENTARES '!$C:$K,6,0),"")))</f>
        <v/>
      </c>
      <c r="G573" s="225" t="str">
        <f>IF($B573="","",IFERROR(VLOOKUP($B573,#REF!,5,0),IFERROR(VLOOKUP($B573,'COMPOSIÇÕES COMPLEMENTARES '!$C:$K,7,0),"")))</f>
        <v/>
      </c>
      <c r="H573" s="225" t="str">
        <f t="shared" si="98"/>
        <v/>
      </c>
      <c r="I573" s="225" t="str">
        <f t="shared" si="105"/>
        <v/>
      </c>
      <c r="J573" s="225" t="str">
        <f t="shared" si="106"/>
        <v/>
      </c>
      <c r="K573" s="225" t="str">
        <f t="shared" si="107"/>
        <v/>
      </c>
      <c r="L573" s="225"/>
      <c r="N573" s="264"/>
      <c r="O573" s="265" t="str">
        <f t="shared" si="100"/>
        <v/>
      </c>
      <c r="P573" s="264"/>
      <c r="Q573" s="266" t="str">
        <f t="shared" si="101"/>
        <v/>
      </c>
      <c r="R573" s="264"/>
      <c r="S573" s="267" t="str">
        <f t="shared" si="102"/>
        <v/>
      </c>
      <c r="T573" s="268">
        <f ca="1">SUMIF($N$8:S$9,"QUANT.",N573:S573)</f>
        <v>0</v>
      </c>
      <c r="U573" s="269">
        <f t="shared" ca="1" si="97"/>
        <v>0</v>
      </c>
      <c r="V573" s="281" t="str">
        <f t="shared" si="99"/>
        <v/>
      </c>
      <c r="W573" s="282">
        <f t="shared" ca="1" si="103"/>
        <v>0</v>
      </c>
      <c r="X573" s="282" t="e">
        <f t="shared" ca="1" si="104"/>
        <v>#VALUE!</v>
      </c>
    </row>
    <row r="574" spans="1:24">
      <c r="A574" s="220"/>
      <c r="B574" s="221"/>
      <c r="C574" s="222" t="str">
        <f>IF($B574="","",IFERROR(VLOOKUP($B574,#REF!,2,0),IFERROR(VLOOKUP($B574,'COMPOSIÇÕES COMPLEMENTARES '!$C:$K,2,0),"")))</f>
        <v/>
      </c>
      <c r="D574" s="223" t="str">
        <f>IF($B574="","",IFERROR(VLOOKUP($B574,#REF!,3,0),IFERROR(VLOOKUP($B574,'COMPOSIÇÕES COMPLEMENTARES '!$C:$K,3,0),"")))</f>
        <v/>
      </c>
      <c r="E574" s="224"/>
      <c r="F574" s="225" t="str">
        <f>IF($B574="","",IFERROR(VLOOKUP($B574,#REF!,4,0),IFERROR(VLOOKUP($B574,'COMPOSIÇÕES COMPLEMENTARES '!$C:$K,6,0),"")))</f>
        <v/>
      </c>
      <c r="G574" s="225" t="str">
        <f>IF($B574="","",IFERROR(VLOOKUP($B574,#REF!,5,0),IFERROR(VLOOKUP($B574,'COMPOSIÇÕES COMPLEMENTARES '!$C:$K,7,0),"")))</f>
        <v/>
      </c>
      <c r="H574" s="225" t="str">
        <f t="shared" si="98"/>
        <v/>
      </c>
      <c r="I574" s="225" t="str">
        <f t="shared" si="105"/>
        <v/>
      </c>
      <c r="J574" s="225" t="str">
        <f t="shared" si="106"/>
        <v/>
      </c>
      <c r="K574" s="225" t="str">
        <f t="shared" si="107"/>
        <v/>
      </c>
      <c r="L574" s="225"/>
      <c r="N574" s="264"/>
      <c r="O574" s="265" t="str">
        <f t="shared" si="100"/>
        <v/>
      </c>
      <c r="P574" s="264"/>
      <c r="Q574" s="266" t="str">
        <f t="shared" si="101"/>
        <v/>
      </c>
      <c r="R574" s="264"/>
      <c r="S574" s="267" t="str">
        <f t="shared" si="102"/>
        <v/>
      </c>
      <c r="T574" s="268">
        <f ca="1">SUMIF($N$8:S$9,"QUANT.",N574:S574)</f>
        <v>0</v>
      </c>
      <c r="U574" s="269">
        <f t="shared" ca="1" si="97"/>
        <v>0</v>
      </c>
      <c r="V574" s="281" t="str">
        <f t="shared" si="99"/>
        <v/>
      </c>
      <c r="W574" s="282">
        <f t="shared" ca="1" si="103"/>
        <v>0</v>
      </c>
      <c r="X574" s="282" t="e">
        <f t="shared" ca="1" si="104"/>
        <v>#VALUE!</v>
      </c>
    </row>
    <row r="575" spans="1:24">
      <c r="A575" s="220"/>
      <c r="B575" s="221"/>
      <c r="C575" s="222" t="str">
        <f>IF($B575="","",IFERROR(VLOOKUP($B575,#REF!,2,0),IFERROR(VLOOKUP($B575,'COMPOSIÇÕES COMPLEMENTARES '!$C:$K,2,0),"")))</f>
        <v/>
      </c>
      <c r="D575" s="223" t="str">
        <f>IF($B575="","",IFERROR(VLOOKUP($B575,#REF!,3,0),IFERROR(VLOOKUP($B575,'COMPOSIÇÕES COMPLEMENTARES '!$C:$K,3,0),"")))</f>
        <v/>
      </c>
      <c r="E575" s="224"/>
      <c r="F575" s="225" t="str">
        <f>IF($B575="","",IFERROR(VLOOKUP($B575,#REF!,4,0),IFERROR(VLOOKUP($B575,'COMPOSIÇÕES COMPLEMENTARES '!$C:$K,6,0),"")))</f>
        <v/>
      </c>
      <c r="G575" s="225" t="str">
        <f>IF($B575="","",IFERROR(VLOOKUP($B575,#REF!,5,0),IFERROR(VLOOKUP($B575,'COMPOSIÇÕES COMPLEMENTARES '!$C:$K,7,0),"")))</f>
        <v/>
      </c>
      <c r="H575" s="225" t="str">
        <f t="shared" si="98"/>
        <v/>
      </c>
      <c r="I575" s="225" t="str">
        <f t="shared" si="105"/>
        <v/>
      </c>
      <c r="J575" s="225" t="str">
        <f t="shared" si="106"/>
        <v/>
      </c>
      <c r="K575" s="225" t="str">
        <f t="shared" si="107"/>
        <v/>
      </c>
      <c r="L575" s="225"/>
      <c r="N575" s="264"/>
      <c r="O575" s="265" t="str">
        <f t="shared" si="100"/>
        <v/>
      </c>
      <c r="P575" s="264"/>
      <c r="Q575" s="266" t="str">
        <f t="shared" si="101"/>
        <v/>
      </c>
      <c r="R575" s="264"/>
      <c r="S575" s="267" t="str">
        <f t="shared" si="102"/>
        <v/>
      </c>
      <c r="T575" s="268">
        <f ca="1">SUMIF($N$8:S$9,"QUANT.",N575:S575)</f>
        <v>0</v>
      </c>
      <c r="U575" s="269">
        <f t="shared" ca="1" si="97"/>
        <v>0</v>
      </c>
      <c r="V575" s="281" t="str">
        <f t="shared" si="99"/>
        <v/>
      </c>
      <c r="W575" s="282">
        <f t="shared" ca="1" si="103"/>
        <v>0</v>
      </c>
      <c r="X575" s="282" t="e">
        <f t="shared" ca="1" si="104"/>
        <v>#VALUE!</v>
      </c>
    </row>
    <row r="576" spans="1:24">
      <c r="A576" s="220"/>
      <c r="B576" s="221"/>
      <c r="C576" s="222" t="str">
        <f>IF($B576="","",IFERROR(VLOOKUP($B576,#REF!,2,0),IFERROR(VLOOKUP($B576,'COMPOSIÇÕES COMPLEMENTARES '!$C:$K,2,0),"")))</f>
        <v/>
      </c>
      <c r="D576" s="223" t="str">
        <f>IF($B576="","",IFERROR(VLOOKUP($B576,#REF!,3,0),IFERROR(VLOOKUP($B576,'COMPOSIÇÕES COMPLEMENTARES '!$C:$K,3,0),"")))</f>
        <v/>
      </c>
      <c r="E576" s="224"/>
      <c r="F576" s="225" t="str">
        <f>IF($B576="","",IFERROR(VLOOKUP($B576,#REF!,4,0),IFERROR(VLOOKUP($B576,'COMPOSIÇÕES COMPLEMENTARES '!$C:$K,6,0),"")))</f>
        <v/>
      </c>
      <c r="G576" s="225" t="str">
        <f>IF($B576="","",IFERROR(VLOOKUP($B576,#REF!,5,0),IFERROR(VLOOKUP($B576,'COMPOSIÇÕES COMPLEMENTARES '!$C:$K,7,0),"")))</f>
        <v/>
      </c>
      <c r="H576" s="225" t="str">
        <f t="shared" si="98"/>
        <v/>
      </c>
      <c r="I576" s="225" t="str">
        <f t="shared" si="105"/>
        <v/>
      </c>
      <c r="J576" s="225" t="str">
        <f t="shared" si="106"/>
        <v/>
      </c>
      <c r="K576" s="225" t="str">
        <f t="shared" si="107"/>
        <v/>
      </c>
      <c r="L576" s="225"/>
      <c r="N576" s="264"/>
      <c r="O576" s="265" t="str">
        <f t="shared" si="100"/>
        <v/>
      </c>
      <c r="P576" s="264"/>
      <c r="Q576" s="266" t="str">
        <f t="shared" si="101"/>
        <v/>
      </c>
      <c r="R576" s="264"/>
      <c r="S576" s="267" t="str">
        <f t="shared" si="102"/>
        <v/>
      </c>
      <c r="T576" s="268">
        <f ca="1">SUMIF($N$8:S$9,"QUANT.",N576:S576)</f>
        <v>0</v>
      </c>
      <c r="U576" s="269">
        <f t="shared" ca="1" si="97"/>
        <v>0</v>
      </c>
      <c r="V576" s="281" t="str">
        <f t="shared" si="99"/>
        <v/>
      </c>
      <c r="W576" s="282">
        <f t="shared" ca="1" si="103"/>
        <v>0</v>
      </c>
      <c r="X576" s="282" t="e">
        <f t="shared" ca="1" si="104"/>
        <v>#VALUE!</v>
      </c>
    </row>
    <row r="577" spans="1:24">
      <c r="A577" s="220"/>
      <c r="B577" s="221"/>
      <c r="C577" s="222" t="str">
        <f>IF($B577="","",IFERROR(VLOOKUP($B577,#REF!,2,0),IFERROR(VLOOKUP($B577,'COMPOSIÇÕES COMPLEMENTARES '!$C:$K,2,0),"")))</f>
        <v/>
      </c>
      <c r="D577" s="223" t="str">
        <f>IF($B577="","",IFERROR(VLOOKUP($B577,#REF!,3,0),IFERROR(VLOOKUP($B577,'COMPOSIÇÕES COMPLEMENTARES '!$C:$K,3,0),"")))</f>
        <v/>
      </c>
      <c r="E577" s="224"/>
      <c r="F577" s="225" t="str">
        <f>IF($B577="","",IFERROR(VLOOKUP($B577,#REF!,4,0),IFERROR(VLOOKUP($B577,'COMPOSIÇÕES COMPLEMENTARES '!$C:$K,6,0),"")))</f>
        <v/>
      </c>
      <c r="G577" s="225" t="str">
        <f>IF($B577="","",IFERROR(VLOOKUP($B577,#REF!,5,0),IFERROR(VLOOKUP($B577,'COMPOSIÇÕES COMPLEMENTARES '!$C:$K,7,0),"")))</f>
        <v/>
      </c>
      <c r="H577" s="225" t="str">
        <f t="shared" si="98"/>
        <v/>
      </c>
      <c r="I577" s="225" t="str">
        <f t="shared" si="105"/>
        <v/>
      </c>
      <c r="J577" s="225" t="str">
        <f t="shared" si="106"/>
        <v/>
      </c>
      <c r="K577" s="225" t="str">
        <f t="shared" si="107"/>
        <v/>
      </c>
      <c r="L577" s="225"/>
      <c r="N577" s="264"/>
      <c r="O577" s="265" t="str">
        <f t="shared" si="100"/>
        <v/>
      </c>
      <c r="P577" s="264"/>
      <c r="Q577" s="266" t="str">
        <f t="shared" si="101"/>
        <v/>
      </c>
      <c r="R577" s="264"/>
      <c r="S577" s="267" t="str">
        <f t="shared" si="102"/>
        <v/>
      </c>
      <c r="T577" s="268">
        <f ca="1">SUMIF($N$8:S$9,"QUANT.",N577:S577)</f>
        <v>0</v>
      </c>
      <c r="U577" s="269">
        <f t="shared" ca="1" si="97"/>
        <v>0</v>
      </c>
      <c r="V577" s="281" t="str">
        <f t="shared" si="99"/>
        <v/>
      </c>
      <c r="W577" s="282">
        <f t="shared" ca="1" si="103"/>
        <v>0</v>
      </c>
      <c r="X577" s="282" t="e">
        <f t="shared" ca="1" si="104"/>
        <v>#VALUE!</v>
      </c>
    </row>
    <row r="578" spans="1:24">
      <c r="A578" s="220"/>
      <c r="B578" s="221"/>
      <c r="C578" s="222" t="str">
        <f>IF($B578="","",IFERROR(VLOOKUP($B578,#REF!,2,0),IFERROR(VLOOKUP($B578,'COMPOSIÇÕES COMPLEMENTARES '!$C:$K,2,0),"")))</f>
        <v/>
      </c>
      <c r="D578" s="223" t="str">
        <f>IF($B578="","",IFERROR(VLOOKUP($B578,#REF!,3,0),IFERROR(VLOOKUP($B578,'COMPOSIÇÕES COMPLEMENTARES '!$C:$K,3,0),"")))</f>
        <v/>
      </c>
      <c r="E578" s="224"/>
      <c r="F578" s="225" t="str">
        <f>IF($B578="","",IFERROR(VLOOKUP($B578,#REF!,4,0),IFERROR(VLOOKUP($B578,'COMPOSIÇÕES COMPLEMENTARES '!$C:$K,6,0),"")))</f>
        <v/>
      </c>
      <c r="G578" s="225" t="str">
        <f>IF($B578="","",IFERROR(VLOOKUP($B578,#REF!,5,0),IFERROR(VLOOKUP($B578,'COMPOSIÇÕES COMPLEMENTARES '!$C:$K,7,0),"")))</f>
        <v/>
      </c>
      <c r="H578" s="225" t="str">
        <f t="shared" si="98"/>
        <v/>
      </c>
      <c r="I578" s="225" t="str">
        <f t="shared" si="105"/>
        <v/>
      </c>
      <c r="J578" s="225" t="str">
        <f t="shared" si="106"/>
        <v/>
      </c>
      <c r="K578" s="225" t="str">
        <f t="shared" si="107"/>
        <v/>
      </c>
      <c r="L578" s="225"/>
      <c r="N578" s="264"/>
      <c r="O578" s="265" t="str">
        <f t="shared" si="100"/>
        <v/>
      </c>
      <c r="P578" s="264"/>
      <c r="Q578" s="266" t="str">
        <f t="shared" si="101"/>
        <v/>
      </c>
      <c r="R578" s="264"/>
      <c r="S578" s="267" t="str">
        <f t="shared" si="102"/>
        <v/>
      </c>
      <c r="T578" s="268">
        <f ca="1">SUMIF($N$8:S$9,"QUANT.",N578:S578)</f>
        <v>0</v>
      </c>
      <c r="U578" s="269">
        <f t="shared" ca="1" si="97"/>
        <v>0</v>
      </c>
      <c r="V578" s="281" t="str">
        <f t="shared" si="99"/>
        <v/>
      </c>
      <c r="W578" s="282">
        <f t="shared" ca="1" si="103"/>
        <v>0</v>
      </c>
      <c r="X578" s="282" t="e">
        <f t="shared" ca="1" si="104"/>
        <v>#VALUE!</v>
      </c>
    </row>
    <row r="579" spans="1:24">
      <c r="A579" s="220"/>
      <c r="B579" s="221"/>
      <c r="C579" s="222" t="str">
        <f>IF($B579="","",IFERROR(VLOOKUP($B579,#REF!,2,0),IFERROR(VLOOKUP($B579,'COMPOSIÇÕES COMPLEMENTARES '!$C:$K,2,0),"")))</f>
        <v/>
      </c>
      <c r="D579" s="223" t="str">
        <f>IF($B579="","",IFERROR(VLOOKUP($B579,#REF!,3,0),IFERROR(VLOOKUP($B579,'COMPOSIÇÕES COMPLEMENTARES '!$C:$K,3,0),"")))</f>
        <v/>
      </c>
      <c r="E579" s="224"/>
      <c r="F579" s="225" t="str">
        <f>IF($B579="","",IFERROR(VLOOKUP($B579,#REF!,4,0),IFERROR(VLOOKUP($B579,'COMPOSIÇÕES COMPLEMENTARES '!$C:$K,6,0),"")))</f>
        <v/>
      </c>
      <c r="G579" s="225" t="str">
        <f>IF($B579="","",IFERROR(VLOOKUP($B579,#REF!,5,0),IFERROR(VLOOKUP($B579,'COMPOSIÇÕES COMPLEMENTARES '!$C:$K,7,0),"")))</f>
        <v/>
      </c>
      <c r="H579" s="225" t="str">
        <f t="shared" si="98"/>
        <v/>
      </c>
      <c r="I579" s="225" t="str">
        <f t="shared" si="105"/>
        <v/>
      </c>
      <c r="J579" s="225" t="str">
        <f t="shared" si="106"/>
        <v/>
      </c>
      <c r="K579" s="225" t="str">
        <f t="shared" si="107"/>
        <v/>
      </c>
      <c r="L579" s="225"/>
      <c r="N579" s="264"/>
      <c r="O579" s="265" t="str">
        <f t="shared" si="100"/>
        <v/>
      </c>
      <c r="P579" s="264"/>
      <c r="Q579" s="266" t="str">
        <f t="shared" si="101"/>
        <v/>
      </c>
      <c r="R579" s="264"/>
      <c r="S579" s="267" t="str">
        <f t="shared" si="102"/>
        <v/>
      </c>
      <c r="T579" s="268">
        <f ca="1">SUMIF($N$8:S$9,"QUANT.",N579:S579)</f>
        <v>0</v>
      </c>
      <c r="U579" s="269">
        <f t="shared" ca="1" si="97"/>
        <v>0</v>
      </c>
      <c r="V579" s="281" t="str">
        <f t="shared" si="99"/>
        <v/>
      </c>
      <c r="W579" s="282">
        <f t="shared" ca="1" si="103"/>
        <v>0</v>
      </c>
      <c r="X579" s="282" t="e">
        <f t="shared" ca="1" si="104"/>
        <v>#VALUE!</v>
      </c>
    </row>
    <row r="580" spans="1:24">
      <c r="A580" s="220"/>
      <c r="B580" s="221"/>
      <c r="C580" s="222" t="str">
        <f>IF($B580="","",IFERROR(VLOOKUP($B580,#REF!,2,0),IFERROR(VLOOKUP($B580,'COMPOSIÇÕES COMPLEMENTARES '!$C:$K,2,0),"")))</f>
        <v/>
      </c>
      <c r="D580" s="223" t="str">
        <f>IF($B580="","",IFERROR(VLOOKUP($B580,#REF!,3,0),IFERROR(VLOOKUP($B580,'COMPOSIÇÕES COMPLEMENTARES '!$C:$K,3,0),"")))</f>
        <v/>
      </c>
      <c r="E580" s="224"/>
      <c r="F580" s="225" t="str">
        <f>IF($B580="","",IFERROR(VLOOKUP($B580,#REF!,4,0),IFERROR(VLOOKUP($B580,'COMPOSIÇÕES COMPLEMENTARES '!$C:$K,6,0),"")))</f>
        <v/>
      </c>
      <c r="G580" s="225" t="str">
        <f>IF($B580="","",IFERROR(VLOOKUP($B580,#REF!,5,0),IFERROR(VLOOKUP($B580,'COMPOSIÇÕES COMPLEMENTARES '!$C:$K,7,0),"")))</f>
        <v/>
      </c>
      <c r="H580" s="225" t="str">
        <f t="shared" si="98"/>
        <v/>
      </c>
      <c r="I580" s="225" t="str">
        <f t="shared" si="105"/>
        <v/>
      </c>
      <c r="J580" s="225" t="str">
        <f t="shared" si="106"/>
        <v/>
      </c>
      <c r="K580" s="225" t="str">
        <f t="shared" si="107"/>
        <v/>
      </c>
      <c r="L580" s="225"/>
      <c r="N580" s="264"/>
      <c r="O580" s="265" t="str">
        <f t="shared" si="100"/>
        <v/>
      </c>
      <c r="P580" s="264"/>
      <c r="Q580" s="266" t="str">
        <f t="shared" si="101"/>
        <v/>
      </c>
      <c r="R580" s="264"/>
      <c r="S580" s="267" t="str">
        <f t="shared" si="102"/>
        <v/>
      </c>
      <c r="T580" s="268">
        <f ca="1">SUMIF($N$8:S$9,"QUANT.",N580:S580)</f>
        <v>0</v>
      </c>
      <c r="U580" s="269">
        <f t="shared" ref="U580:U643" ca="1" si="108">SUMIF($N$8:$S$9,"CUSTO",N580:S580)</f>
        <v>0</v>
      </c>
      <c r="V580" s="281" t="str">
        <f t="shared" si="99"/>
        <v/>
      </c>
      <c r="W580" s="282">
        <f t="shared" ca="1" si="103"/>
        <v>0</v>
      </c>
      <c r="X580" s="282" t="e">
        <f t="shared" ca="1" si="104"/>
        <v>#VALUE!</v>
      </c>
    </row>
    <row r="581" spans="1:24">
      <c r="A581" s="220"/>
      <c r="B581" s="221"/>
      <c r="C581" s="222" t="str">
        <f>IF($B581="","",IFERROR(VLOOKUP($B581,#REF!,2,0),IFERROR(VLOOKUP($B581,'COMPOSIÇÕES COMPLEMENTARES '!$C:$K,2,0),"")))</f>
        <v/>
      </c>
      <c r="D581" s="223" t="str">
        <f>IF($B581="","",IFERROR(VLOOKUP($B581,#REF!,3,0),IFERROR(VLOOKUP($B581,'COMPOSIÇÕES COMPLEMENTARES '!$C:$K,3,0),"")))</f>
        <v/>
      </c>
      <c r="E581" s="224"/>
      <c r="F581" s="225" t="str">
        <f>IF($B581="","",IFERROR(VLOOKUP($B581,#REF!,4,0),IFERROR(VLOOKUP($B581,'COMPOSIÇÕES COMPLEMENTARES '!$C:$K,6,0),"")))</f>
        <v/>
      </c>
      <c r="G581" s="225" t="str">
        <f>IF($B581="","",IFERROR(VLOOKUP($B581,#REF!,5,0),IFERROR(VLOOKUP($B581,'COMPOSIÇÕES COMPLEMENTARES '!$C:$K,7,0),"")))</f>
        <v/>
      </c>
      <c r="H581" s="225" t="str">
        <f t="shared" ref="H581:H644" si="109">IF(E581="","",F581+G581)</f>
        <v/>
      </c>
      <c r="I581" s="225" t="str">
        <f t="shared" si="105"/>
        <v/>
      </c>
      <c r="J581" s="225" t="str">
        <f t="shared" si="106"/>
        <v/>
      </c>
      <c r="K581" s="225" t="str">
        <f t="shared" si="107"/>
        <v/>
      </c>
      <c r="L581" s="225"/>
      <c r="N581" s="264"/>
      <c r="O581" s="265" t="str">
        <f t="shared" si="100"/>
        <v/>
      </c>
      <c r="P581" s="264"/>
      <c r="Q581" s="266" t="str">
        <f t="shared" si="101"/>
        <v/>
      </c>
      <c r="R581" s="264"/>
      <c r="S581" s="267" t="str">
        <f t="shared" si="102"/>
        <v/>
      </c>
      <c r="T581" s="268">
        <f ca="1">SUMIF($N$8:S$9,"QUANT.",N581:S581)</f>
        <v>0</v>
      </c>
      <c r="U581" s="269">
        <f t="shared" ca="1" si="108"/>
        <v>0</v>
      </c>
      <c r="V581" s="281" t="str">
        <f t="shared" ref="V581:V644" si="110">IF(B581&lt;&gt;"",IF(U581=0,"MEDIR",IF(K581-U581=0,"OK",IF(K581-U581&gt;0,"MEDIR","ALERTA!"))),"")</f>
        <v/>
      </c>
      <c r="W581" s="282">
        <f t="shared" ca="1" si="103"/>
        <v>0</v>
      </c>
      <c r="X581" s="282" t="e">
        <f t="shared" ca="1" si="104"/>
        <v>#VALUE!</v>
      </c>
    </row>
    <row r="582" spans="1:24">
      <c r="A582" s="220"/>
      <c r="B582" s="221"/>
      <c r="C582" s="222" t="str">
        <f>IF($B582="","",IFERROR(VLOOKUP($B582,#REF!,2,0),IFERROR(VLOOKUP($B582,'COMPOSIÇÕES COMPLEMENTARES '!$C:$K,2,0),"")))</f>
        <v/>
      </c>
      <c r="D582" s="223" t="str">
        <f>IF($B582="","",IFERROR(VLOOKUP($B582,#REF!,3,0),IFERROR(VLOOKUP($B582,'COMPOSIÇÕES COMPLEMENTARES '!$C:$K,3,0),"")))</f>
        <v/>
      </c>
      <c r="E582" s="224"/>
      <c r="F582" s="225" t="str">
        <f>IF($B582="","",IFERROR(VLOOKUP($B582,#REF!,4,0),IFERROR(VLOOKUP($B582,'COMPOSIÇÕES COMPLEMENTARES '!$C:$K,6,0),"")))</f>
        <v/>
      </c>
      <c r="G582" s="225" t="str">
        <f>IF($B582="","",IFERROR(VLOOKUP($B582,#REF!,5,0),IFERROR(VLOOKUP($B582,'COMPOSIÇÕES COMPLEMENTARES '!$C:$K,7,0),"")))</f>
        <v/>
      </c>
      <c r="H582" s="225" t="str">
        <f t="shared" si="109"/>
        <v/>
      </c>
      <c r="I582" s="225" t="str">
        <f t="shared" si="105"/>
        <v/>
      </c>
      <c r="J582" s="225" t="str">
        <f t="shared" si="106"/>
        <v/>
      </c>
      <c r="K582" s="225" t="str">
        <f t="shared" si="107"/>
        <v/>
      </c>
      <c r="L582" s="225"/>
      <c r="N582" s="264"/>
      <c r="O582" s="265" t="str">
        <f t="shared" ref="O582:O645" si="111">IF(OR(N582="",$K582=""),"",(N582/$E582)*$K582)</f>
        <v/>
      </c>
      <c r="P582" s="264"/>
      <c r="Q582" s="266" t="str">
        <f t="shared" ref="Q582:Q645" si="112">IF(OR(P582="",$K582=""),"",(P582/$E582)*$K582)</f>
        <v/>
      </c>
      <c r="R582" s="264"/>
      <c r="S582" s="267" t="str">
        <f t="shared" ref="S582:S645" si="113">IF(OR(R582="",$K582=""),"",(R582/$E582)*$K582)</f>
        <v/>
      </c>
      <c r="T582" s="268">
        <f ca="1">SUMIF($N$8:S$9,"QUANT.",N582:S582)</f>
        <v>0</v>
      </c>
      <c r="U582" s="269">
        <f t="shared" ca="1" si="108"/>
        <v>0</v>
      </c>
      <c r="V582" s="281" t="str">
        <f t="shared" si="110"/>
        <v/>
      </c>
      <c r="W582" s="282">
        <f t="shared" ref="W582:W645" ca="1" si="114">IF(T582="",0,E582-T582)</f>
        <v>0</v>
      </c>
      <c r="X582" s="282" t="e">
        <f t="shared" ref="X582:X645" ca="1" si="115">IF(U582="",0,K582-U582)</f>
        <v>#VALUE!</v>
      </c>
    </row>
    <row r="583" spans="1:24">
      <c r="A583" s="220"/>
      <c r="B583" s="221"/>
      <c r="C583" s="222" t="str">
        <f>IF($B583="","",IFERROR(VLOOKUP($B583,#REF!,2,0),IFERROR(VLOOKUP($B583,'COMPOSIÇÕES COMPLEMENTARES '!$C:$K,2,0),"")))</f>
        <v/>
      </c>
      <c r="D583" s="223" t="str">
        <f>IF($B583="","",IFERROR(VLOOKUP($B583,#REF!,3,0),IFERROR(VLOOKUP($B583,'COMPOSIÇÕES COMPLEMENTARES '!$C:$K,3,0),"")))</f>
        <v/>
      </c>
      <c r="E583" s="224"/>
      <c r="F583" s="225" t="str">
        <f>IF($B583="","",IFERROR(VLOOKUP($B583,#REF!,4,0),IFERROR(VLOOKUP($B583,'COMPOSIÇÕES COMPLEMENTARES '!$C:$K,6,0),"")))</f>
        <v/>
      </c>
      <c r="G583" s="225" t="str">
        <f>IF($B583="","",IFERROR(VLOOKUP($B583,#REF!,5,0),IFERROR(VLOOKUP($B583,'COMPOSIÇÕES COMPLEMENTARES '!$C:$K,7,0),"")))</f>
        <v/>
      </c>
      <c r="H583" s="225" t="str">
        <f t="shared" si="109"/>
        <v/>
      </c>
      <c r="I583" s="225" t="str">
        <f t="shared" si="105"/>
        <v/>
      </c>
      <c r="J583" s="225" t="str">
        <f t="shared" si="106"/>
        <v/>
      </c>
      <c r="K583" s="225" t="str">
        <f t="shared" si="107"/>
        <v/>
      </c>
      <c r="L583" s="225"/>
      <c r="N583" s="264"/>
      <c r="O583" s="265" t="str">
        <f t="shared" si="111"/>
        <v/>
      </c>
      <c r="P583" s="264"/>
      <c r="Q583" s="266" t="str">
        <f t="shared" si="112"/>
        <v/>
      </c>
      <c r="R583" s="264"/>
      <c r="S583" s="267" t="str">
        <f t="shared" si="113"/>
        <v/>
      </c>
      <c r="T583" s="268">
        <f ca="1">SUMIF($N$8:S$9,"QUANT.",N583:S583)</f>
        <v>0</v>
      </c>
      <c r="U583" s="269">
        <f t="shared" ca="1" si="108"/>
        <v>0</v>
      </c>
      <c r="V583" s="281" t="str">
        <f t="shared" si="110"/>
        <v/>
      </c>
      <c r="W583" s="282">
        <f t="shared" ca="1" si="114"/>
        <v>0</v>
      </c>
      <c r="X583" s="282" t="e">
        <f t="shared" ca="1" si="115"/>
        <v>#VALUE!</v>
      </c>
    </row>
    <row r="584" spans="1:24">
      <c r="A584" s="220"/>
      <c r="B584" s="221"/>
      <c r="C584" s="222" t="str">
        <f>IF($B584="","",IFERROR(VLOOKUP($B584,#REF!,2,0),IFERROR(VLOOKUP($B584,'COMPOSIÇÕES COMPLEMENTARES '!$C:$K,2,0),"")))</f>
        <v/>
      </c>
      <c r="D584" s="223" t="str">
        <f>IF($B584="","",IFERROR(VLOOKUP($B584,#REF!,3,0),IFERROR(VLOOKUP($B584,'COMPOSIÇÕES COMPLEMENTARES '!$C:$K,3,0),"")))</f>
        <v/>
      </c>
      <c r="E584" s="224"/>
      <c r="F584" s="225" t="str">
        <f>IF($B584="","",IFERROR(VLOOKUP($B584,#REF!,4,0),IFERROR(VLOOKUP($B584,'COMPOSIÇÕES COMPLEMENTARES '!$C:$K,6,0),"")))</f>
        <v/>
      </c>
      <c r="G584" s="225" t="str">
        <f>IF($B584="","",IFERROR(VLOOKUP($B584,#REF!,5,0),IFERROR(VLOOKUP($B584,'COMPOSIÇÕES COMPLEMENTARES '!$C:$K,7,0),"")))</f>
        <v/>
      </c>
      <c r="H584" s="225" t="str">
        <f t="shared" si="109"/>
        <v/>
      </c>
      <c r="I584" s="225" t="str">
        <f t="shared" si="105"/>
        <v/>
      </c>
      <c r="J584" s="225" t="str">
        <f t="shared" si="106"/>
        <v/>
      </c>
      <c r="K584" s="225" t="str">
        <f t="shared" si="107"/>
        <v/>
      </c>
      <c r="L584" s="225"/>
      <c r="N584" s="264"/>
      <c r="O584" s="265" t="str">
        <f t="shared" si="111"/>
        <v/>
      </c>
      <c r="P584" s="264"/>
      <c r="Q584" s="266" t="str">
        <f t="shared" si="112"/>
        <v/>
      </c>
      <c r="R584" s="264"/>
      <c r="S584" s="267" t="str">
        <f t="shared" si="113"/>
        <v/>
      </c>
      <c r="T584" s="268">
        <f ca="1">SUMIF($N$8:S$9,"QUANT.",N584:S584)</f>
        <v>0</v>
      </c>
      <c r="U584" s="269">
        <f t="shared" ca="1" si="108"/>
        <v>0</v>
      </c>
      <c r="V584" s="281" t="str">
        <f t="shared" si="110"/>
        <v/>
      </c>
      <c r="W584" s="282">
        <f t="shared" ca="1" si="114"/>
        <v>0</v>
      </c>
      <c r="X584" s="282" t="e">
        <f t="shared" ca="1" si="115"/>
        <v>#VALUE!</v>
      </c>
    </row>
    <row r="585" spans="1:24">
      <c r="A585" s="220"/>
      <c r="B585" s="221"/>
      <c r="C585" s="222" t="str">
        <f>IF($B585="","",IFERROR(VLOOKUP($B585,#REF!,2,0),IFERROR(VLOOKUP($B585,'COMPOSIÇÕES COMPLEMENTARES '!$C:$K,2,0),"")))</f>
        <v/>
      </c>
      <c r="D585" s="223" t="str">
        <f>IF($B585="","",IFERROR(VLOOKUP($B585,#REF!,3,0),IFERROR(VLOOKUP($B585,'COMPOSIÇÕES COMPLEMENTARES '!$C:$K,3,0),"")))</f>
        <v/>
      </c>
      <c r="E585" s="224"/>
      <c r="F585" s="225" t="str">
        <f>IF($B585="","",IFERROR(VLOOKUP($B585,#REF!,4,0),IFERROR(VLOOKUP($B585,'COMPOSIÇÕES COMPLEMENTARES '!$C:$K,6,0),"")))</f>
        <v/>
      </c>
      <c r="G585" s="225" t="str">
        <f>IF($B585="","",IFERROR(VLOOKUP($B585,#REF!,5,0),IFERROR(VLOOKUP($B585,'COMPOSIÇÕES COMPLEMENTARES '!$C:$K,7,0),"")))</f>
        <v/>
      </c>
      <c r="H585" s="225" t="str">
        <f t="shared" si="109"/>
        <v/>
      </c>
      <c r="I585" s="225" t="str">
        <f t="shared" si="105"/>
        <v/>
      </c>
      <c r="J585" s="225" t="str">
        <f t="shared" si="106"/>
        <v/>
      </c>
      <c r="K585" s="225" t="str">
        <f t="shared" si="107"/>
        <v/>
      </c>
      <c r="L585" s="225"/>
      <c r="N585" s="264"/>
      <c r="O585" s="265" t="str">
        <f t="shared" si="111"/>
        <v/>
      </c>
      <c r="P585" s="264"/>
      <c r="Q585" s="266" t="str">
        <f t="shared" si="112"/>
        <v/>
      </c>
      <c r="R585" s="264"/>
      <c r="S585" s="267" t="str">
        <f t="shared" si="113"/>
        <v/>
      </c>
      <c r="T585" s="268">
        <f ca="1">SUMIF($N$8:S$9,"QUANT.",N585:S585)</f>
        <v>0</v>
      </c>
      <c r="U585" s="269">
        <f t="shared" ca="1" si="108"/>
        <v>0</v>
      </c>
      <c r="V585" s="281" t="str">
        <f t="shared" si="110"/>
        <v/>
      </c>
      <c r="W585" s="282">
        <f t="shared" ca="1" si="114"/>
        <v>0</v>
      </c>
      <c r="X585" s="282" t="e">
        <f t="shared" ca="1" si="115"/>
        <v>#VALUE!</v>
      </c>
    </row>
    <row r="586" spans="1:24">
      <c r="A586" s="220"/>
      <c r="B586" s="221"/>
      <c r="C586" s="222" t="str">
        <f>IF($B586="","",IFERROR(VLOOKUP($B586,#REF!,2,0),IFERROR(VLOOKUP($B586,'COMPOSIÇÕES COMPLEMENTARES '!$C:$K,2,0),"")))</f>
        <v/>
      </c>
      <c r="D586" s="223" t="str">
        <f>IF($B586="","",IFERROR(VLOOKUP($B586,#REF!,3,0),IFERROR(VLOOKUP($B586,'COMPOSIÇÕES COMPLEMENTARES '!$C:$K,3,0),"")))</f>
        <v/>
      </c>
      <c r="E586" s="224"/>
      <c r="F586" s="225" t="str">
        <f>IF($B586="","",IFERROR(VLOOKUP($B586,#REF!,4,0),IFERROR(VLOOKUP($B586,'COMPOSIÇÕES COMPLEMENTARES '!$C:$K,6,0),"")))</f>
        <v/>
      </c>
      <c r="G586" s="225" t="str">
        <f>IF($B586="","",IFERROR(VLOOKUP($B586,#REF!,5,0),IFERROR(VLOOKUP($B586,'COMPOSIÇÕES COMPLEMENTARES '!$C:$K,7,0),"")))</f>
        <v/>
      </c>
      <c r="H586" s="225" t="str">
        <f t="shared" si="109"/>
        <v/>
      </c>
      <c r="I586" s="225" t="str">
        <f t="shared" si="105"/>
        <v/>
      </c>
      <c r="J586" s="225" t="str">
        <f t="shared" si="106"/>
        <v/>
      </c>
      <c r="K586" s="225" t="str">
        <f t="shared" si="107"/>
        <v/>
      </c>
      <c r="L586" s="225"/>
      <c r="N586" s="264"/>
      <c r="O586" s="265" t="str">
        <f t="shared" si="111"/>
        <v/>
      </c>
      <c r="P586" s="264"/>
      <c r="Q586" s="266" t="str">
        <f t="shared" si="112"/>
        <v/>
      </c>
      <c r="R586" s="264"/>
      <c r="S586" s="267" t="str">
        <f t="shared" si="113"/>
        <v/>
      </c>
      <c r="T586" s="268">
        <f ca="1">SUMIF($N$8:S$9,"QUANT.",N586:S586)</f>
        <v>0</v>
      </c>
      <c r="U586" s="269">
        <f t="shared" ca="1" si="108"/>
        <v>0</v>
      </c>
      <c r="V586" s="281" t="str">
        <f t="shared" si="110"/>
        <v/>
      </c>
      <c r="W586" s="282">
        <f t="shared" ca="1" si="114"/>
        <v>0</v>
      </c>
      <c r="X586" s="282" t="e">
        <f t="shared" ca="1" si="115"/>
        <v>#VALUE!</v>
      </c>
    </row>
    <row r="587" spans="1:24">
      <c r="A587" s="220"/>
      <c r="B587" s="221"/>
      <c r="C587" s="222" t="str">
        <f>IF($B587="","",IFERROR(VLOOKUP($B587,#REF!,2,0),IFERROR(VLOOKUP($B587,'COMPOSIÇÕES COMPLEMENTARES '!$C:$K,2,0),"")))</f>
        <v/>
      </c>
      <c r="D587" s="223" t="str">
        <f>IF($B587="","",IFERROR(VLOOKUP($B587,#REF!,3,0),IFERROR(VLOOKUP($B587,'COMPOSIÇÕES COMPLEMENTARES '!$C:$K,3,0),"")))</f>
        <v/>
      </c>
      <c r="E587" s="224"/>
      <c r="F587" s="225" t="str">
        <f>IF($B587="","",IFERROR(VLOOKUP($B587,#REF!,4,0),IFERROR(VLOOKUP($B587,'COMPOSIÇÕES COMPLEMENTARES '!$C:$K,6,0),"")))</f>
        <v/>
      </c>
      <c r="G587" s="225" t="str">
        <f>IF($B587="","",IFERROR(VLOOKUP($B587,#REF!,5,0),IFERROR(VLOOKUP($B587,'COMPOSIÇÕES COMPLEMENTARES '!$C:$K,7,0),"")))</f>
        <v/>
      </c>
      <c r="H587" s="225" t="str">
        <f t="shared" si="109"/>
        <v/>
      </c>
      <c r="I587" s="225" t="str">
        <f t="shared" si="105"/>
        <v/>
      </c>
      <c r="J587" s="225" t="str">
        <f t="shared" si="106"/>
        <v/>
      </c>
      <c r="K587" s="225" t="str">
        <f t="shared" si="107"/>
        <v/>
      </c>
      <c r="L587" s="225"/>
      <c r="N587" s="264"/>
      <c r="O587" s="265" t="str">
        <f t="shared" si="111"/>
        <v/>
      </c>
      <c r="P587" s="264"/>
      <c r="Q587" s="266" t="str">
        <f t="shared" si="112"/>
        <v/>
      </c>
      <c r="R587" s="264"/>
      <c r="S587" s="267" t="str">
        <f t="shared" si="113"/>
        <v/>
      </c>
      <c r="T587" s="268">
        <f ca="1">SUMIF($N$8:S$9,"QUANT.",N587:S587)</f>
        <v>0</v>
      </c>
      <c r="U587" s="269">
        <f t="shared" ca="1" si="108"/>
        <v>0</v>
      </c>
      <c r="V587" s="281" t="str">
        <f t="shared" si="110"/>
        <v/>
      </c>
      <c r="W587" s="282">
        <f t="shared" ca="1" si="114"/>
        <v>0</v>
      </c>
      <c r="X587" s="282" t="e">
        <f t="shared" ca="1" si="115"/>
        <v>#VALUE!</v>
      </c>
    </row>
    <row r="588" spans="1:24">
      <c r="A588" s="220"/>
      <c r="B588" s="221"/>
      <c r="C588" s="222" t="str">
        <f>IF($B588="","",IFERROR(VLOOKUP($B588,#REF!,2,0),IFERROR(VLOOKUP($B588,'COMPOSIÇÕES COMPLEMENTARES '!$C:$K,2,0),"")))</f>
        <v/>
      </c>
      <c r="D588" s="223" t="str">
        <f>IF($B588="","",IFERROR(VLOOKUP($B588,#REF!,3,0),IFERROR(VLOOKUP($B588,'COMPOSIÇÕES COMPLEMENTARES '!$C:$K,3,0),"")))</f>
        <v/>
      </c>
      <c r="E588" s="224"/>
      <c r="F588" s="225" t="str">
        <f>IF($B588="","",IFERROR(VLOOKUP($B588,#REF!,4,0),IFERROR(VLOOKUP($B588,'COMPOSIÇÕES COMPLEMENTARES '!$C:$K,6,0),"")))</f>
        <v/>
      </c>
      <c r="G588" s="225" t="str">
        <f>IF($B588="","",IFERROR(VLOOKUP($B588,#REF!,5,0),IFERROR(VLOOKUP($B588,'COMPOSIÇÕES COMPLEMENTARES '!$C:$K,7,0),"")))</f>
        <v/>
      </c>
      <c r="H588" s="225" t="str">
        <f t="shared" si="109"/>
        <v/>
      </c>
      <c r="I588" s="225" t="str">
        <f t="shared" si="105"/>
        <v/>
      </c>
      <c r="J588" s="225" t="str">
        <f t="shared" si="106"/>
        <v/>
      </c>
      <c r="K588" s="225" t="str">
        <f t="shared" si="107"/>
        <v/>
      </c>
      <c r="L588" s="225"/>
      <c r="N588" s="264"/>
      <c r="O588" s="265" t="str">
        <f t="shared" si="111"/>
        <v/>
      </c>
      <c r="P588" s="264"/>
      <c r="Q588" s="266" t="str">
        <f t="shared" si="112"/>
        <v/>
      </c>
      <c r="R588" s="264"/>
      <c r="S588" s="267" t="str">
        <f t="shared" si="113"/>
        <v/>
      </c>
      <c r="T588" s="268">
        <f ca="1">SUMIF($N$8:S$9,"QUANT.",N588:S588)</f>
        <v>0</v>
      </c>
      <c r="U588" s="269">
        <f t="shared" ca="1" si="108"/>
        <v>0</v>
      </c>
      <c r="V588" s="281" t="str">
        <f t="shared" si="110"/>
        <v/>
      </c>
      <c r="W588" s="282">
        <f t="shared" ca="1" si="114"/>
        <v>0</v>
      </c>
      <c r="X588" s="282" t="e">
        <f t="shared" ca="1" si="115"/>
        <v>#VALUE!</v>
      </c>
    </row>
    <row r="589" spans="1:24">
      <c r="A589" s="220"/>
      <c r="B589" s="221"/>
      <c r="C589" s="222" t="str">
        <f>IF($B589="","",IFERROR(VLOOKUP($B589,#REF!,2,0),IFERROR(VLOOKUP($B589,'COMPOSIÇÕES COMPLEMENTARES '!$C:$K,2,0),"")))</f>
        <v/>
      </c>
      <c r="D589" s="223" t="str">
        <f>IF($B589="","",IFERROR(VLOOKUP($B589,#REF!,3,0),IFERROR(VLOOKUP($B589,'COMPOSIÇÕES COMPLEMENTARES '!$C:$K,3,0),"")))</f>
        <v/>
      </c>
      <c r="E589" s="224"/>
      <c r="F589" s="225" t="str">
        <f>IF($B589="","",IFERROR(VLOOKUP($B589,#REF!,4,0),IFERROR(VLOOKUP($B589,'COMPOSIÇÕES COMPLEMENTARES '!$C:$K,6,0),"")))</f>
        <v/>
      </c>
      <c r="G589" s="225" t="str">
        <f>IF($B589="","",IFERROR(VLOOKUP($B589,#REF!,5,0),IFERROR(VLOOKUP($B589,'COMPOSIÇÕES COMPLEMENTARES '!$C:$K,7,0),"")))</f>
        <v/>
      </c>
      <c r="H589" s="225" t="str">
        <f t="shared" si="109"/>
        <v/>
      </c>
      <c r="I589" s="225" t="str">
        <f t="shared" si="105"/>
        <v/>
      </c>
      <c r="J589" s="225" t="str">
        <f t="shared" si="106"/>
        <v/>
      </c>
      <c r="K589" s="225" t="str">
        <f t="shared" si="107"/>
        <v/>
      </c>
      <c r="L589" s="225"/>
      <c r="N589" s="264"/>
      <c r="O589" s="265" t="str">
        <f t="shared" si="111"/>
        <v/>
      </c>
      <c r="P589" s="264"/>
      <c r="Q589" s="266" t="str">
        <f t="shared" si="112"/>
        <v/>
      </c>
      <c r="R589" s="264"/>
      <c r="S589" s="267" t="str">
        <f t="shared" si="113"/>
        <v/>
      </c>
      <c r="T589" s="268">
        <f ca="1">SUMIF($N$8:S$9,"QUANT.",N589:S589)</f>
        <v>0</v>
      </c>
      <c r="U589" s="269">
        <f t="shared" ca="1" si="108"/>
        <v>0</v>
      </c>
      <c r="V589" s="281" t="str">
        <f t="shared" si="110"/>
        <v/>
      </c>
      <c r="W589" s="282">
        <f t="shared" ca="1" si="114"/>
        <v>0</v>
      </c>
      <c r="X589" s="282" t="e">
        <f t="shared" ca="1" si="115"/>
        <v>#VALUE!</v>
      </c>
    </row>
    <row r="590" spans="1:24">
      <c r="A590" s="220"/>
      <c r="B590" s="221"/>
      <c r="C590" s="222" t="str">
        <f>IF($B590="","",IFERROR(VLOOKUP($B590,#REF!,2,0),IFERROR(VLOOKUP($B590,'COMPOSIÇÕES COMPLEMENTARES '!$C:$K,2,0),"")))</f>
        <v/>
      </c>
      <c r="D590" s="223" t="str">
        <f>IF($B590="","",IFERROR(VLOOKUP($B590,#REF!,3,0),IFERROR(VLOOKUP($B590,'COMPOSIÇÕES COMPLEMENTARES '!$C:$K,3,0),"")))</f>
        <v/>
      </c>
      <c r="E590" s="224"/>
      <c r="F590" s="225" t="str">
        <f>IF($B590="","",IFERROR(VLOOKUP($B590,#REF!,4,0),IFERROR(VLOOKUP($B590,'COMPOSIÇÕES COMPLEMENTARES '!$C:$K,6,0),"")))</f>
        <v/>
      </c>
      <c r="G590" s="225" t="str">
        <f>IF($B590="","",IFERROR(VLOOKUP($B590,#REF!,5,0),IFERROR(VLOOKUP($B590,'COMPOSIÇÕES COMPLEMENTARES '!$C:$K,7,0),"")))</f>
        <v/>
      </c>
      <c r="H590" s="225" t="str">
        <f t="shared" si="109"/>
        <v/>
      </c>
      <c r="I590" s="225" t="str">
        <f t="shared" ref="I590:I653" si="116">IF(E590="","",TRUNC((E590*F590),2))</f>
        <v/>
      </c>
      <c r="J590" s="225" t="str">
        <f t="shared" ref="J590:J653" si="117">IF(E590="","",TRUNC((E590*G590),2))</f>
        <v/>
      </c>
      <c r="K590" s="225" t="str">
        <f t="shared" ref="K590:K653" si="118">IF(E590="","",TRUNC((E590*H590),2))</f>
        <v/>
      </c>
      <c r="L590" s="225"/>
      <c r="N590" s="264"/>
      <c r="O590" s="265" t="str">
        <f t="shared" si="111"/>
        <v/>
      </c>
      <c r="P590" s="264"/>
      <c r="Q590" s="266" t="str">
        <f t="shared" si="112"/>
        <v/>
      </c>
      <c r="R590" s="264"/>
      <c r="S590" s="267" t="str">
        <f t="shared" si="113"/>
        <v/>
      </c>
      <c r="T590" s="268">
        <f ca="1">SUMIF($N$8:S$9,"QUANT.",N590:S590)</f>
        <v>0</v>
      </c>
      <c r="U590" s="269">
        <f t="shared" ca="1" si="108"/>
        <v>0</v>
      </c>
      <c r="V590" s="281" t="str">
        <f t="shared" si="110"/>
        <v/>
      </c>
      <c r="W590" s="282">
        <f t="shared" ca="1" si="114"/>
        <v>0</v>
      </c>
      <c r="X590" s="282" t="e">
        <f t="shared" ca="1" si="115"/>
        <v>#VALUE!</v>
      </c>
    </row>
    <row r="591" spans="1:24">
      <c r="A591" s="220"/>
      <c r="B591" s="221"/>
      <c r="C591" s="222" t="str">
        <f>IF($B591="","",IFERROR(VLOOKUP($B591,#REF!,2,0),IFERROR(VLOOKUP($B591,'COMPOSIÇÕES COMPLEMENTARES '!$C:$K,2,0),"")))</f>
        <v/>
      </c>
      <c r="D591" s="223" t="str">
        <f>IF($B591="","",IFERROR(VLOOKUP($B591,#REF!,3,0),IFERROR(VLOOKUP($B591,'COMPOSIÇÕES COMPLEMENTARES '!$C:$K,3,0),"")))</f>
        <v/>
      </c>
      <c r="E591" s="224"/>
      <c r="F591" s="225" t="str">
        <f>IF($B591="","",IFERROR(VLOOKUP($B591,#REF!,4,0),IFERROR(VLOOKUP($B591,'COMPOSIÇÕES COMPLEMENTARES '!$C:$K,6,0),"")))</f>
        <v/>
      </c>
      <c r="G591" s="225" t="str">
        <f>IF($B591="","",IFERROR(VLOOKUP($B591,#REF!,5,0),IFERROR(VLOOKUP($B591,'COMPOSIÇÕES COMPLEMENTARES '!$C:$K,7,0),"")))</f>
        <v/>
      </c>
      <c r="H591" s="225" t="str">
        <f t="shared" si="109"/>
        <v/>
      </c>
      <c r="I591" s="225" t="str">
        <f t="shared" si="116"/>
        <v/>
      </c>
      <c r="J591" s="225" t="str">
        <f t="shared" si="117"/>
        <v/>
      </c>
      <c r="K591" s="225" t="str">
        <f t="shared" si="118"/>
        <v/>
      </c>
      <c r="L591" s="225"/>
      <c r="N591" s="264"/>
      <c r="O591" s="265" t="str">
        <f t="shared" si="111"/>
        <v/>
      </c>
      <c r="P591" s="264"/>
      <c r="Q591" s="266" t="str">
        <f t="shared" si="112"/>
        <v/>
      </c>
      <c r="R591" s="264"/>
      <c r="S591" s="267" t="str">
        <f t="shared" si="113"/>
        <v/>
      </c>
      <c r="T591" s="268">
        <f ca="1">SUMIF($N$8:S$9,"QUANT.",N591:S591)</f>
        <v>0</v>
      </c>
      <c r="U591" s="269">
        <f t="shared" ca="1" si="108"/>
        <v>0</v>
      </c>
      <c r="V591" s="281" t="str">
        <f t="shared" si="110"/>
        <v/>
      </c>
      <c r="W591" s="282">
        <f t="shared" ca="1" si="114"/>
        <v>0</v>
      </c>
      <c r="X591" s="282" t="e">
        <f t="shared" ca="1" si="115"/>
        <v>#VALUE!</v>
      </c>
    </row>
    <row r="592" spans="1:24">
      <c r="A592" s="220"/>
      <c r="B592" s="221"/>
      <c r="C592" s="222" t="str">
        <f>IF($B592="","",IFERROR(VLOOKUP($B592,#REF!,2,0),IFERROR(VLOOKUP($B592,'COMPOSIÇÕES COMPLEMENTARES '!$C:$K,2,0),"")))</f>
        <v/>
      </c>
      <c r="D592" s="223" t="str">
        <f>IF($B592="","",IFERROR(VLOOKUP($B592,#REF!,3,0),IFERROR(VLOOKUP($B592,'COMPOSIÇÕES COMPLEMENTARES '!$C:$K,3,0),"")))</f>
        <v/>
      </c>
      <c r="E592" s="224"/>
      <c r="F592" s="225" t="str">
        <f>IF($B592="","",IFERROR(VLOOKUP($B592,#REF!,4,0),IFERROR(VLOOKUP($B592,'COMPOSIÇÕES COMPLEMENTARES '!$C:$K,6,0),"")))</f>
        <v/>
      </c>
      <c r="G592" s="225" t="str">
        <f>IF($B592="","",IFERROR(VLOOKUP($B592,#REF!,5,0),IFERROR(VLOOKUP($B592,'COMPOSIÇÕES COMPLEMENTARES '!$C:$K,7,0),"")))</f>
        <v/>
      </c>
      <c r="H592" s="225" t="str">
        <f t="shared" si="109"/>
        <v/>
      </c>
      <c r="I592" s="225" t="str">
        <f t="shared" si="116"/>
        <v/>
      </c>
      <c r="J592" s="225" t="str">
        <f t="shared" si="117"/>
        <v/>
      </c>
      <c r="K592" s="225" t="str">
        <f t="shared" si="118"/>
        <v/>
      </c>
      <c r="L592" s="225"/>
      <c r="N592" s="264"/>
      <c r="O592" s="265" t="str">
        <f t="shared" si="111"/>
        <v/>
      </c>
      <c r="P592" s="264"/>
      <c r="Q592" s="266" t="str">
        <f t="shared" si="112"/>
        <v/>
      </c>
      <c r="R592" s="264"/>
      <c r="S592" s="267" t="str">
        <f t="shared" si="113"/>
        <v/>
      </c>
      <c r="T592" s="268">
        <f ca="1">SUMIF($N$8:S$9,"QUANT.",N592:S592)</f>
        <v>0</v>
      </c>
      <c r="U592" s="269">
        <f t="shared" ca="1" si="108"/>
        <v>0</v>
      </c>
      <c r="V592" s="281" t="str">
        <f t="shared" si="110"/>
        <v/>
      </c>
      <c r="W592" s="282">
        <f t="shared" ca="1" si="114"/>
        <v>0</v>
      </c>
      <c r="X592" s="282" t="e">
        <f t="shared" ca="1" si="115"/>
        <v>#VALUE!</v>
      </c>
    </row>
    <row r="593" spans="1:24">
      <c r="A593" s="220"/>
      <c r="B593" s="221"/>
      <c r="C593" s="222" t="str">
        <f>IF($B593="","",IFERROR(VLOOKUP($B593,#REF!,2,0),IFERROR(VLOOKUP($B593,'COMPOSIÇÕES COMPLEMENTARES '!$C:$K,2,0),"")))</f>
        <v/>
      </c>
      <c r="D593" s="223" t="str">
        <f>IF($B593="","",IFERROR(VLOOKUP($B593,#REF!,3,0),IFERROR(VLOOKUP($B593,'COMPOSIÇÕES COMPLEMENTARES '!$C:$K,3,0),"")))</f>
        <v/>
      </c>
      <c r="E593" s="224"/>
      <c r="F593" s="225" t="str">
        <f>IF($B593="","",IFERROR(VLOOKUP($B593,#REF!,4,0),IFERROR(VLOOKUP($B593,'COMPOSIÇÕES COMPLEMENTARES '!$C:$K,6,0),"")))</f>
        <v/>
      </c>
      <c r="G593" s="225" t="str">
        <f>IF($B593="","",IFERROR(VLOOKUP($B593,#REF!,5,0),IFERROR(VLOOKUP($B593,'COMPOSIÇÕES COMPLEMENTARES '!$C:$K,7,0),"")))</f>
        <v/>
      </c>
      <c r="H593" s="225" t="str">
        <f t="shared" si="109"/>
        <v/>
      </c>
      <c r="I593" s="225" t="str">
        <f t="shared" si="116"/>
        <v/>
      </c>
      <c r="J593" s="225" t="str">
        <f t="shared" si="117"/>
        <v/>
      </c>
      <c r="K593" s="225" t="str">
        <f t="shared" si="118"/>
        <v/>
      </c>
      <c r="L593" s="225"/>
      <c r="N593" s="264"/>
      <c r="O593" s="265" t="str">
        <f t="shared" si="111"/>
        <v/>
      </c>
      <c r="P593" s="264"/>
      <c r="Q593" s="266" t="str">
        <f t="shared" si="112"/>
        <v/>
      </c>
      <c r="R593" s="264"/>
      <c r="S593" s="267" t="str">
        <f t="shared" si="113"/>
        <v/>
      </c>
      <c r="T593" s="268">
        <f ca="1">SUMIF($N$8:S$9,"QUANT.",N593:S593)</f>
        <v>0</v>
      </c>
      <c r="U593" s="269">
        <f t="shared" ca="1" si="108"/>
        <v>0</v>
      </c>
      <c r="V593" s="281" t="str">
        <f t="shared" si="110"/>
        <v/>
      </c>
      <c r="W593" s="282">
        <f t="shared" ca="1" si="114"/>
        <v>0</v>
      </c>
      <c r="X593" s="282" t="e">
        <f t="shared" ca="1" si="115"/>
        <v>#VALUE!</v>
      </c>
    </row>
    <row r="594" spans="1:24">
      <c r="A594" s="220"/>
      <c r="B594" s="221"/>
      <c r="C594" s="222" t="str">
        <f>IF($B594="","",IFERROR(VLOOKUP($B594,#REF!,2,0),IFERROR(VLOOKUP($B594,'COMPOSIÇÕES COMPLEMENTARES '!$C:$K,2,0),"")))</f>
        <v/>
      </c>
      <c r="D594" s="223" t="str">
        <f>IF($B594="","",IFERROR(VLOOKUP($B594,#REF!,3,0),IFERROR(VLOOKUP($B594,'COMPOSIÇÕES COMPLEMENTARES '!$C:$K,3,0),"")))</f>
        <v/>
      </c>
      <c r="E594" s="224"/>
      <c r="F594" s="225" t="str">
        <f>IF($B594="","",IFERROR(VLOOKUP($B594,#REF!,4,0),IFERROR(VLOOKUP($B594,'COMPOSIÇÕES COMPLEMENTARES '!$C:$K,6,0),"")))</f>
        <v/>
      </c>
      <c r="G594" s="225" t="str">
        <f>IF($B594="","",IFERROR(VLOOKUP($B594,#REF!,5,0),IFERROR(VLOOKUP($B594,'COMPOSIÇÕES COMPLEMENTARES '!$C:$K,7,0),"")))</f>
        <v/>
      </c>
      <c r="H594" s="225" t="str">
        <f t="shared" si="109"/>
        <v/>
      </c>
      <c r="I594" s="225" t="str">
        <f t="shared" si="116"/>
        <v/>
      </c>
      <c r="J594" s="225" t="str">
        <f t="shared" si="117"/>
        <v/>
      </c>
      <c r="K594" s="225" t="str">
        <f t="shared" si="118"/>
        <v/>
      </c>
      <c r="L594" s="225"/>
      <c r="N594" s="264"/>
      <c r="O594" s="265" t="str">
        <f t="shared" si="111"/>
        <v/>
      </c>
      <c r="P594" s="264"/>
      <c r="Q594" s="266" t="str">
        <f t="shared" si="112"/>
        <v/>
      </c>
      <c r="R594" s="264"/>
      <c r="S594" s="267" t="str">
        <f t="shared" si="113"/>
        <v/>
      </c>
      <c r="T594" s="268">
        <f ca="1">SUMIF($N$8:S$9,"QUANT.",N594:S594)</f>
        <v>0</v>
      </c>
      <c r="U594" s="269">
        <f t="shared" ca="1" si="108"/>
        <v>0</v>
      </c>
      <c r="V594" s="281" t="str">
        <f t="shared" si="110"/>
        <v/>
      </c>
      <c r="W594" s="282">
        <f t="shared" ca="1" si="114"/>
        <v>0</v>
      </c>
      <c r="X594" s="282" t="e">
        <f t="shared" ca="1" si="115"/>
        <v>#VALUE!</v>
      </c>
    </row>
    <row r="595" spans="1:24">
      <c r="A595" s="220"/>
      <c r="B595" s="221"/>
      <c r="C595" s="222" t="str">
        <f>IF($B595="","",IFERROR(VLOOKUP($B595,#REF!,2,0),IFERROR(VLOOKUP($B595,'COMPOSIÇÕES COMPLEMENTARES '!$C:$K,2,0),"")))</f>
        <v/>
      </c>
      <c r="D595" s="223" t="str">
        <f>IF($B595="","",IFERROR(VLOOKUP($B595,#REF!,3,0),IFERROR(VLOOKUP($B595,'COMPOSIÇÕES COMPLEMENTARES '!$C:$K,3,0),"")))</f>
        <v/>
      </c>
      <c r="E595" s="224"/>
      <c r="F595" s="225" t="str">
        <f>IF($B595="","",IFERROR(VLOOKUP($B595,#REF!,4,0),IFERROR(VLOOKUP($B595,'COMPOSIÇÕES COMPLEMENTARES '!$C:$K,6,0),"")))</f>
        <v/>
      </c>
      <c r="G595" s="225" t="str">
        <f>IF($B595="","",IFERROR(VLOOKUP($B595,#REF!,5,0),IFERROR(VLOOKUP($B595,'COMPOSIÇÕES COMPLEMENTARES '!$C:$K,7,0),"")))</f>
        <v/>
      </c>
      <c r="H595" s="225" t="str">
        <f t="shared" si="109"/>
        <v/>
      </c>
      <c r="I595" s="225" t="str">
        <f t="shared" si="116"/>
        <v/>
      </c>
      <c r="J595" s="225" t="str">
        <f t="shared" si="117"/>
        <v/>
      </c>
      <c r="K595" s="225" t="str">
        <f t="shared" si="118"/>
        <v/>
      </c>
      <c r="L595" s="225"/>
      <c r="N595" s="264"/>
      <c r="O595" s="265" t="str">
        <f t="shared" si="111"/>
        <v/>
      </c>
      <c r="P595" s="264"/>
      <c r="Q595" s="266" t="str">
        <f t="shared" si="112"/>
        <v/>
      </c>
      <c r="R595" s="264"/>
      <c r="S595" s="267" t="str">
        <f t="shared" si="113"/>
        <v/>
      </c>
      <c r="T595" s="268">
        <f ca="1">SUMIF($N$8:S$9,"QUANT.",N595:S595)</f>
        <v>0</v>
      </c>
      <c r="U595" s="269">
        <f t="shared" ca="1" si="108"/>
        <v>0</v>
      </c>
      <c r="V595" s="281" t="str">
        <f t="shared" si="110"/>
        <v/>
      </c>
      <c r="W595" s="282">
        <f t="shared" ca="1" si="114"/>
        <v>0</v>
      </c>
      <c r="X595" s="282" t="e">
        <f t="shared" ca="1" si="115"/>
        <v>#VALUE!</v>
      </c>
    </row>
    <row r="596" spans="1:24">
      <c r="A596" s="220"/>
      <c r="B596" s="221"/>
      <c r="C596" s="222" t="str">
        <f>IF($B596="","",IFERROR(VLOOKUP($B596,#REF!,2,0),IFERROR(VLOOKUP($B596,'COMPOSIÇÕES COMPLEMENTARES '!$C:$K,2,0),"")))</f>
        <v/>
      </c>
      <c r="D596" s="223" t="str">
        <f>IF($B596="","",IFERROR(VLOOKUP($B596,#REF!,3,0),IFERROR(VLOOKUP($B596,'COMPOSIÇÕES COMPLEMENTARES '!$C:$K,3,0),"")))</f>
        <v/>
      </c>
      <c r="E596" s="224"/>
      <c r="F596" s="225" t="str">
        <f>IF($B596="","",IFERROR(VLOOKUP($B596,#REF!,4,0),IFERROR(VLOOKUP($B596,'COMPOSIÇÕES COMPLEMENTARES '!$C:$K,6,0),"")))</f>
        <v/>
      </c>
      <c r="G596" s="225" t="str">
        <f>IF($B596="","",IFERROR(VLOOKUP($B596,#REF!,5,0),IFERROR(VLOOKUP($B596,'COMPOSIÇÕES COMPLEMENTARES '!$C:$K,7,0),"")))</f>
        <v/>
      </c>
      <c r="H596" s="225" t="str">
        <f t="shared" si="109"/>
        <v/>
      </c>
      <c r="I596" s="225" t="str">
        <f t="shared" si="116"/>
        <v/>
      </c>
      <c r="J596" s="225" t="str">
        <f t="shared" si="117"/>
        <v/>
      </c>
      <c r="K596" s="225" t="str">
        <f t="shared" si="118"/>
        <v/>
      </c>
      <c r="L596" s="225"/>
      <c r="N596" s="264"/>
      <c r="O596" s="265" t="str">
        <f t="shared" si="111"/>
        <v/>
      </c>
      <c r="P596" s="264"/>
      <c r="Q596" s="266" t="str">
        <f t="shared" si="112"/>
        <v/>
      </c>
      <c r="R596" s="264"/>
      <c r="S596" s="267" t="str">
        <f t="shared" si="113"/>
        <v/>
      </c>
      <c r="T596" s="268">
        <f ca="1">SUMIF($N$8:S$9,"QUANT.",N596:S596)</f>
        <v>0</v>
      </c>
      <c r="U596" s="269">
        <f t="shared" ca="1" si="108"/>
        <v>0</v>
      </c>
      <c r="V596" s="281" t="str">
        <f t="shared" si="110"/>
        <v/>
      </c>
      <c r="W596" s="282">
        <f t="shared" ca="1" si="114"/>
        <v>0</v>
      </c>
      <c r="X596" s="282" t="e">
        <f t="shared" ca="1" si="115"/>
        <v>#VALUE!</v>
      </c>
    </row>
    <row r="597" spans="1:24">
      <c r="A597" s="220"/>
      <c r="B597" s="221"/>
      <c r="C597" s="222" t="str">
        <f>IF($B597="","",IFERROR(VLOOKUP($B597,#REF!,2,0),IFERROR(VLOOKUP($B597,'COMPOSIÇÕES COMPLEMENTARES '!$C:$K,2,0),"")))</f>
        <v/>
      </c>
      <c r="D597" s="223" t="str">
        <f>IF($B597="","",IFERROR(VLOOKUP($B597,#REF!,3,0),IFERROR(VLOOKUP($B597,'COMPOSIÇÕES COMPLEMENTARES '!$C:$K,3,0),"")))</f>
        <v/>
      </c>
      <c r="E597" s="224"/>
      <c r="F597" s="225" t="str">
        <f>IF($B597="","",IFERROR(VLOOKUP($B597,#REF!,4,0),IFERROR(VLOOKUP($B597,'COMPOSIÇÕES COMPLEMENTARES '!$C:$K,6,0),"")))</f>
        <v/>
      </c>
      <c r="G597" s="225" t="str">
        <f>IF($B597="","",IFERROR(VLOOKUP($B597,#REF!,5,0),IFERROR(VLOOKUP($B597,'COMPOSIÇÕES COMPLEMENTARES '!$C:$K,7,0),"")))</f>
        <v/>
      </c>
      <c r="H597" s="225" t="str">
        <f t="shared" si="109"/>
        <v/>
      </c>
      <c r="I597" s="225" t="str">
        <f t="shared" si="116"/>
        <v/>
      </c>
      <c r="J597" s="225" t="str">
        <f t="shared" si="117"/>
        <v/>
      </c>
      <c r="K597" s="225" t="str">
        <f t="shared" si="118"/>
        <v/>
      </c>
      <c r="L597" s="225"/>
      <c r="N597" s="264"/>
      <c r="O597" s="265" t="str">
        <f t="shared" si="111"/>
        <v/>
      </c>
      <c r="P597" s="264"/>
      <c r="Q597" s="266" t="str">
        <f t="shared" si="112"/>
        <v/>
      </c>
      <c r="R597" s="264"/>
      <c r="S597" s="267" t="str">
        <f t="shared" si="113"/>
        <v/>
      </c>
      <c r="T597" s="268">
        <f ca="1">SUMIF($N$8:S$9,"QUANT.",N597:S597)</f>
        <v>0</v>
      </c>
      <c r="U597" s="269">
        <f t="shared" ca="1" si="108"/>
        <v>0</v>
      </c>
      <c r="V597" s="281" t="str">
        <f t="shared" si="110"/>
        <v/>
      </c>
      <c r="W597" s="282">
        <f t="shared" ca="1" si="114"/>
        <v>0</v>
      </c>
      <c r="X597" s="282" t="e">
        <f t="shared" ca="1" si="115"/>
        <v>#VALUE!</v>
      </c>
    </row>
    <row r="598" spans="1:24">
      <c r="A598" s="220"/>
      <c r="B598" s="221"/>
      <c r="C598" s="222" t="str">
        <f>IF($B598="","",IFERROR(VLOOKUP($B598,#REF!,2,0),IFERROR(VLOOKUP($B598,'COMPOSIÇÕES COMPLEMENTARES '!$C:$K,2,0),"")))</f>
        <v/>
      </c>
      <c r="D598" s="223" t="str">
        <f>IF($B598="","",IFERROR(VLOOKUP($B598,#REF!,3,0),IFERROR(VLOOKUP($B598,'COMPOSIÇÕES COMPLEMENTARES '!$C:$K,3,0),"")))</f>
        <v/>
      </c>
      <c r="E598" s="224"/>
      <c r="F598" s="225" t="str">
        <f>IF($B598="","",IFERROR(VLOOKUP($B598,#REF!,4,0),IFERROR(VLOOKUP($B598,'COMPOSIÇÕES COMPLEMENTARES '!$C:$K,6,0),"")))</f>
        <v/>
      </c>
      <c r="G598" s="225" t="str">
        <f>IF($B598="","",IFERROR(VLOOKUP($B598,#REF!,5,0),IFERROR(VLOOKUP($B598,'COMPOSIÇÕES COMPLEMENTARES '!$C:$K,7,0),"")))</f>
        <v/>
      </c>
      <c r="H598" s="225" t="str">
        <f t="shared" si="109"/>
        <v/>
      </c>
      <c r="I598" s="225" t="str">
        <f t="shared" si="116"/>
        <v/>
      </c>
      <c r="J598" s="225" t="str">
        <f t="shared" si="117"/>
        <v/>
      </c>
      <c r="K598" s="225" t="str">
        <f t="shared" si="118"/>
        <v/>
      </c>
      <c r="L598" s="225"/>
      <c r="N598" s="264"/>
      <c r="O598" s="265" t="str">
        <f t="shared" si="111"/>
        <v/>
      </c>
      <c r="P598" s="264"/>
      <c r="Q598" s="266" t="str">
        <f t="shared" si="112"/>
        <v/>
      </c>
      <c r="R598" s="264"/>
      <c r="S598" s="267" t="str">
        <f t="shared" si="113"/>
        <v/>
      </c>
      <c r="T598" s="268">
        <f ca="1">SUMIF($N$8:S$9,"QUANT.",N598:S598)</f>
        <v>0</v>
      </c>
      <c r="U598" s="269">
        <f t="shared" ca="1" si="108"/>
        <v>0</v>
      </c>
      <c r="V598" s="281" t="str">
        <f t="shared" si="110"/>
        <v/>
      </c>
      <c r="W598" s="282">
        <f t="shared" ca="1" si="114"/>
        <v>0</v>
      </c>
      <c r="X598" s="282" t="e">
        <f t="shared" ca="1" si="115"/>
        <v>#VALUE!</v>
      </c>
    </row>
    <row r="599" spans="1:24">
      <c r="A599" s="220"/>
      <c r="B599" s="221"/>
      <c r="C599" s="222" t="str">
        <f>IF($B599="","",IFERROR(VLOOKUP($B599,#REF!,2,0),IFERROR(VLOOKUP($B599,'COMPOSIÇÕES COMPLEMENTARES '!$C:$K,2,0),"")))</f>
        <v/>
      </c>
      <c r="D599" s="223" t="str">
        <f>IF($B599="","",IFERROR(VLOOKUP($B599,#REF!,3,0),IFERROR(VLOOKUP($B599,'COMPOSIÇÕES COMPLEMENTARES '!$C:$K,3,0),"")))</f>
        <v/>
      </c>
      <c r="E599" s="224"/>
      <c r="F599" s="225" t="str">
        <f>IF($B599="","",IFERROR(VLOOKUP($B599,#REF!,4,0),IFERROR(VLOOKUP($B599,'COMPOSIÇÕES COMPLEMENTARES '!$C:$K,6,0),"")))</f>
        <v/>
      </c>
      <c r="G599" s="225" t="str">
        <f>IF($B599="","",IFERROR(VLOOKUP($B599,#REF!,5,0),IFERROR(VLOOKUP($B599,'COMPOSIÇÕES COMPLEMENTARES '!$C:$K,7,0),"")))</f>
        <v/>
      </c>
      <c r="H599" s="225" t="str">
        <f t="shared" si="109"/>
        <v/>
      </c>
      <c r="I599" s="225" t="str">
        <f t="shared" si="116"/>
        <v/>
      </c>
      <c r="J599" s="225" t="str">
        <f t="shared" si="117"/>
        <v/>
      </c>
      <c r="K599" s="225" t="str">
        <f t="shared" si="118"/>
        <v/>
      </c>
      <c r="L599" s="225"/>
      <c r="N599" s="264"/>
      <c r="O599" s="265" t="str">
        <f t="shared" si="111"/>
        <v/>
      </c>
      <c r="P599" s="264"/>
      <c r="Q599" s="266" t="str">
        <f t="shared" si="112"/>
        <v/>
      </c>
      <c r="R599" s="264"/>
      <c r="S599" s="267" t="str">
        <f t="shared" si="113"/>
        <v/>
      </c>
      <c r="T599" s="268">
        <f ca="1">SUMIF($N$8:S$9,"QUANT.",N599:S599)</f>
        <v>0</v>
      </c>
      <c r="U599" s="269">
        <f t="shared" ca="1" si="108"/>
        <v>0</v>
      </c>
      <c r="V599" s="281" t="str">
        <f t="shared" si="110"/>
        <v/>
      </c>
      <c r="W599" s="282">
        <f t="shared" ca="1" si="114"/>
        <v>0</v>
      </c>
      <c r="X599" s="282" t="e">
        <f t="shared" ca="1" si="115"/>
        <v>#VALUE!</v>
      </c>
    </row>
    <row r="600" spans="1:24">
      <c r="A600" s="220"/>
      <c r="B600" s="221"/>
      <c r="C600" s="222" t="str">
        <f>IF($B600="","",IFERROR(VLOOKUP($B600,#REF!,2,0),IFERROR(VLOOKUP($B600,'COMPOSIÇÕES COMPLEMENTARES '!$C:$K,2,0),"")))</f>
        <v/>
      </c>
      <c r="D600" s="223" t="str">
        <f>IF($B600="","",IFERROR(VLOOKUP($B600,#REF!,3,0),IFERROR(VLOOKUP($B600,'COMPOSIÇÕES COMPLEMENTARES '!$C:$K,3,0),"")))</f>
        <v/>
      </c>
      <c r="E600" s="224"/>
      <c r="F600" s="225" t="str">
        <f>IF($B600="","",IFERROR(VLOOKUP($B600,#REF!,4,0),IFERROR(VLOOKUP($B600,'COMPOSIÇÕES COMPLEMENTARES '!$C:$K,6,0),"")))</f>
        <v/>
      </c>
      <c r="G600" s="225" t="str">
        <f>IF($B600="","",IFERROR(VLOOKUP($B600,#REF!,5,0),IFERROR(VLOOKUP($B600,'COMPOSIÇÕES COMPLEMENTARES '!$C:$K,7,0),"")))</f>
        <v/>
      </c>
      <c r="H600" s="225" t="str">
        <f t="shared" si="109"/>
        <v/>
      </c>
      <c r="I600" s="225" t="str">
        <f t="shared" si="116"/>
        <v/>
      </c>
      <c r="J600" s="225" t="str">
        <f t="shared" si="117"/>
        <v/>
      </c>
      <c r="K600" s="225" t="str">
        <f t="shared" si="118"/>
        <v/>
      </c>
      <c r="L600" s="225"/>
      <c r="N600" s="264"/>
      <c r="O600" s="265" t="str">
        <f t="shared" si="111"/>
        <v/>
      </c>
      <c r="P600" s="264"/>
      <c r="Q600" s="266" t="str">
        <f t="shared" si="112"/>
        <v/>
      </c>
      <c r="R600" s="264"/>
      <c r="S600" s="267" t="str">
        <f t="shared" si="113"/>
        <v/>
      </c>
      <c r="T600" s="268">
        <f ca="1">SUMIF($N$8:S$9,"QUANT.",N600:S600)</f>
        <v>0</v>
      </c>
      <c r="U600" s="269">
        <f t="shared" ca="1" si="108"/>
        <v>0</v>
      </c>
      <c r="V600" s="281" t="str">
        <f t="shared" si="110"/>
        <v/>
      </c>
      <c r="W600" s="282">
        <f t="shared" ca="1" si="114"/>
        <v>0</v>
      </c>
      <c r="X600" s="282" t="e">
        <f t="shared" ca="1" si="115"/>
        <v>#VALUE!</v>
      </c>
    </row>
    <row r="601" spans="1:24">
      <c r="A601" s="220"/>
      <c r="B601" s="221"/>
      <c r="C601" s="222" t="str">
        <f>IF($B601="","",IFERROR(VLOOKUP($B601,#REF!,2,0),IFERROR(VLOOKUP($B601,'COMPOSIÇÕES COMPLEMENTARES '!$C:$K,2,0),"")))</f>
        <v/>
      </c>
      <c r="D601" s="223" t="str">
        <f>IF($B601="","",IFERROR(VLOOKUP($B601,#REF!,3,0),IFERROR(VLOOKUP($B601,'COMPOSIÇÕES COMPLEMENTARES '!$C:$K,3,0),"")))</f>
        <v/>
      </c>
      <c r="E601" s="224"/>
      <c r="F601" s="225" t="str">
        <f>IF($B601="","",IFERROR(VLOOKUP($B601,#REF!,4,0),IFERROR(VLOOKUP($B601,'COMPOSIÇÕES COMPLEMENTARES '!$C:$K,6,0),"")))</f>
        <v/>
      </c>
      <c r="G601" s="225" t="str">
        <f>IF($B601="","",IFERROR(VLOOKUP($B601,#REF!,5,0),IFERROR(VLOOKUP($B601,'COMPOSIÇÕES COMPLEMENTARES '!$C:$K,7,0),"")))</f>
        <v/>
      </c>
      <c r="H601" s="225" t="str">
        <f t="shared" si="109"/>
        <v/>
      </c>
      <c r="I601" s="225" t="str">
        <f t="shared" si="116"/>
        <v/>
      </c>
      <c r="J601" s="225" t="str">
        <f t="shared" si="117"/>
        <v/>
      </c>
      <c r="K601" s="225" t="str">
        <f t="shared" si="118"/>
        <v/>
      </c>
      <c r="L601" s="225"/>
      <c r="N601" s="264"/>
      <c r="O601" s="265" t="str">
        <f t="shared" si="111"/>
        <v/>
      </c>
      <c r="P601" s="264"/>
      <c r="Q601" s="266" t="str">
        <f t="shared" si="112"/>
        <v/>
      </c>
      <c r="R601" s="264"/>
      <c r="S601" s="267" t="str">
        <f t="shared" si="113"/>
        <v/>
      </c>
      <c r="T601" s="268">
        <f ca="1">SUMIF($N$8:S$9,"QUANT.",N601:S601)</f>
        <v>0</v>
      </c>
      <c r="U601" s="269">
        <f t="shared" ca="1" si="108"/>
        <v>0</v>
      </c>
      <c r="V601" s="281" t="str">
        <f t="shared" si="110"/>
        <v/>
      </c>
      <c r="W601" s="282">
        <f t="shared" ca="1" si="114"/>
        <v>0</v>
      </c>
      <c r="X601" s="282" t="e">
        <f t="shared" ca="1" si="115"/>
        <v>#VALUE!</v>
      </c>
    </row>
    <row r="602" spans="1:24">
      <c r="A602" s="220"/>
      <c r="B602" s="221"/>
      <c r="C602" s="222" t="str">
        <f>IF($B602="","",IFERROR(VLOOKUP($B602,#REF!,2,0),IFERROR(VLOOKUP($B602,'COMPOSIÇÕES COMPLEMENTARES '!$C:$K,2,0),"")))</f>
        <v/>
      </c>
      <c r="D602" s="223" t="str">
        <f>IF($B602="","",IFERROR(VLOOKUP($B602,#REF!,3,0),IFERROR(VLOOKUP($B602,'COMPOSIÇÕES COMPLEMENTARES '!$C:$K,3,0),"")))</f>
        <v/>
      </c>
      <c r="E602" s="224"/>
      <c r="F602" s="225" t="str">
        <f>IF($B602="","",IFERROR(VLOOKUP($B602,#REF!,4,0),IFERROR(VLOOKUP($B602,'COMPOSIÇÕES COMPLEMENTARES '!$C:$K,6,0),"")))</f>
        <v/>
      </c>
      <c r="G602" s="225" t="str">
        <f>IF($B602="","",IFERROR(VLOOKUP($B602,#REF!,5,0),IFERROR(VLOOKUP($B602,'COMPOSIÇÕES COMPLEMENTARES '!$C:$K,7,0),"")))</f>
        <v/>
      </c>
      <c r="H602" s="225" t="str">
        <f t="shared" si="109"/>
        <v/>
      </c>
      <c r="I602" s="225" t="str">
        <f t="shared" si="116"/>
        <v/>
      </c>
      <c r="J602" s="225" t="str">
        <f t="shared" si="117"/>
        <v/>
      </c>
      <c r="K602" s="225" t="str">
        <f t="shared" si="118"/>
        <v/>
      </c>
      <c r="L602" s="225"/>
      <c r="N602" s="264"/>
      <c r="O602" s="265" t="str">
        <f t="shared" si="111"/>
        <v/>
      </c>
      <c r="P602" s="264"/>
      <c r="Q602" s="266" t="str">
        <f t="shared" si="112"/>
        <v/>
      </c>
      <c r="R602" s="264"/>
      <c r="S602" s="267" t="str">
        <f t="shared" si="113"/>
        <v/>
      </c>
      <c r="T602" s="268">
        <f ca="1">SUMIF($N$8:S$9,"QUANT.",N602:S602)</f>
        <v>0</v>
      </c>
      <c r="U602" s="269">
        <f t="shared" ca="1" si="108"/>
        <v>0</v>
      </c>
      <c r="V602" s="281" t="str">
        <f t="shared" si="110"/>
        <v/>
      </c>
      <c r="W602" s="282">
        <f t="shared" ca="1" si="114"/>
        <v>0</v>
      </c>
      <c r="X602" s="282" t="e">
        <f t="shared" ca="1" si="115"/>
        <v>#VALUE!</v>
      </c>
    </row>
    <row r="603" spans="1:24">
      <c r="A603" s="220"/>
      <c r="B603" s="221"/>
      <c r="C603" s="222" t="str">
        <f>IF($B603="","",IFERROR(VLOOKUP($B603,#REF!,2,0),IFERROR(VLOOKUP($B603,'COMPOSIÇÕES COMPLEMENTARES '!$C:$K,2,0),"")))</f>
        <v/>
      </c>
      <c r="D603" s="223" t="str">
        <f>IF($B603="","",IFERROR(VLOOKUP($B603,#REF!,3,0),IFERROR(VLOOKUP($B603,'COMPOSIÇÕES COMPLEMENTARES '!$C:$K,3,0),"")))</f>
        <v/>
      </c>
      <c r="E603" s="224"/>
      <c r="F603" s="225" t="str">
        <f>IF($B603="","",IFERROR(VLOOKUP($B603,#REF!,4,0),IFERROR(VLOOKUP($B603,'COMPOSIÇÕES COMPLEMENTARES '!$C:$K,6,0),"")))</f>
        <v/>
      </c>
      <c r="G603" s="225" t="str">
        <f>IF($B603="","",IFERROR(VLOOKUP($B603,#REF!,5,0),IFERROR(VLOOKUP($B603,'COMPOSIÇÕES COMPLEMENTARES '!$C:$K,7,0),"")))</f>
        <v/>
      </c>
      <c r="H603" s="225" t="str">
        <f t="shared" si="109"/>
        <v/>
      </c>
      <c r="I603" s="225" t="str">
        <f t="shared" si="116"/>
        <v/>
      </c>
      <c r="J603" s="225" t="str">
        <f t="shared" si="117"/>
        <v/>
      </c>
      <c r="K603" s="225" t="str">
        <f t="shared" si="118"/>
        <v/>
      </c>
      <c r="L603" s="225"/>
      <c r="N603" s="264"/>
      <c r="O603" s="265" t="str">
        <f t="shared" si="111"/>
        <v/>
      </c>
      <c r="P603" s="264"/>
      <c r="Q603" s="266" t="str">
        <f t="shared" si="112"/>
        <v/>
      </c>
      <c r="R603" s="264"/>
      <c r="S603" s="267" t="str">
        <f t="shared" si="113"/>
        <v/>
      </c>
      <c r="T603" s="268">
        <f ca="1">SUMIF($N$8:S$9,"QUANT.",N603:S603)</f>
        <v>0</v>
      </c>
      <c r="U603" s="269">
        <f t="shared" ca="1" si="108"/>
        <v>0</v>
      </c>
      <c r="V603" s="281" t="str">
        <f t="shared" si="110"/>
        <v/>
      </c>
      <c r="W603" s="282">
        <f t="shared" ca="1" si="114"/>
        <v>0</v>
      </c>
      <c r="X603" s="282" t="e">
        <f t="shared" ca="1" si="115"/>
        <v>#VALUE!</v>
      </c>
    </row>
    <row r="604" spans="1:24">
      <c r="A604" s="220"/>
      <c r="B604" s="221"/>
      <c r="C604" s="222" t="str">
        <f>IF($B604="","",IFERROR(VLOOKUP($B604,#REF!,2,0),IFERROR(VLOOKUP($B604,'COMPOSIÇÕES COMPLEMENTARES '!$C:$K,2,0),"")))</f>
        <v/>
      </c>
      <c r="D604" s="223" t="str">
        <f>IF($B604="","",IFERROR(VLOOKUP($B604,#REF!,3,0),IFERROR(VLOOKUP($B604,'COMPOSIÇÕES COMPLEMENTARES '!$C:$K,3,0),"")))</f>
        <v/>
      </c>
      <c r="E604" s="224"/>
      <c r="F604" s="225" t="str">
        <f>IF($B604="","",IFERROR(VLOOKUP($B604,#REF!,4,0),IFERROR(VLOOKUP($B604,'COMPOSIÇÕES COMPLEMENTARES '!$C:$K,6,0),"")))</f>
        <v/>
      </c>
      <c r="G604" s="225" t="str">
        <f>IF($B604="","",IFERROR(VLOOKUP($B604,#REF!,5,0),IFERROR(VLOOKUP($B604,'COMPOSIÇÕES COMPLEMENTARES '!$C:$K,7,0),"")))</f>
        <v/>
      </c>
      <c r="H604" s="225" t="str">
        <f t="shared" si="109"/>
        <v/>
      </c>
      <c r="I604" s="225" t="str">
        <f t="shared" si="116"/>
        <v/>
      </c>
      <c r="J604" s="225" t="str">
        <f t="shared" si="117"/>
        <v/>
      </c>
      <c r="K604" s="225" t="str">
        <f t="shared" si="118"/>
        <v/>
      </c>
      <c r="L604" s="225"/>
      <c r="N604" s="264"/>
      <c r="O604" s="265" t="str">
        <f t="shared" si="111"/>
        <v/>
      </c>
      <c r="P604" s="264"/>
      <c r="Q604" s="266" t="str">
        <f t="shared" si="112"/>
        <v/>
      </c>
      <c r="R604" s="264"/>
      <c r="S604" s="267" t="str">
        <f t="shared" si="113"/>
        <v/>
      </c>
      <c r="T604" s="268">
        <f ca="1">SUMIF($N$8:S$9,"QUANT.",N604:S604)</f>
        <v>0</v>
      </c>
      <c r="U604" s="269">
        <f t="shared" ca="1" si="108"/>
        <v>0</v>
      </c>
      <c r="V604" s="281" t="str">
        <f t="shared" si="110"/>
        <v/>
      </c>
      <c r="W604" s="282">
        <f t="shared" ca="1" si="114"/>
        <v>0</v>
      </c>
      <c r="X604" s="282" t="e">
        <f t="shared" ca="1" si="115"/>
        <v>#VALUE!</v>
      </c>
    </row>
    <row r="605" spans="1:24">
      <c r="A605" s="220"/>
      <c r="B605" s="221"/>
      <c r="C605" s="222" t="str">
        <f>IF($B605="","",IFERROR(VLOOKUP($B605,#REF!,2,0),IFERROR(VLOOKUP($B605,'COMPOSIÇÕES COMPLEMENTARES '!$C:$K,2,0),"")))</f>
        <v/>
      </c>
      <c r="D605" s="223" t="str">
        <f>IF($B605="","",IFERROR(VLOOKUP($B605,#REF!,3,0),IFERROR(VLOOKUP($B605,'COMPOSIÇÕES COMPLEMENTARES '!$C:$K,3,0),"")))</f>
        <v/>
      </c>
      <c r="E605" s="224"/>
      <c r="F605" s="225" t="str">
        <f>IF($B605="","",IFERROR(VLOOKUP($B605,#REF!,4,0),IFERROR(VLOOKUP($B605,'COMPOSIÇÕES COMPLEMENTARES '!$C:$K,6,0),"")))</f>
        <v/>
      </c>
      <c r="G605" s="225" t="str">
        <f>IF($B605="","",IFERROR(VLOOKUP($B605,#REF!,5,0),IFERROR(VLOOKUP($B605,'COMPOSIÇÕES COMPLEMENTARES '!$C:$K,7,0),"")))</f>
        <v/>
      </c>
      <c r="H605" s="225" t="str">
        <f t="shared" si="109"/>
        <v/>
      </c>
      <c r="I605" s="225" t="str">
        <f t="shared" si="116"/>
        <v/>
      </c>
      <c r="J605" s="225" t="str">
        <f t="shared" si="117"/>
        <v/>
      </c>
      <c r="K605" s="225" t="str">
        <f t="shared" si="118"/>
        <v/>
      </c>
      <c r="L605" s="225"/>
      <c r="N605" s="264"/>
      <c r="O605" s="265" t="str">
        <f t="shared" si="111"/>
        <v/>
      </c>
      <c r="P605" s="264"/>
      <c r="Q605" s="266" t="str">
        <f t="shared" si="112"/>
        <v/>
      </c>
      <c r="R605" s="264"/>
      <c r="S605" s="267" t="str">
        <f t="shared" si="113"/>
        <v/>
      </c>
      <c r="T605" s="268">
        <f ca="1">SUMIF($N$8:S$9,"QUANT.",N605:S605)</f>
        <v>0</v>
      </c>
      <c r="U605" s="269">
        <f t="shared" ca="1" si="108"/>
        <v>0</v>
      </c>
      <c r="V605" s="281" t="str">
        <f t="shared" si="110"/>
        <v/>
      </c>
      <c r="W605" s="282">
        <f t="shared" ca="1" si="114"/>
        <v>0</v>
      </c>
      <c r="X605" s="282" t="e">
        <f t="shared" ca="1" si="115"/>
        <v>#VALUE!</v>
      </c>
    </row>
    <row r="606" spans="1:24">
      <c r="A606" s="220"/>
      <c r="B606" s="221"/>
      <c r="C606" s="222" t="str">
        <f>IF($B606="","",IFERROR(VLOOKUP($B606,#REF!,2,0),IFERROR(VLOOKUP($B606,'COMPOSIÇÕES COMPLEMENTARES '!$C:$K,2,0),"")))</f>
        <v/>
      </c>
      <c r="D606" s="223" t="str">
        <f>IF($B606="","",IFERROR(VLOOKUP($B606,#REF!,3,0),IFERROR(VLOOKUP($B606,'COMPOSIÇÕES COMPLEMENTARES '!$C:$K,3,0),"")))</f>
        <v/>
      </c>
      <c r="E606" s="224"/>
      <c r="F606" s="225" t="str">
        <f>IF($B606="","",IFERROR(VLOOKUP($B606,#REF!,4,0),IFERROR(VLOOKUP($B606,'COMPOSIÇÕES COMPLEMENTARES '!$C:$K,6,0),"")))</f>
        <v/>
      </c>
      <c r="G606" s="225" t="str">
        <f>IF($B606="","",IFERROR(VLOOKUP($B606,#REF!,5,0),IFERROR(VLOOKUP($B606,'COMPOSIÇÕES COMPLEMENTARES '!$C:$K,7,0),"")))</f>
        <v/>
      </c>
      <c r="H606" s="225" t="str">
        <f t="shared" si="109"/>
        <v/>
      </c>
      <c r="I606" s="225" t="str">
        <f t="shared" si="116"/>
        <v/>
      </c>
      <c r="J606" s="225" t="str">
        <f t="shared" si="117"/>
        <v/>
      </c>
      <c r="K606" s="225" t="str">
        <f t="shared" si="118"/>
        <v/>
      </c>
      <c r="L606" s="225"/>
      <c r="N606" s="264"/>
      <c r="O606" s="265" t="str">
        <f t="shared" si="111"/>
        <v/>
      </c>
      <c r="P606" s="264"/>
      <c r="Q606" s="266" t="str">
        <f t="shared" si="112"/>
        <v/>
      </c>
      <c r="R606" s="264"/>
      <c r="S606" s="267" t="str">
        <f t="shared" si="113"/>
        <v/>
      </c>
      <c r="T606" s="268">
        <f ca="1">SUMIF($N$8:S$9,"QUANT.",N606:S606)</f>
        <v>0</v>
      </c>
      <c r="U606" s="269">
        <f t="shared" ca="1" si="108"/>
        <v>0</v>
      </c>
      <c r="V606" s="281" t="str">
        <f t="shared" si="110"/>
        <v/>
      </c>
      <c r="W606" s="282">
        <f t="shared" ca="1" si="114"/>
        <v>0</v>
      </c>
      <c r="X606" s="282" t="e">
        <f t="shared" ca="1" si="115"/>
        <v>#VALUE!</v>
      </c>
    </row>
    <row r="607" spans="1:24">
      <c r="A607" s="220"/>
      <c r="B607" s="221"/>
      <c r="C607" s="222" t="str">
        <f>IF($B607="","",IFERROR(VLOOKUP($B607,#REF!,2,0),IFERROR(VLOOKUP($B607,'COMPOSIÇÕES COMPLEMENTARES '!$C:$K,2,0),"")))</f>
        <v/>
      </c>
      <c r="D607" s="223" t="str">
        <f>IF($B607="","",IFERROR(VLOOKUP($B607,#REF!,3,0),IFERROR(VLOOKUP($B607,'COMPOSIÇÕES COMPLEMENTARES '!$C:$K,3,0),"")))</f>
        <v/>
      </c>
      <c r="E607" s="224"/>
      <c r="F607" s="225" t="str">
        <f>IF($B607="","",IFERROR(VLOOKUP($B607,#REF!,4,0),IFERROR(VLOOKUP($B607,'COMPOSIÇÕES COMPLEMENTARES '!$C:$K,6,0),"")))</f>
        <v/>
      </c>
      <c r="G607" s="225" t="str">
        <f>IF($B607="","",IFERROR(VLOOKUP($B607,#REF!,5,0),IFERROR(VLOOKUP($B607,'COMPOSIÇÕES COMPLEMENTARES '!$C:$K,7,0),"")))</f>
        <v/>
      </c>
      <c r="H607" s="225" t="str">
        <f t="shared" si="109"/>
        <v/>
      </c>
      <c r="I607" s="225" t="str">
        <f t="shared" si="116"/>
        <v/>
      </c>
      <c r="J607" s="225" t="str">
        <f t="shared" si="117"/>
        <v/>
      </c>
      <c r="K607" s="225" t="str">
        <f t="shared" si="118"/>
        <v/>
      </c>
      <c r="L607" s="225"/>
      <c r="N607" s="264"/>
      <c r="O607" s="265" t="str">
        <f t="shared" si="111"/>
        <v/>
      </c>
      <c r="P607" s="264"/>
      <c r="Q607" s="266" t="str">
        <f t="shared" si="112"/>
        <v/>
      </c>
      <c r="R607" s="264"/>
      <c r="S607" s="267" t="str">
        <f t="shared" si="113"/>
        <v/>
      </c>
      <c r="T607" s="268">
        <f ca="1">SUMIF($N$8:S$9,"QUANT.",N607:S607)</f>
        <v>0</v>
      </c>
      <c r="U607" s="269">
        <f t="shared" ca="1" si="108"/>
        <v>0</v>
      </c>
      <c r="V607" s="281" t="str">
        <f t="shared" si="110"/>
        <v/>
      </c>
      <c r="W607" s="282">
        <f t="shared" ca="1" si="114"/>
        <v>0</v>
      </c>
      <c r="X607" s="282" t="e">
        <f t="shared" ca="1" si="115"/>
        <v>#VALUE!</v>
      </c>
    </row>
    <row r="608" spans="1:24">
      <c r="A608" s="220"/>
      <c r="B608" s="221"/>
      <c r="C608" s="222" t="str">
        <f>IF($B608="","",IFERROR(VLOOKUP($B608,#REF!,2,0),IFERROR(VLOOKUP($B608,'COMPOSIÇÕES COMPLEMENTARES '!$C:$K,2,0),"")))</f>
        <v/>
      </c>
      <c r="D608" s="223" t="str">
        <f>IF($B608="","",IFERROR(VLOOKUP($B608,#REF!,3,0),IFERROR(VLOOKUP($B608,'COMPOSIÇÕES COMPLEMENTARES '!$C:$K,3,0),"")))</f>
        <v/>
      </c>
      <c r="E608" s="224"/>
      <c r="F608" s="225" t="str">
        <f>IF($B608="","",IFERROR(VLOOKUP($B608,#REF!,4,0),IFERROR(VLOOKUP($B608,'COMPOSIÇÕES COMPLEMENTARES '!$C:$K,6,0),"")))</f>
        <v/>
      </c>
      <c r="G608" s="225" t="str">
        <f>IF($B608="","",IFERROR(VLOOKUP($B608,#REF!,5,0),IFERROR(VLOOKUP($B608,'COMPOSIÇÕES COMPLEMENTARES '!$C:$K,7,0),"")))</f>
        <v/>
      </c>
      <c r="H608" s="225" t="str">
        <f t="shared" si="109"/>
        <v/>
      </c>
      <c r="I608" s="225" t="str">
        <f t="shared" si="116"/>
        <v/>
      </c>
      <c r="J608" s="225" t="str">
        <f t="shared" si="117"/>
        <v/>
      </c>
      <c r="K608" s="225" t="str">
        <f t="shared" si="118"/>
        <v/>
      </c>
      <c r="L608" s="225"/>
      <c r="N608" s="264"/>
      <c r="O608" s="265" t="str">
        <f t="shared" si="111"/>
        <v/>
      </c>
      <c r="P608" s="264"/>
      <c r="Q608" s="266" t="str">
        <f t="shared" si="112"/>
        <v/>
      </c>
      <c r="R608" s="264"/>
      <c r="S608" s="267" t="str">
        <f t="shared" si="113"/>
        <v/>
      </c>
      <c r="T608" s="268">
        <f ca="1">SUMIF($N$8:S$9,"QUANT.",N608:S608)</f>
        <v>0</v>
      </c>
      <c r="U608" s="269">
        <f t="shared" ca="1" si="108"/>
        <v>0</v>
      </c>
      <c r="V608" s="281" t="str">
        <f t="shared" si="110"/>
        <v/>
      </c>
      <c r="W608" s="282">
        <f t="shared" ca="1" si="114"/>
        <v>0</v>
      </c>
      <c r="X608" s="282" t="e">
        <f t="shared" ca="1" si="115"/>
        <v>#VALUE!</v>
      </c>
    </row>
    <row r="609" spans="1:24">
      <c r="A609" s="220"/>
      <c r="B609" s="221"/>
      <c r="C609" s="222" t="str">
        <f>IF($B609="","",IFERROR(VLOOKUP($B609,#REF!,2,0),IFERROR(VLOOKUP($B609,'COMPOSIÇÕES COMPLEMENTARES '!$C:$K,2,0),"")))</f>
        <v/>
      </c>
      <c r="D609" s="223" t="str">
        <f>IF($B609="","",IFERROR(VLOOKUP($B609,#REF!,3,0),IFERROR(VLOOKUP($B609,'COMPOSIÇÕES COMPLEMENTARES '!$C:$K,3,0),"")))</f>
        <v/>
      </c>
      <c r="E609" s="224"/>
      <c r="F609" s="225" t="str">
        <f>IF($B609="","",IFERROR(VLOOKUP($B609,#REF!,4,0),IFERROR(VLOOKUP($B609,'COMPOSIÇÕES COMPLEMENTARES '!$C:$K,6,0),"")))</f>
        <v/>
      </c>
      <c r="G609" s="225" t="str">
        <f>IF($B609="","",IFERROR(VLOOKUP($B609,#REF!,5,0),IFERROR(VLOOKUP($B609,'COMPOSIÇÕES COMPLEMENTARES '!$C:$K,7,0),"")))</f>
        <v/>
      </c>
      <c r="H609" s="225" t="str">
        <f t="shared" si="109"/>
        <v/>
      </c>
      <c r="I609" s="225" t="str">
        <f t="shared" si="116"/>
        <v/>
      </c>
      <c r="J609" s="225" t="str">
        <f t="shared" si="117"/>
        <v/>
      </c>
      <c r="K609" s="225" t="str">
        <f t="shared" si="118"/>
        <v/>
      </c>
      <c r="L609" s="225"/>
      <c r="N609" s="264"/>
      <c r="O609" s="265" t="str">
        <f t="shared" si="111"/>
        <v/>
      </c>
      <c r="P609" s="264"/>
      <c r="Q609" s="266" t="str">
        <f t="shared" si="112"/>
        <v/>
      </c>
      <c r="R609" s="264"/>
      <c r="S609" s="267" t="str">
        <f t="shared" si="113"/>
        <v/>
      </c>
      <c r="T609" s="268">
        <f ca="1">SUMIF($N$8:S$9,"QUANT.",N609:S609)</f>
        <v>0</v>
      </c>
      <c r="U609" s="269">
        <f t="shared" ca="1" si="108"/>
        <v>0</v>
      </c>
      <c r="V609" s="281" t="str">
        <f t="shared" si="110"/>
        <v/>
      </c>
      <c r="W609" s="282">
        <f t="shared" ca="1" si="114"/>
        <v>0</v>
      </c>
      <c r="X609" s="282" t="e">
        <f t="shared" ca="1" si="115"/>
        <v>#VALUE!</v>
      </c>
    </row>
    <row r="610" spans="1:24">
      <c r="A610" s="220"/>
      <c r="B610" s="221"/>
      <c r="C610" s="222" t="str">
        <f>IF($B610="","",IFERROR(VLOOKUP($B610,#REF!,2,0),IFERROR(VLOOKUP($B610,'COMPOSIÇÕES COMPLEMENTARES '!$C:$K,2,0),"")))</f>
        <v/>
      </c>
      <c r="D610" s="223" t="str">
        <f>IF($B610="","",IFERROR(VLOOKUP($B610,#REF!,3,0),IFERROR(VLOOKUP($B610,'COMPOSIÇÕES COMPLEMENTARES '!$C:$K,3,0),"")))</f>
        <v/>
      </c>
      <c r="E610" s="224"/>
      <c r="F610" s="225" t="str">
        <f>IF($B610="","",IFERROR(VLOOKUP($B610,#REF!,4,0),IFERROR(VLOOKUP($B610,'COMPOSIÇÕES COMPLEMENTARES '!$C:$K,6,0),"")))</f>
        <v/>
      </c>
      <c r="G610" s="225" t="str">
        <f>IF($B610="","",IFERROR(VLOOKUP($B610,#REF!,5,0),IFERROR(VLOOKUP($B610,'COMPOSIÇÕES COMPLEMENTARES '!$C:$K,7,0),"")))</f>
        <v/>
      </c>
      <c r="H610" s="225" t="str">
        <f t="shared" si="109"/>
        <v/>
      </c>
      <c r="I610" s="225" t="str">
        <f t="shared" si="116"/>
        <v/>
      </c>
      <c r="J610" s="225" t="str">
        <f t="shared" si="117"/>
        <v/>
      </c>
      <c r="K610" s="225" t="str">
        <f t="shared" si="118"/>
        <v/>
      </c>
      <c r="L610" s="225"/>
      <c r="N610" s="264"/>
      <c r="O610" s="265" t="str">
        <f t="shared" si="111"/>
        <v/>
      </c>
      <c r="P610" s="264"/>
      <c r="Q610" s="266" t="str">
        <f t="shared" si="112"/>
        <v/>
      </c>
      <c r="R610" s="264"/>
      <c r="S610" s="267" t="str">
        <f t="shared" si="113"/>
        <v/>
      </c>
      <c r="T610" s="268">
        <f ca="1">SUMIF($N$8:S$9,"QUANT.",N610:S610)</f>
        <v>0</v>
      </c>
      <c r="U610" s="269">
        <f t="shared" ca="1" si="108"/>
        <v>0</v>
      </c>
      <c r="V610" s="281" t="str">
        <f t="shared" si="110"/>
        <v/>
      </c>
      <c r="W610" s="282">
        <f t="shared" ca="1" si="114"/>
        <v>0</v>
      </c>
      <c r="X610" s="282" t="e">
        <f t="shared" ca="1" si="115"/>
        <v>#VALUE!</v>
      </c>
    </row>
    <row r="611" spans="1:24">
      <c r="A611" s="220"/>
      <c r="B611" s="221"/>
      <c r="C611" s="222" t="str">
        <f>IF($B611="","",IFERROR(VLOOKUP($B611,#REF!,2,0),IFERROR(VLOOKUP($B611,'COMPOSIÇÕES COMPLEMENTARES '!$C:$K,2,0),"")))</f>
        <v/>
      </c>
      <c r="D611" s="223" t="str">
        <f>IF($B611="","",IFERROR(VLOOKUP($B611,#REF!,3,0),IFERROR(VLOOKUP($B611,'COMPOSIÇÕES COMPLEMENTARES '!$C:$K,3,0),"")))</f>
        <v/>
      </c>
      <c r="E611" s="224"/>
      <c r="F611" s="225" t="str">
        <f>IF($B611="","",IFERROR(VLOOKUP($B611,#REF!,4,0),IFERROR(VLOOKUP($B611,'COMPOSIÇÕES COMPLEMENTARES '!$C:$K,6,0),"")))</f>
        <v/>
      </c>
      <c r="G611" s="225" t="str">
        <f>IF($B611="","",IFERROR(VLOOKUP($B611,#REF!,5,0),IFERROR(VLOOKUP($B611,'COMPOSIÇÕES COMPLEMENTARES '!$C:$K,7,0),"")))</f>
        <v/>
      </c>
      <c r="H611" s="225" t="str">
        <f t="shared" si="109"/>
        <v/>
      </c>
      <c r="I611" s="225" t="str">
        <f t="shared" si="116"/>
        <v/>
      </c>
      <c r="J611" s="225" t="str">
        <f t="shared" si="117"/>
        <v/>
      </c>
      <c r="K611" s="225" t="str">
        <f t="shared" si="118"/>
        <v/>
      </c>
      <c r="L611" s="225"/>
      <c r="N611" s="264"/>
      <c r="O611" s="265" t="str">
        <f t="shared" si="111"/>
        <v/>
      </c>
      <c r="P611" s="264"/>
      <c r="Q611" s="266" t="str">
        <f t="shared" si="112"/>
        <v/>
      </c>
      <c r="R611" s="264"/>
      <c r="S611" s="267" t="str">
        <f t="shared" si="113"/>
        <v/>
      </c>
      <c r="T611" s="268">
        <f ca="1">SUMIF($N$8:S$9,"QUANT.",N611:S611)</f>
        <v>0</v>
      </c>
      <c r="U611" s="269">
        <f t="shared" ca="1" si="108"/>
        <v>0</v>
      </c>
      <c r="V611" s="281" t="str">
        <f t="shared" si="110"/>
        <v/>
      </c>
      <c r="W611" s="282">
        <f t="shared" ca="1" si="114"/>
        <v>0</v>
      </c>
      <c r="X611" s="282" t="e">
        <f t="shared" ca="1" si="115"/>
        <v>#VALUE!</v>
      </c>
    </row>
    <row r="612" spans="1:24">
      <c r="A612" s="220"/>
      <c r="B612" s="221"/>
      <c r="C612" s="222" t="str">
        <f>IF($B612="","",IFERROR(VLOOKUP($B612,#REF!,2,0),IFERROR(VLOOKUP($B612,'COMPOSIÇÕES COMPLEMENTARES '!$C:$K,2,0),"")))</f>
        <v/>
      </c>
      <c r="D612" s="223" t="str">
        <f>IF($B612="","",IFERROR(VLOOKUP($B612,#REF!,3,0),IFERROR(VLOOKUP($B612,'COMPOSIÇÕES COMPLEMENTARES '!$C:$K,3,0),"")))</f>
        <v/>
      </c>
      <c r="E612" s="224"/>
      <c r="F612" s="225" t="str">
        <f>IF($B612="","",IFERROR(VLOOKUP($B612,#REF!,4,0),IFERROR(VLOOKUP($B612,'COMPOSIÇÕES COMPLEMENTARES '!$C:$K,6,0),"")))</f>
        <v/>
      </c>
      <c r="G612" s="225" t="str">
        <f>IF($B612="","",IFERROR(VLOOKUP($B612,#REF!,5,0),IFERROR(VLOOKUP($B612,'COMPOSIÇÕES COMPLEMENTARES '!$C:$K,7,0),"")))</f>
        <v/>
      </c>
      <c r="H612" s="225" t="str">
        <f t="shared" si="109"/>
        <v/>
      </c>
      <c r="I612" s="225" t="str">
        <f t="shared" si="116"/>
        <v/>
      </c>
      <c r="J612" s="225" t="str">
        <f t="shared" si="117"/>
        <v/>
      </c>
      <c r="K612" s="225" t="str">
        <f t="shared" si="118"/>
        <v/>
      </c>
      <c r="L612" s="225"/>
      <c r="N612" s="264"/>
      <c r="O612" s="265" t="str">
        <f t="shared" si="111"/>
        <v/>
      </c>
      <c r="P612" s="264"/>
      <c r="Q612" s="266" t="str">
        <f t="shared" si="112"/>
        <v/>
      </c>
      <c r="R612" s="264"/>
      <c r="S612" s="267" t="str">
        <f t="shared" si="113"/>
        <v/>
      </c>
      <c r="T612" s="268">
        <f ca="1">SUMIF($N$8:S$9,"QUANT.",N612:S612)</f>
        <v>0</v>
      </c>
      <c r="U612" s="269">
        <f t="shared" ca="1" si="108"/>
        <v>0</v>
      </c>
      <c r="V612" s="281" t="str">
        <f t="shared" si="110"/>
        <v/>
      </c>
      <c r="W612" s="282">
        <f t="shared" ca="1" si="114"/>
        <v>0</v>
      </c>
      <c r="X612" s="282" t="e">
        <f t="shared" ca="1" si="115"/>
        <v>#VALUE!</v>
      </c>
    </row>
    <row r="613" spans="1:24">
      <c r="A613" s="220"/>
      <c r="B613" s="221"/>
      <c r="C613" s="222" t="str">
        <f>IF($B613="","",IFERROR(VLOOKUP($B613,#REF!,2,0),IFERROR(VLOOKUP($B613,'COMPOSIÇÕES COMPLEMENTARES '!$C:$K,2,0),"")))</f>
        <v/>
      </c>
      <c r="D613" s="223" t="str">
        <f>IF($B613="","",IFERROR(VLOOKUP($B613,#REF!,3,0),IFERROR(VLOOKUP($B613,'COMPOSIÇÕES COMPLEMENTARES '!$C:$K,3,0),"")))</f>
        <v/>
      </c>
      <c r="E613" s="224"/>
      <c r="F613" s="225" t="str">
        <f>IF($B613="","",IFERROR(VLOOKUP($B613,#REF!,4,0),IFERROR(VLOOKUP($B613,'COMPOSIÇÕES COMPLEMENTARES '!$C:$K,6,0),"")))</f>
        <v/>
      </c>
      <c r="G613" s="225" t="str">
        <f>IF($B613="","",IFERROR(VLOOKUP($B613,#REF!,5,0),IFERROR(VLOOKUP($B613,'COMPOSIÇÕES COMPLEMENTARES '!$C:$K,7,0),"")))</f>
        <v/>
      </c>
      <c r="H613" s="225" t="str">
        <f t="shared" si="109"/>
        <v/>
      </c>
      <c r="I613" s="225" t="str">
        <f t="shared" si="116"/>
        <v/>
      </c>
      <c r="J613" s="225" t="str">
        <f t="shared" si="117"/>
        <v/>
      </c>
      <c r="K613" s="225" t="str">
        <f t="shared" si="118"/>
        <v/>
      </c>
      <c r="L613" s="225"/>
      <c r="N613" s="264"/>
      <c r="O613" s="265" t="str">
        <f t="shared" si="111"/>
        <v/>
      </c>
      <c r="P613" s="264"/>
      <c r="Q613" s="266" t="str">
        <f t="shared" si="112"/>
        <v/>
      </c>
      <c r="R613" s="264"/>
      <c r="S613" s="267" t="str">
        <f t="shared" si="113"/>
        <v/>
      </c>
      <c r="T613" s="268">
        <f ca="1">SUMIF($N$8:S$9,"QUANT.",N613:S613)</f>
        <v>0</v>
      </c>
      <c r="U613" s="269">
        <f t="shared" ca="1" si="108"/>
        <v>0</v>
      </c>
      <c r="V613" s="281" t="str">
        <f t="shared" si="110"/>
        <v/>
      </c>
      <c r="W613" s="282">
        <f t="shared" ca="1" si="114"/>
        <v>0</v>
      </c>
      <c r="X613" s="282" t="e">
        <f t="shared" ca="1" si="115"/>
        <v>#VALUE!</v>
      </c>
    </row>
    <row r="614" spans="1:24">
      <c r="A614" s="220"/>
      <c r="B614" s="221"/>
      <c r="C614" s="222" t="str">
        <f>IF($B614="","",IFERROR(VLOOKUP($B614,#REF!,2,0),IFERROR(VLOOKUP($B614,'COMPOSIÇÕES COMPLEMENTARES '!$C:$K,2,0),"")))</f>
        <v/>
      </c>
      <c r="D614" s="223" t="str">
        <f>IF($B614="","",IFERROR(VLOOKUP($B614,#REF!,3,0),IFERROR(VLOOKUP($B614,'COMPOSIÇÕES COMPLEMENTARES '!$C:$K,3,0),"")))</f>
        <v/>
      </c>
      <c r="E614" s="224"/>
      <c r="F614" s="225" t="str">
        <f>IF($B614="","",IFERROR(VLOOKUP($B614,#REF!,4,0),IFERROR(VLOOKUP($B614,'COMPOSIÇÕES COMPLEMENTARES '!$C:$K,6,0),"")))</f>
        <v/>
      </c>
      <c r="G614" s="225" t="str">
        <f>IF($B614="","",IFERROR(VLOOKUP($B614,#REF!,5,0),IFERROR(VLOOKUP($B614,'COMPOSIÇÕES COMPLEMENTARES '!$C:$K,7,0),"")))</f>
        <v/>
      </c>
      <c r="H614" s="225" t="str">
        <f t="shared" si="109"/>
        <v/>
      </c>
      <c r="I614" s="225" t="str">
        <f t="shared" si="116"/>
        <v/>
      </c>
      <c r="J614" s="225" t="str">
        <f t="shared" si="117"/>
        <v/>
      </c>
      <c r="K614" s="225" t="str">
        <f t="shared" si="118"/>
        <v/>
      </c>
      <c r="L614" s="225"/>
      <c r="N614" s="264"/>
      <c r="O614" s="265" t="str">
        <f t="shared" si="111"/>
        <v/>
      </c>
      <c r="P614" s="264"/>
      <c r="Q614" s="266" t="str">
        <f t="shared" si="112"/>
        <v/>
      </c>
      <c r="R614" s="264"/>
      <c r="S614" s="267" t="str">
        <f t="shared" si="113"/>
        <v/>
      </c>
      <c r="T614" s="268">
        <f ca="1">SUMIF($N$8:S$9,"QUANT.",N614:S614)</f>
        <v>0</v>
      </c>
      <c r="U614" s="269">
        <f t="shared" ca="1" si="108"/>
        <v>0</v>
      </c>
      <c r="V614" s="281" t="str">
        <f t="shared" si="110"/>
        <v/>
      </c>
      <c r="W614" s="282">
        <f t="shared" ca="1" si="114"/>
        <v>0</v>
      </c>
      <c r="X614" s="282" t="e">
        <f t="shared" ca="1" si="115"/>
        <v>#VALUE!</v>
      </c>
    </row>
    <row r="615" spans="1:24">
      <c r="A615" s="220"/>
      <c r="B615" s="221"/>
      <c r="C615" s="222" t="str">
        <f>IF($B615="","",IFERROR(VLOOKUP($B615,#REF!,2,0),IFERROR(VLOOKUP($B615,'COMPOSIÇÕES COMPLEMENTARES '!$C:$K,2,0),"")))</f>
        <v/>
      </c>
      <c r="D615" s="223" t="str">
        <f>IF($B615="","",IFERROR(VLOOKUP($B615,#REF!,3,0),IFERROR(VLOOKUP($B615,'COMPOSIÇÕES COMPLEMENTARES '!$C:$K,3,0),"")))</f>
        <v/>
      </c>
      <c r="E615" s="224"/>
      <c r="F615" s="225" t="str">
        <f>IF($B615="","",IFERROR(VLOOKUP($B615,#REF!,4,0),IFERROR(VLOOKUP($B615,'COMPOSIÇÕES COMPLEMENTARES '!$C:$K,6,0),"")))</f>
        <v/>
      </c>
      <c r="G615" s="225" t="str">
        <f>IF($B615="","",IFERROR(VLOOKUP($B615,#REF!,5,0),IFERROR(VLOOKUP($B615,'COMPOSIÇÕES COMPLEMENTARES '!$C:$K,7,0),"")))</f>
        <v/>
      </c>
      <c r="H615" s="225" t="str">
        <f t="shared" si="109"/>
        <v/>
      </c>
      <c r="I615" s="225" t="str">
        <f t="shared" si="116"/>
        <v/>
      </c>
      <c r="J615" s="225" t="str">
        <f t="shared" si="117"/>
        <v/>
      </c>
      <c r="K615" s="225" t="str">
        <f t="shared" si="118"/>
        <v/>
      </c>
      <c r="L615" s="225"/>
      <c r="N615" s="264"/>
      <c r="O615" s="265" t="str">
        <f t="shared" si="111"/>
        <v/>
      </c>
      <c r="P615" s="264"/>
      <c r="Q615" s="266" t="str">
        <f t="shared" si="112"/>
        <v/>
      </c>
      <c r="R615" s="264"/>
      <c r="S615" s="267" t="str">
        <f t="shared" si="113"/>
        <v/>
      </c>
      <c r="T615" s="268">
        <f ca="1">SUMIF($N$8:S$9,"QUANT.",N615:S615)</f>
        <v>0</v>
      </c>
      <c r="U615" s="269">
        <f t="shared" ca="1" si="108"/>
        <v>0</v>
      </c>
      <c r="V615" s="281" t="str">
        <f t="shared" si="110"/>
        <v/>
      </c>
      <c r="W615" s="282">
        <f t="shared" ca="1" si="114"/>
        <v>0</v>
      </c>
      <c r="X615" s="282" t="e">
        <f t="shared" ca="1" si="115"/>
        <v>#VALUE!</v>
      </c>
    </row>
    <row r="616" spans="1:24">
      <c r="A616" s="220"/>
      <c r="B616" s="221"/>
      <c r="C616" s="222" t="str">
        <f>IF($B616="","",IFERROR(VLOOKUP($B616,#REF!,2,0),IFERROR(VLOOKUP($B616,'COMPOSIÇÕES COMPLEMENTARES '!$C:$K,2,0),"")))</f>
        <v/>
      </c>
      <c r="D616" s="223" t="str">
        <f>IF($B616="","",IFERROR(VLOOKUP($B616,#REF!,3,0),IFERROR(VLOOKUP($B616,'COMPOSIÇÕES COMPLEMENTARES '!$C:$K,3,0),"")))</f>
        <v/>
      </c>
      <c r="E616" s="224"/>
      <c r="F616" s="225" t="str">
        <f>IF($B616="","",IFERROR(VLOOKUP($B616,#REF!,4,0),IFERROR(VLOOKUP($B616,'COMPOSIÇÕES COMPLEMENTARES '!$C:$K,6,0),"")))</f>
        <v/>
      </c>
      <c r="G616" s="225" t="str">
        <f>IF($B616="","",IFERROR(VLOOKUP($B616,#REF!,5,0),IFERROR(VLOOKUP($B616,'COMPOSIÇÕES COMPLEMENTARES '!$C:$K,7,0),"")))</f>
        <v/>
      </c>
      <c r="H616" s="225" t="str">
        <f t="shared" si="109"/>
        <v/>
      </c>
      <c r="I616" s="225" t="str">
        <f t="shared" si="116"/>
        <v/>
      </c>
      <c r="J616" s="225" t="str">
        <f t="shared" si="117"/>
        <v/>
      </c>
      <c r="K616" s="225" t="str">
        <f t="shared" si="118"/>
        <v/>
      </c>
      <c r="L616" s="225"/>
      <c r="N616" s="264"/>
      <c r="O616" s="265" t="str">
        <f t="shared" si="111"/>
        <v/>
      </c>
      <c r="P616" s="264"/>
      <c r="Q616" s="266" t="str">
        <f t="shared" si="112"/>
        <v/>
      </c>
      <c r="R616" s="264"/>
      <c r="S616" s="267" t="str">
        <f t="shared" si="113"/>
        <v/>
      </c>
      <c r="T616" s="268">
        <f ca="1">SUMIF($N$8:S$9,"QUANT.",N616:S616)</f>
        <v>0</v>
      </c>
      <c r="U616" s="269">
        <f t="shared" ca="1" si="108"/>
        <v>0</v>
      </c>
      <c r="V616" s="281" t="str">
        <f t="shared" si="110"/>
        <v/>
      </c>
      <c r="W616" s="282">
        <f t="shared" ca="1" si="114"/>
        <v>0</v>
      </c>
      <c r="X616" s="282" t="e">
        <f t="shared" ca="1" si="115"/>
        <v>#VALUE!</v>
      </c>
    </row>
    <row r="617" spans="1:24">
      <c r="A617" s="220"/>
      <c r="B617" s="221"/>
      <c r="C617" s="222" t="str">
        <f>IF($B617="","",IFERROR(VLOOKUP($B617,#REF!,2,0),IFERROR(VLOOKUP($B617,'COMPOSIÇÕES COMPLEMENTARES '!$C:$K,2,0),"")))</f>
        <v/>
      </c>
      <c r="D617" s="223" t="str">
        <f>IF($B617="","",IFERROR(VLOOKUP($B617,#REF!,3,0),IFERROR(VLOOKUP($B617,'COMPOSIÇÕES COMPLEMENTARES '!$C:$K,3,0),"")))</f>
        <v/>
      </c>
      <c r="E617" s="224"/>
      <c r="F617" s="225" t="str">
        <f>IF($B617="","",IFERROR(VLOOKUP($B617,#REF!,4,0),IFERROR(VLOOKUP($B617,'COMPOSIÇÕES COMPLEMENTARES '!$C:$K,6,0),"")))</f>
        <v/>
      </c>
      <c r="G617" s="225" t="str">
        <f>IF($B617="","",IFERROR(VLOOKUP($B617,#REF!,5,0),IFERROR(VLOOKUP($B617,'COMPOSIÇÕES COMPLEMENTARES '!$C:$K,7,0),"")))</f>
        <v/>
      </c>
      <c r="H617" s="225" t="str">
        <f t="shared" si="109"/>
        <v/>
      </c>
      <c r="I617" s="225" t="str">
        <f t="shared" si="116"/>
        <v/>
      </c>
      <c r="J617" s="225" t="str">
        <f t="shared" si="117"/>
        <v/>
      </c>
      <c r="K617" s="225" t="str">
        <f t="shared" si="118"/>
        <v/>
      </c>
      <c r="L617" s="225"/>
      <c r="N617" s="264"/>
      <c r="O617" s="265" t="str">
        <f t="shared" si="111"/>
        <v/>
      </c>
      <c r="P617" s="264"/>
      <c r="Q617" s="266" t="str">
        <f t="shared" si="112"/>
        <v/>
      </c>
      <c r="R617" s="264"/>
      <c r="S617" s="267" t="str">
        <f t="shared" si="113"/>
        <v/>
      </c>
      <c r="T617" s="268">
        <f ca="1">SUMIF($N$8:S$9,"QUANT.",N617:S617)</f>
        <v>0</v>
      </c>
      <c r="U617" s="269">
        <f t="shared" ca="1" si="108"/>
        <v>0</v>
      </c>
      <c r="V617" s="281" t="str">
        <f t="shared" si="110"/>
        <v/>
      </c>
      <c r="W617" s="282">
        <f t="shared" ca="1" si="114"/>
        <v>0</v>
      </c>
      <c r="X617" s="282" t="e">
        <f t="shared" ca="1" si="115"/>
        <v>#VALUE!</v>
      </c>
    </row>
    <row r="618" spans="1:24">
      <c r="A618" s="220"/>
      <c r="B618" s="221"/>
      <c r="C618" s="222" t="str">
        <f>IF($B618="","",IFERROR(VLOOKUP($B618,#REF!,2,0),IFERROR(VLOOKUP($B618,'COMPOSIÇÕES COMPLEMENTARES '!$C:$K,2,0),"")))</f>
        <v/>
      </c>
      <c r="D618" s="223" t="str">
        <f>IF($B618="","",IFERROR(VLOOKUP($B618,#REF!,3,0),IFERROR(VLOOKUP($B618,'COMPOSIÇÕES COMPLEMENTARES '!$C:$K,3,0),"")))</f>
        <v/>
      </c>
      <c r="E618" s="224"/>
      <c r="F618" s="225" t="str">
        <f>IF($B618="","",IFERROR(VLOOKUP($B618,#REF!,4,0),IFERROR(VLOOKUP($B618,'COMPOSIÇÕES COMPLEMENTARES '!$C:$K,6,0),"")))</f>
        <v/>
      </c>
      <c r="G618" s="225" t="str">
        <f>IF($B618="","",IFERROR(VLOOKUP($B618,#REF!,5,0),IFERROR(VLOOKUP($B618,'COMPOSIÇÕES COMPLEMENTARES '!$C:$K,7,0),"")))</f>
        <v/>
      </c>
      <c r="H618" s="225" t="str">
        <f t="shared" si="109"/>
        <v/>
      </c>
      <c r="I618" s="225" t="str">
        <f t="shared" si="116"/>
        <v/>
      </c>
      <c r="J618" s="225" t="str">
        <f t="shared" si="117"/>
        <v/>
      </c>
      <c r="K618" s="225" t="str">
        <f t="shared" si="118"/>
        <v/>
      </c>
      <c r="L618" s="225"/>
      <c r="N618" s="264"/>
      <c r="O618" s="265" t="str">
        <f t="shared" si="111"/>
        <v/>
      </c>
      <c r="P618" s="264"/>
      <c r="Q618" s="266" t="str">
        <f t="shared" si="112"/>
        <v/>
      </c>
      <c r="R618" s="264"/>
      <c r="S618" s="267" t="str">
        <f t="shared" si="113"/>
        <v/>
      </c>
      <c r="T618" s="268">
        <f ca="1">SUMIF($N$8:S$9,"QUANT.",N618:S618)</f>
        <v>0</v>
      </c>
      <c r="U618" s="269">
        <f t="shared" ca="1" si="108"/>
        <v>0</v>
      </c>
      <c r="V618" s="281" t="str">
        <f t="shared" si="110"/>
        <v/>
      </c>
      <c r="W618" s="282">
        <f t="shared" ca="1" si="114"/>
        <v>0</v>
      </c>
      <c r="X618" s="282" t="e">
        <f t="shared" ca="1" si="115"/>
        <v>#VALUE!</v>
      </c>
    </row>
    <row r="619" spans="1:24">
      <c r="A619" s="220"/>
      <c r="B619" s="221"/>
      <c r="C619" s="222" t="str">
        <f>IF($B619="","",IFERROR(VLOOKUP($B619,#REF!,2,0),IFERROR(VLOOKUP($B619,'COMPOSIÇÕES COMPLEMENTARES '!$C:$K,2,0),"")))</f>
        <v/>
      </c>
      <c r="D619" s="223" t="str">
        <f>IF($B619="","",IFERROR(VLOOKUP($B619,#REF!,3,0),IFERROR(VLOOKUP($B619,'COMPOSIÇÕES COMPLEMENTARES '!$C:$K,3,0),"")))</f>
        <v/>
      </c>
      <c r="E619" s="224"/>
      <c r="F619" s="225" t="str">
        <f>IF($B619="","",IFERROR(VLOOKUP($B619,#REF!,4,0),IFERROR(VLOOKUP($B619,'COMPOSIÇÕES COMPLEMENTARES '!$C:$K,6,0),"")))</f>
        <v/>
      </c>
      <c r="G619" s="225" t="str">
        <f>IF($B619="","",IFERROR(VLOOKUP($B619,#REF!,5,0),IFERROR(VLOOKUP($B619,'COMPOSIÇÕES COMPLEMENTARES '!$C:$K,7,0),"")))</f>
        <v/>
      </c>
      <c r="H619" s="225" t="str">
        <f t="shared" si="109"/>
        <v/>
      </c>
      <c r="I619" s="225" t="str">
        <f t="shared" si="116"/>
        <v/>
      </c>
      <c r="J619" s="225" t="str">
        <f t="shared" si="117"/>
        <v/>
      </c>
      <c r="K619" s="225" t="str">
        <f t="shared" si="118"/>
        <v/>
      </c>
      <c r="L619" s="225"/>
      <c r="N619" s="264"/>
      <c r="O619" s="265" t="str">
        <f t="shared" si="111"/>
        <v/>
      </c>
      <c r="P619" s="264"/>
      <c r="Q619" s="266" t="str">
        <f t="shared" si="112"/>
        <v/>
      </c>
      <c r="R619" s="264"/>
      <c r="S619" s="267" t="str">
        <f t="shared" si="113"/>
        <v/>
      </c>
      <c r="T619" s="268">
        <f ca="1">SUMIF($N$8:S$9,"QUANT.",N619:S619)</f>
        <v>0</v>
      </c>
      <c r="U619" s="269">
        <f t="shared" ca="1" si="108"/>
        <v>0</v>
      </c>
      <c r="V619" s="281" t="str">
        <f t="shared" si="110"/>
        <v/>
      </c>
      <c r="W619" s="282">
        <f t="shared" ca="1" si="114"/>
        <v>0</v>
      </c>
      <c r="X619" s="282" t="e">
        <f t="shared" ca="1" si="115"/>
        <v>#VALUE!</v>
      </c>
    </row>
    <row r="620" spans="1:24">
      <c r="A620" s="220"/>
      <c r="B620" s="221"/>
      <c r="C620" s="222" t="str">
        <f>IF($B620="","",IFERROR(VLOOKUP($B620,#REF!,2,0),IFERROR(VLOOKUP($B620,'COMPOSIÇÕES COMPLEMENTARES '!$C:$K,2,0),"")))</f>
        <v/>
      </c>
      <c r="D620" s="223" t="str">
        <f>IF($B620="","",IFERROR(VLOOKUP($B620,#REF!,3,0),IFERROR(VLOOKUP($B620,'COMPOSIÇÕES COMPLEMENTARES '!$C:$K,3,0),"")))</f>
        <v/>
      </c>
      <c r="E620" s="224"/>
      <c r="F620" s="225" t="str">
        <f>IF($B620="","",IFERROR(VLOOKUP($B620,#REF!,4,0),IFERROR(VLOOKUP($B620,'COMPOSIÇÕES COMPLEMENTARES '!$C:$K,6,0),"")))</f>
        <v/>
      </c>
      <c r="G620" s="225" t="str">
        <f>IF($B620="","",IFERROR(VLOOKUP($B620,#REF!,5,0),IFERROR(VLOOKUP($B620,'COMPOSIÇÕES COMPLEMENTARES '!$C:$K,7,0),"")))</f>
        <v/>
      </c>
      <c r="H620" s="225" t="str">
        <f t="shared" si="109"/>
        <v/>
      </c>
      <c r="I620" s="225" t="str">
        <f t="shared" si="116"/>
        <v/>
      </c>
      <c r="J620" s="225" t="str">
        <f t="shared" si="117"/>
        <v/>
      </c>
      <c r="K620" s="225" t="str">
        <f t="shared" si="118"/>
        <v/>
      </c>
      <c r="L620" s="225"/>
      <c r="N620" s="264"/>
      <c r="O620" s="265" t="str">
        <f t="shared" si="111"/>
        <v/>
      </c>
      <c r="P620" s="264"/>
      <c r="Q620" s="266" t="str">
        <f t="shared" si="112"/>
        <v/>
      </c>
      <c r="R620" s="264"/>
      <c r="S620" s="267" t="str">
        <f t="shared" si="113"/>
        <v/>
      </c>
      <c r="T620" s="268">
        <f ca="1">SUMIF($N$8:S$9,"QUANT.",N620:S620)</f>
        <v>0</v>
      </c>
      <c r="U620" s="269">
        <f t="shared" ca="1" si="108"/>
        <v>0</v>
      </c>
      <c r="V620" s="281" t="str">
        <f t="shared" si="110"/>
        <v/>
      </c>
      <c r="W620" s="282">
        <f t="shared" ca="1" si="114"/>
        <v>0</v>
      </c>
      <c r="X620" s="282" t="e">
        <f t="shared" ca="1" si="115"/>
        <v>#VALUE!</v>
      </c>
    </row>
    <row r="621" spans="1:24">
      <c r="A621" s="220"/>
      <c r="B621" s="221"/>
      <c r="C621" s="222" t="str">
        <f>IF($B621="","",IFERROR(VLOOKUP($B621,#REF!,2,0),IFERROR(VLOOKUP($B621,'COMPOSIÇÕES COMPLEMENTARES '!$C:$K,2,0),"")))</f>
        <v/>
      </c>
      <c r="D621" s="223" t="str">
        <f>IF($B621="","",IFERROR(VLOOKUP($B621,#REF!,3,0),IFERROR(VLOOKUP($B621,'COMPOSIÇÕES COMPLEMENTARES '!$C:$K,3,0),"")))</f>
        <v/>
      </c>
      <c r="E621" s="224"/>
      <c r="F621" s="225" t="str">
        <f>IF($B621="","",IFERROR(VLOOKUP($B621,#REF!,4,0),IFERROR(VLOOKUP($B621,'COMPOSIÇÕES COMPLEMENTARES '!$C:$K,6,0),"")))</f>
        <v/>
      </c>
      <c r="G621" s="225" t="str">
        <f>IF($B621="","",IFERROR(VLOOKUP($B621,#REF!,5,0),IFERROR(VLOOKUP($B621,'COMPOSIÇÕES COMPLEMENTARES '!$C:$K,7,0),"")))</f>
        <v/>
      </c>
      <c r="H621" s="225" t="str">
        <f t="shared" si="109"/>
        <v/>
      </c>
      <c r="I621" s="225" t="str">
        <f t="shared" si="116"/>
        <v/>
      </c>
      <c r="J621" s="225" t="str">
        <f t="shared" si="117"/>
        <v/>
      </c>
      <c r="K621" s="225" t="str">
        <f t="shared" si="118"/>
        <v/>
      </c>
      <c r="L621" s="225"/>
      <c r="N621" s="264"/>
      <c r="O621" s="265" t="str">
        <f t="shared" si="111"/>
        <v/>
      </c>
      <c r="P621" s="264"/>
      <c r="Q621" s="266" t="str">
        <f t="shared" si="112"/>
        <v/>
      </c>
      <c r="R621" s="264"/>
      <c r="S621" s="267" t="str">
        <f t="shared" si="113"/>
        <v/>
      </c>
      <c r="T621" s="268">
        <f ca="1">SUMIF($N$8:S$9,"QUANT.",N621:S621)</f>
        <v>0</v>
      </c>
      <c r="U621" s="269">
        <f t="shared" ca="1" si="108"/>
        <v>0</v>
      </c>
      <c r="V621" s="281" t="str">
        <f t="shared" si="110"/>
        <v/>
      </c>
      <c r="W621" s="282">
        <f t="shared" ca="1" si="114"/>
        <v>0</v>
      </c>
      <c r="X621" s="282" t="e">
        <f t="shared" ca="1" si="115"/>
        <v>#VALUE!</v>
      </c>
    </row>
    <row r="622" spans="1:24">
      <c r="A622" s="220"/>
      <c r="B622" s="221"/>
      <c r="C622" s="222" t="str">
        <f>IF($B622="","",IFERROR(VLOOKUP($B622,#REF!,2,0),IFERROR(VLOOKUP($B622,'COMPOSIÇÕES COMPLEMENTARES '!$C:$K,2,0),"")))</f>
        <v/>
      </c>
      <c r="D622" s="223" t="str">
        <f>IF($B622="","",IFERROR(VLOOKUP($B622,#REF!,3,0),IFERROR(VLOOKUP($B622,'COMPOSIÇÕES COMPLEMENTARES '!$C:$K,3,0),"")))</f>
        <v/>
      </c>
      <c r="E622" s="224"/>
      <c r="F622" s="225" t="str">
        <f>IF($B622="","",IFERROR(VLOOKUP($B622,#REF!,4,0),IFERROR(VLOOKUP($B622,'COMPOSIÇÕES COMPLEMENTARES '!$C:$K,6,0),"")))</f>
        <v/>
      </c>
      <c r="G622" s="225" t="str">
        <f>IF($B622="","",IFERROR(VLOOKUP($B622,#REF!,5,0),IFERROR(VLOOKUP($B622,'COMPOSIÇÕES COMPLEMENTARES '!$C:$K,7,0),"")))</f>
        <v/>
      </c>
      <c r="H622" s="225" t="str">
        <f t="shared" si="109"/>
        <v/>
      </c>
      <c r="I622" s="225" t="str">
        <f t="shared" si="116"/>
        <v/>
      </c>
      <c r="J622" s="225" t="str">
        <f t="shared" si="117"/>
        <v/>
      </c>
      <c r="K622" s="225" t="str">
        <f t="shared" si="118"/>
        <v/>
      </c>
      <c r="L622" s="225"/>
      <c r="N622" s="264"/>
      <c r="O622" s="265" t="str">
        <f t="shared" si="111"/>
        <v/>
      </c>
      <c r="P622" s="264"/>
      <c r="Q622" s="266" t="str">
        <f t="shared" si="112"/>
        <v/>
      </c>
      <c r="R622" s="264"/>
      <c r="S622" s="267" t="str">
        <f t="shared" si="113"/>
        <v/>
      </c>
      <c r="T622" s="268">
        <f ca="1">SUMIF($N$8:S$9,"QUANT.",N622:S622)</f>
        <v>0</v>
      </c>
      <c r="U622" s="269">
        <f t="shared" ca="1" si="108"/>
        <v>0</v>
      </c>
      <c r="V622" s="281" t="str">
        <f t="shared" si="110"/>
        <v/>
      </c>
      <c r="W622" s="282">
        <f t="shared" ca="1" si="114"/>
        <v>0</v>
      </c>
      <c r="X622" s="282" t="e">
        <f t="shared" ca="1" si="115"/>
        <v>#VALUE!</v>
      </c>
    </row>
    <row r="623" spans="1:24">
      <c r="A623" s="220"/>
      <c r="B623" s="221"/>
      <c r="C623" s="222" t="str">
        <f>IF($B623="","",IFERROR(VLOOKUP($B623,#REF!,2,0),IFERROR(VLOOKUP($B623,'COMPOSIÇÕES COMPLEMENTARES '!$C:$K,2,0),"")))</f>
        <v/>
      </c>
      <c r="D623" s="223" t="str">
        <f>IF($B623="","",IFERROR(VLOOKUP($B623,#REF!,3,0),IFERROR(VLOOKUP($B623,'COMPOSIÇÕES COMPLEMENTARES '!$C:$K,3,0),"")))</f>
        <v/>
      </c>
      <c r="E623" s="224"/>
      <c r="F623" s="225" t="str">
        <f>IF($B623="","",IFERROR(VLOOKUP($B623,#REF!,4,0),IFERROR(VLOOKUP($B623,'COMPOSIÇÕES COMPLEMENTARES '!$C:$K,6,0),"")))</f>
        <v/>
      </c>
      <c r="G623" s="225" t="str">
        <f>IF($B623="","",IFERROR(VLOOKUP($B623,#REF!,5,0),IFERROR(VLOOKUP($B623,'COMPOSIÇÕES COMPLEMENTARES '!$C:$K,7,0),"")))</f>
        <v/>
      </c>
      <c r="H623" s="225" t="str">
        <f t="shared" si="109"/>
        <v/>
      </c>
      <c r="I623" s="225" t="str">
        <f t="shared" si="116"/>
        <v/>
      </c>
      <c r="J623" s="225" t="str">
        <f t="shared" si="117"/>
        <v/>
      </c>
      <c r="K623" s="225" t="str">
        <f t="shared" si="118"/>
        <v/>
      </c>
      <c r="L623" s="225"/>
      <c r="N623" s="264"/>
      <c r="O623" s="265" t="str">
        <f t="shared" si="111"/>
        <v/>
      </c>
      <c r="P623" s="264"/>
      <c r="Q623" s="266" t="str">
        <f t="shared" si="112"/>
        <v/>
      </c>
      <c r="R623" s="264"/>
      <c r="S623" s="267" t="str">
        <f t="shared" si="113"/>
        <v/>
      </c>
      <c r="T623" s="268">
        <f ca="1">SUMIF($N$8:S$9,"QUANT.",N623:S623)</f>
        <v>0</v>
      </c>
      <c r="U623" s="269">
        <f t="shared" ca="1" si="108"/>
        <v>0</v>
      </c>
      <c r="V623" s="281" t="str">
        <f t="shared" si="110"/>
        <v/>
      </c>
      <c r="W623" s="282">
        <f t="shared" ca="1" si="114"/>
        <v>0</v>
      </c>
      <c r="X623" s="282" t="e">
        <f t="shared" ca="1" si="115"/>
        <v>#VALUE!</v>
      </c>
    </row>
    <row r="624" spans="1:24">
      <c r="A624" s="220"/>
      <c r="B624" s="221"/>
      <c r="C624" s="222" t="str">
        <f>IF($B624="","",IFERROR(VLOOKUP($B624,#REF!,2,0),IFERROR(VLOOKUP($B624,'COMPOSIÇÕES COMPLEMENTARES '!$C:$K,2,0),"")))</f>
        <v/>
      </c>
      <c r="D624" s="223" t="str">
        <f>IF($B624="","",IFERROR(VLOOKUP($B624,#REF!,3,0),IFERROR(VLOOKUP($B624,'COMPOSIÇÕES COMPLEMENTARES '!$C:$K,3,0),"")))</f>
        <v/>
      </c>
      <c r="E624" s="224"/>
      <c r="F624" s="225" t="str">
        <f>IF($B624="","",IFERROR(VLOOKUP($B624,#REF!,4,0),IFERROR(VLOOKUP($B624,'COMPOSIÇÕES COMPLEMENTARES '!$C:$K,6,0),"")))</f>
        <v/>
      </c>
      <c r="G624" s="225" t="str">
        <f>IF($B624="","",IFERROR(VLOOKUP($B624,#REF!,5,0),IFERROR(VLOOKUP($B624,'COMPOSIÇÕES COMPLEMENTARES '!$C:$K,7,0),"")))</f>
        <v/>
      </c>
      <c r="H624" s="225" t="str">
        <f t="shared" si="109"/>
        <v/>
      </c>
      <c r="I624" s="225" t="str">
        <f t="shared" si="116"/>
        <v/>
      </c>
      <c r="J624" s="225" t="str">
        <f t="shared" si="117"/>
        <v/>
      </c>
      <c r="K624" s="225" t="str">
        <f t="shared" si="118"/>
        <v/>
      </c>
      <c r="L624" s="225"/>
      <c r="N624" s="264"/>
      <c r="O624" s="265" t="str">
        <f t="shared" si="111"/>
        <v/>
      </c>
      <c r="P624" s="264"/>
      <c r="Q624" s="266" t="str">
        <f t="shared" si="112"/>
        <v/>
      </c>
      <c r="R624" s="264"/>
      <c r="S624" s="267" t="str">
        <f t="shared" si="113"/>
        <v/>
      </c>
      <c r="T624" s="268">
        <f ca="1">SUMIF($N$8:S$9,"QUANT.",N624:S624)</f>
        <v>0</v>
      </c>
      <c r="U624" s="269">
        <f t="shared" ca="1" si="108"/>
        <v>0</v>
      </c>
      <c r="V624" s="281" t="str">
        <f t="shared" si="110"/>
        <v/>
      </c>
      <c r="W624" s="282">
        <f t="shared" ca="1" si="114"/>
        <v>0</v>
      </c>
      <c r="X624" s="282" t="e">
        <f t="shared" ca="1" si="115"/>
        <v>#VALUE!</v>
      </c>
    </row>
    <row r="625" spans="1:24">
      <c r="A625" s="220"/>
      <c r="B625" s="221"/>
      <c r="C625" s="222" t="str">
        <f>IF($B625="","",IFERROR(VLOOKUP($B625,#REF!,2,0),IFERROR(VLOOKUP($B625,'COMPOSIÇÕES COMPLEMENTARES '!$C:$K,2,0),"")))</f>
        <v/>
      </c>
      <c r="D625" s="223" t="str">
        <f>IF($B625="","",IFERROR(VLOOKUP($B625,#REF!,3,0),IFERROR(VLOOKUP($B625,'COMPOSIÇÕES COMPLEMENTARES '!$C:$K,3,0),"")))</f>
        <v/>
      </c>
      <c r="E625" s="224"/>
      <c r="F625" s="225" t="str">
        <f>IF($B625="","",IFERROR(VLOOKUP($B625,#REF!,4,0),IFERROR(VLOOKUP($B625,'COMPOSIÇÕES COMPLEMENTARES '!$C:$K,6,0),"")))</f>
        <v/>
      </c>
      <c r="G625" s="225" t="str">
        <f>IF($B625="","",IFERROR(VLOOKUP($B625,#REF!,5,0),IFERROR(VLOOKUP($B625,'COMPOSIÇÕES COMPLEMENTARES '!$C:$K,7,0),"")))</f>
        <v/>
      </c>
      <c r="H625" s="225" t="str">
        <f t="shared" si="109"/>
        <v/>
      </c>
      <c r="I625" s="225" t="str">
        <f t="shared" si="116"/>
        <v/>
      </c>
      <c r="J625" s="225" t="str">
        <f t="shared" si="117"/>
        <v/>
      </c>
      <c r="K625" s="225" t="str">
        <f t="shared" si="118"/>
        <v/>
      </c>
      <c r="L625" s="225"/>
      <c r="N625" s="264"/>
      <c r="O625" s="265" t="str">
        <f t="shared" si="111"/>
        <v/>
      </c>
      <c r="P625" s="264"/>
      <c r="Q625" s="266" t="str">
        <f t="shared" si="112"/>
        <v/>
      </c>
      <c r="R625" s="264"/>
      <c r="S625" s="267" t="str">
        <f t="shared" si="113"/>
        <v/>
      </c>
      <c r="T625" s="268">
        <f ca="1">SUMIF($N$8:S$9,"QUANT.",N625:S625)</f>
        <v>0</v>
      </c>
      <c r="U625" s="269">
        <f t="shared" ca="1" si="108"/>
        <v>0</v>
      </c>
      <c r="V625" s="281" t="str">
        <f t="shared" si="110"/>
        <v/>
      </c>
      <c r="W625" s="282">
        <f t="shared" ca="1" si="114"/>
        <v>0</v>
      </c>
      <c r="X625" s="282" t="e">
        <f t="shared" ca="1" si="115"/>
        <v>#VALUE!</v>
      </c>
    </row>
    <row r="626" spans="1:24">
      <c r="A626" s="220"/>
      <c r="B626" s="221"/>
      <c r="C626" s="222" t="str">
        <f>IF($B626="","",IFERROR(VLOOKUP($B626,#REF!,2,0),IFERROR(VLOOKUP($B626,'COMPOSIÇÕES COMPLEMENTARES '!$C:$K,2,0),"")))</f>
        <v/>
      </c>
      <c r="D626" s="223" t="str">
        <f>IF($B626="","",IFERROR(VLOOKUP($B626,#REF!,3,0),IFERROR(VLOOKUP($B626,'COMPOSIÇÕES COMPLEMENTARES '!$C:$K,3,0),"")))</f>
        <v/>
      </c>
      <c r="E626" s="224"/>
      <c r="F626" s="225" t="str">
        <f>IF($B626="","",IFERROR(VLOOKUP($B626,#REF!,4,0),IFERROR(VLOOKUP($B626,'COMPOSIÇÕES COMPLEMENTARES '!$C:$K,6,0),"")))</f>
        <v/>
      </c>
      <c r="G626" s="225" t="str">
        <f>IF($B626="","",IFERROR(VLOOKUP($B626,#REF!,5,0),IFERROR(VLOOKUP($B626,'COMPOSIÇÕES COMPLEMENTARES '!$C:$K,7,0),"")))</f>
        <v/>
      </c>
      <c r="H626" s="225" t="str">
        <f t="shared" si="109"/>
        <v/>
      </c>
      <c r="I626" s="225" t="str">
        <f t="shared" si="116"/>
        <v/>
      </c>
      <c r="J626" s="225" t="str">
        <f t="shared" si="117"/>
        <v/>
      </c>
      <c r="K626" s="225" t="str">
        <f t="shared" si="118"/>
        <v/>
      </c>
      <c r="L626" s="225"/>
      <c r="N626" s="264"/>
      <c r="O626" s="265" t="str">
        <f t="shared" si="111"/>
        <v/>
      </c>
      <c r="P626" s="264"/>
      <c r="Q626" s="266" t="str">
        <f t="shared" si="112"/>
        <v/>
      </c>
      <c r="R626" s="264"/>
      <c r="S626" s="267" t="str">
        <f t="shared" si="113"/>
        <v/>
      </c>
      <c r="T626" s="268">
        <f ca="1">SUMIF($N$8:S$9,"QUANT.",N626:S626)</f>
        <v>0</v>
      </c>
      <c r="U626" s="269">
        <f t="shared" ca="1" si="108"/>
        <v>0</v>
      </c>
      <c r="V626" s="281" t="str">
        <f t="shared" si="110"/>
        <v/>
      </c>
      <c r="W626" s="282">
        <f t="shared" ca="1" si="114"/>
        <v>0</v>
      </c>
      <c r="X626" s="282" t="e">
        <f t="shared" ca="1" si="115"/>
        <v>#VALUE!</v>
      </c>
    </row>
    <row r="627" spans="1:24">
      <c r="A627" s="220"/>
      <c r="B627" s="221"/>
      <c r="C627" s="222" t="str">
        <f>IF($B627="","",IFERROR(VLOOKUP($B627,#REF!,2,0),IFERROR(VLOOKUP($B627,'COMPOSIÇÕES COMPLEMENTARES '!$C:$K,2,0),"")))</f>
        <v/>
      </c>
      <c r="D627" s="223" t="str">
        <f>IF($B627="","",IFERROR(VLOOKUP($B627,#REF!,3,0),IFERROR(VLOOKUP($B627,'COMPOSIÇÕES COMPLEMENTARES '!$C:$K,3,0),"")))</f>
        <v/>
      </c>
      <c r="E627" s="224"/>
      <c r="F627" s="225" t="str">
        <f>IF($B627="","",IFERROR(VLOOKUP($B627,#REF!,4,0),IFERROR(VLOOKUP($B627,'COMPOSIÇÕES COMPLEMENTARES '!$C:$K,6,0),"")))</f>
        <v/>
      </c>
      <c r="G627" s="225" t="str">
        <f>IF($B627="","",IFERROR(VLOOKUP($B627,#REF!,5,0),IFERROR(VLOOKUP($B627,'COMPOSIÇÕES COMPLEMENTARES '!$C:$K,7,0),"")))</f>
        <v/>
      </c>
      <c r="H627" s="225" t="str">
        <f t="shared" si="109"/>
        <v/>
      </c>
      <c r="I627" s="225" t="str">
        <f t="shared" si="116"/>
        <v/>
      </c>
      <c r="J627" s="225" t="str">
        <f t="shared" si="117"/>
        <v/>
      </c>
      <c r="K627" s="225" t="str">
        <f t="shared" si="118"/>
        <v/>
      </c>
      <c r="L627" s="225"/>
      <c r="N627" s="264"/>
      <c r="O627" s="265" t="str">
        <f t="shared" si="111"/>
        <v/>
      </c>
      <c r="P627" s="264"/>
      <c r="Q627" s="266" t="str">
        <f t="shared" si="112"/>
        <v/>
      </c>
      <c r="R627" s="264"/>
      <c r="S627" s="267" t="str">
        <f t="shared" si="113"/>
        <v/>
      </c>
      <c r="T627" s="268">
        <f ca="1">SUMIF($N$8:S$9,"QUANT.",N627:S627)</f>
        <v>0</v>
      </c>
      <c r="U627" s="269">
        <f t="shared" ca="1" si="108"/>
        <v>0</v>
      </c>
      <c r="V627" s="281" t="str">
        <f t="shared" si="110"/>
        <v/>
      </c>
      <c r="W627" s="282">
        <f t="shared" ca="1" si="114"/>
        <v>0</v>
      </c>
      <c r="X627" s="282" t="e">
        <f t="shared" ca="1" si="115"/>
        <v>#VALUE!</v>
      </c>
    </row>
    <row r="628" spans="1:24">
      <c r="A628" s="220"/>
      <c r="B628" s="221"/>
      <c r="C628" s="222" t="str">
        <f>IF($B628="","",IFERROR(VLOOKUP($B628,#REF!,2,0),IFERROR(VLOOKUP($B628,'COMPOSIÇÕES COMPLEMENTARES '!$C:$K,2,0),"")))</f>
        <v/>
      </c>
      <c r="D628" s="223" t="str">
        <f>IF($B628="","",IFERROR(VLOOKUP($B628,#REF!,3,0),IFERROR(VLOOKUP($B628,'COMPOSIÇÕES COMPLEMENTARES '!$C:$K,3,0),"")))</f>
        <v/>
      </c>
      <c r="E628" s="224"/>
      <c r="F628" s="225" t="str">
        <f>IF($B628="","",IFERROR(VLOOKUP($B628,#REF!,4,0),IFERROR(VLOOKUP($B628,'COMPOSIÇÕES COMPLEMENTARES '!$C:$K,6,0),"")))</f>
        <v/>
      </c>
      <c r="G628" s="225" t="str">
        <f>IF($B628="","",IFERROR(VLOOKUP($B628,#REF!,5,0),IFERROR(VLOOKUP($B628,'COMPOSIÇÕES COMPLEMENTARES '!$C:$K,7,0),"")))</f>
        <v/>
      </c>
      <c r="H628" s="225" t="str">
        <f t="shared" si="109"/>
        <v/>
      </c>
      <c r="I628" s="225" t="str">
        <f t="shared" si="116"/>
        <v/>
      </c>
      <c r="J628" s="225" t="str">
        <f t="shared" si="117"/>
        <v/>
      </c>
      <c r="K628" s="225" t="str">
        <f t="shared" si="118"/>
        <v/>
      </c>
      <c r="L628" s="225"/>
      <c r="N628" s="264"/>
      <c r="O628" s="265" t="str">
        <f t="shared" si="111"/>
        <v/>
      </c>
      <c r="P628" s="264"/>
      <c r="Q628" s="266" t="str">
        <f t="shared" si="112"/>
        <v/>
      </c>
      <c r="R628" s="264"/>
      <c r="S628" s="267" t="str">
        <f t="shared" si="113"/>
        <v/>
      </c>
      <c r="T628" s="268">
        <f ca="1">SUMIF($N$8:S$9,"QUANT.",N628:S628)</f>
        <v>0</v>
      </c>
      <c r="U628" s="269">
        <f t="shared" ca="1" si="108"/>
        <v>0</v>
      </c>
      <c r="V628" s="281" t="str">
        <f t="shared" si="110"/>
        <v/>
      </c>
      <c r="W628" s="282">
        <f t="shared" ca="1" si="114"/>
        <v>0</v>
      </c>
      <c r="X628" s="282" t="e">
        <f t="shared" ca="1" si="115"/>
        <v>#VALUE!</v>
      </c>
    </row>
    <row r="629" spans="1:24">
      <c r="A629" s="220"/>
      <c r="B629" s="221"/>
      <c r="C629" s="222" t="str">
        <f>IF($B629="","",IFERROR(VLOOKUP($B629,#REF!,2,0),IFERROR(VLOOKUP($B629,'COMPOSIÇÕES COMPLEMENTARES '!$C:$K,2,0),"")))</f>
        <v/>
      </c>
      <c r="D629" s="223" t="str">
        <f>IF($B629="","",IFERROR(VLOOKUP($B629,#REF!,3,0),IFERROR(VLOOKUP($B629,'COMPOSIÇÕES COMPLEMENTARES '!$C:$K,3,0),"")))</f>
        <v/>
      </c>
      <c r="E629" s="224"/>
      <c r="F629" s="225" t="str">
        <f>IF($B629="","",IFERROR(VLOOKUP($B629,#REF!,4,0),IFERROR(VLOOKUP($B629,'COMPOSIÇÕES COMPLEMENTARES '!$C:$K,6,0),"")))</f>
        <v/>
      </c>
      <c r="G629" s="225" t="str">
        <f>IF($B629="","",IFERROR(VLOOKUP($B629,#REF!,5,0),IFERROR(VLOOKUP($B629,'COMPOSIÇÕES COMPLEMENTARES '!$C:$K,7,0),"")))</f>
        <v/>
      </c>
      <c r="H629" s="225" t="str">
        <f t="shared" si="109"/>
        <v/>
      </c>
      <c r="I629" s="225" t="str">
        <f t="shared" si="116"/>
        <v/>
      </c>
      <c r="J629" s="225" t="str">
        <f t="shared" si="117"/>
        <v/>
      </c>
      <c r="K629" s="225" t="str">
        <f t="shared" si="118"/>
        <v/>
      </c>
      <c r="L629" s="225"/>
      <c r="N629" s="264"/>
      <c r="O629" s="265" t="str">
        <f t="shared" si="111"/>
        <v/>
      </c>
      <c r="P629" s="264"/>
      <c r="Q629" s="266" t="str">
        <f t="shared" si="112"/>
        <v/>
      </c>
      <c r="R629" s="264"/>
      <c r="S629" s="267" t="str">
        <f t="shared" si="113"/>
        <v/>
      </c>
      <c r="T629" s="268">
        <f ca="1">SUMIF($N$8:S$9,"QUANT.",N629:S629)</f>
        <v>0</v>
      </c>
      <c r="U629" s="269">
        <f t="shared" ca="1" si="108"/>
        <v>0</v>
      </c>
      <c r="V629" s="281" t="str">
        <f t="shared" si="110"/>
        <v/>
      </c>
      <c r="W629" s="282">
        <f t="shared" ca="1" si="114"/>
        <v>0</v>
      </c>
      <c r="X629" s="282" t="e">
        <f t="shared" ca="1" si="115"/>
        <v>#VALUE!</v>
      </c>
    </row>
    <row r="630" spans="1:24">
      <c r="A630" s="220"/>
      <c r="B630" s="221"/>
      <c r="C630" s="222" t="str">
        <f>IF($B630="","",IFERROR(VLOOKUP($B630,#REF!,2,0),IFERROR(VLOOKUP($B630,'COMPOSIÇÕES COMPLEMENTARES '!$C:$K,2,0),"")))</f>
        <v/>
      </c>
      <c r="D630" s="223" t="str">
        <f>IF($B630="","",IFERROR(VLOOKUP($B630,#REF!,3,0),IFERROR(VLOOKUP($B630,'COMPOSIÇÕES COMPLEMENTARES '!$C:$K,3,0),"")))</f>
        <v/>
      </c>
      <c r="E630" s="224"/>
      <c r="F630" s="225" t="str">
        <f>IF($B630="","",IFERROR(VLOOKUP($B630,#REF!,4,0),IFERROR(VLOOKUP($B630,'COMPOSIÇÕES COMPLEMENTARES '!$C:$K,6,0),"")))</f>
        <v/>
      </c>
      <c r="G630" s="225" t="str">
        <f>IF($B630="","",IFERROR(VLOOKUP($B630,#REF!,5,0),IFERROR(VLOOKUP($B630,'COMPOSIÇÕES COMPLEMENTARES '!$C:$K,7,0),"")))</f>
        <v/>
      </c>
      <c r="H630" s="225" t="str">
        <f t="shared" si="109"/>
        <v/>
      </c>
      <c r="I630" s="225" t="str">
        <f t="shared" si="116"/>
        <v/>
      </c>
      <c r="J630" s="225" t="str">
        <f t="shared" si="117"/>
        <v/>
      </c>
      <c r="K630" s="225" t="str">
        <f t="shared" si="118"/>
        <v/>
      </c>
      <c r="L630" s="225"/>
      <c r="N630" s="264"/>
      <c r="O630" s="265" t="str">
        <f t="shared" si="111"/>
        <v/>
      </c>
      <c r="P630" s="264"/>
      <c r="Q630" s="266" t="str">
        <f t="shared" si="112"/>
        <v/>
      </c>
      <c r="R630" s="264"/>
      <c r="S630" s="267" t="str">
        <f t="shared" si="113"/>
        <v/>
      </c>
      <c r="T630" s="268">
        <f ca="1">SUMIF($N$8:S$9,"QUANT.",N630:S630)</f>
        <v>0</v>
      </c>
      <c r="U630" s="269">
        <f t="shared" ca="1" si="108"/>
        <v>0</v>
      </c>
      <c r="V630" s="281" t="str">
        <f t="shared" si="110"/>
        <v/>
      </c>
      <c r="W630" s="282">
        <f t="shared" ca="1" si="114"/>
        <v>0</v>
      </c>
      <c r="X630" s="282" t="e">
        <f t="shared" ca="1" si="115"/>
        <v>#VALUE!</v>
      </c>
    </row>
    <row r="631" spans="1:24">
      <c r="A631" s="220"/>
      <c r="B631" s="221"/>
      <c r="C631" s="222" t="str">
        <f>IF($B631="","",IFERROR(VLOOKUP($B631,#REF!,2,0),IFERROR(VLOOKUP($B631,'COMPOSIÇÕES COMPLEMENTARES '!$C:$K,2,0),"")))</f>
        <v/>
      </c>
      <c r="D631" s="223" t="str">
        <f>IF($B631="","",IFERROR(VLOOKUP($B631,#REF!,3,0),IFERROR(VLOOKUP($B631,'COMPOSIÇÕES COMPLEMENTARES '!$C:$K,3,0),"")))</f>
        <v/>
      </c>
      <c r="E631" s="224"/>
      <c r="F631" s="225" t="str">
        <f>IF($B631="","",IFERROR(VLOOKUP($B631,#REF!,4,0),IFERROR(VLOOKUP($B631,'COMPOSIÇÕES COMPLEMENTARES '!$C:$K,6,0),"")))</f>
        <v/>
      </c>
      <c r="G631" s="225" t="str">
        <f>IF($B631="","",IFERROR(VLOOKUP($B631,#REF!,5,0),IFERROR(VLOOKUP($B631,'COMPOSIÇÕES COMPLEMENTARES '!$C:$K,7,0),"")))</f>
        <v/>
      </c>
      <c r="H631" s="225" t="str">
        <f t="shared" si="109"/>
        <v/>
      </c>
      <c r="I631" s="225" t="str">
        <f t="shared" si="116"/>
        <v/>
      </c>
      <c r="J631" s="225" t="str">
        <f t="shared" si="117"/>
        <v/>
      </c>
      <c r="K631" s="225" t="str">
        <f t="shared" si="118"/>
        <v/>
      </c>
      <c r="L631" s="225"/>
      <c r="N631" s="264"/>
      <c r="O631" s="265" t="str">
        <f t="shared" si="111"/>
        <v/>
      </c>
      <c r="P631" s="264"/>
      <c r="Q631" s="266" t="str">
        <f t="shared" si="112"/>
        <v/>
      </c>
      <c r="R631" s="264"/>
      <c r="S631" s="267" t="str">
        <f t="shared" si="113"/>
        <v/>
      </c>
      <c r="T631" s="268">
        <f ca="1">SUMIF($N$8:S$9,"QUANT.",N631:S631)</f>
        <v>0</v>
      </c>
      <c r="U631" s="269">
        <f t="shared" ca="1" si="108"/>
        <v>0</v>
      </c>
      <c r="V631" s="281" t="str">
        <f t="shared" si="110"/>
        <v/>
      </c>
      <c r="W631" s="282">
        <f t="shared" ca="1" si="114"/>
        <v>0</v>
      </c>
      <c r="X631" s="282" t="e">
        <f t="shared" ca="1" si="115"/>
        <v>#VALUE!</v>
      </c>
    </row>
    <row r="632" spans="1:24">
      <c r="A632" s="220"/>
      <c r="B632" s="221"/>
      <c r="C632" s="222" t="str">
        <f>IF($B632="","",IFERROR(VLOOKUP($B632,#REF!,2,0),IFERROR(VLOOKUP($B632,'COMPOSIÇÕES COMPLEMENTARES '!$C:$K,2,0),"")))</f>
        <v/>
      </c>
      <c r="D632" s="223" t="str">
        <f>IF($B632="","",IFERROR(VLOOKUP($B632,#REF!,3,0),IFERROR(VLOOKUP($B632,'COMPOSIÇÕES COMPLEMENTARES '!$C:$K,3,0),"")))</f>
        <v/>
      </c>
      <c r="E632" s="224"/>
      <c r="F632" s="225" t="str">
        <f>IF($B632="","",IFERROR(VLOOKUP($B632,#REF!,4,0),IFERROR(VLOOKUP($B632,'COMPOSIÇÕES COMPLEMENTARES '!$C:$K,6,0),"")))</f>
        <v/>
      </c>
      <c r="G632" s="225" t="str">
        <f>IF($B632="","",IFERROR(VLOOKUP($B632,#REF!,5,0),IFERROR(VLOOKUP($B632,'COMPOSIÇÕES COMPLEMENTARES '!$C:$K,7,0),"")))</f>
        <v/>
      </c>
      <c r="H632" s="225" t="str">
        <f t="shared" si="109"/>
        <v/>
      </c>
      <c r="I632" s="225" t="str">
        <f t="shared" si="116"/>
        <v/>
      </c>
      <c r="J632" s="225" t="str">
        <f t="shared" si="117"/>
        <v/>
      </c>
      <c r="K632" s="225" t="str">
        <f t="shared" si="118"/>
        <v/>
      </c>
      <c r="L632" s="225"/>
      <c r="N632" s="264"/>
      <c r="O632" s="265" t="str">
        <f t="shared" si="111"/>
        <v/>
      </c>
      <c r="P632" s="264"/>
      <c r="Q632" s="266" t="str">
        <f t="shared" si="112"/>
        <v/>
      </c>
      <c r="R632" s="264"/>
      <c r="S632" s="267" t="str">
        <f t="shared" si="113"/>
        <v/>
      </c>
      <c r="T632" s="268">
        <f ca="1">SUMIF($N$8:S$9,"QUANT.",N632:S632)</f>
        <v>0</v>
      </c>
      <c r="U632" s="269">
        <f t="shared" ca="1" si="108"/>
        <v>0</v>
      </c>
      <c r="V632" s="281" t="str">
        <f t="shared" si="110"/>
        <v/>
      </c>
      <c r="W632" s="282">
        <f t="shared" ca="1" si="114"/>
        <v>0</v>
      </c>
      <c r="X632" s="282" t="e">
        <f t="shared" ca="1" si="115"/>
        <v>#VALUE!</v>
      </c>
    </row>
    <row r="633" spans="1:24">
      <c r="A633" s="220"/>
      <c r="B633" s="221"/>
      <c r="C633" s="222" t="str">
        <f>IF($B633="","",IFERROR(VLOOKUP($B633,#REF!,2,0),IFERROR(VLOOKUP($B633,'COMPOSIÇÕES COMPLEMENTARES '!$C:$K,2,0),"")))</f>
        <v/>
      </c>
      <c r="D633" s="223" t="str">
        <f>IF($B633="","",IFERROR(VLOOKUP($B633,#REF!,3,0),IFERROR(VLOOKUP($B633,'COMPOSIÇÕES COMPLEMENTARES '!$C:$K,3,0),"")))</f>
        <v/>
      </c>
      <c r="E633" s="224"/>
      <c r="F633" s="225" t="str">
        <f>IF($B633="","",IFERROR(VLOOKUP($B633,#REF!,4,0),IFERROR(VLOOKUP($B633,'COMPOSIÇÕES COMPLEMENTARES '!$C:$K,6,0),"")))</f>
        <v/>
      </c>
      <c r="G633" s="225" t="str">
        <f>IF($B633="","",IFERROR(VLOOKUP($B633,#REF!,5,0),IFERROR(VLOOKUP($B633,'COMPOSIÇÕES COMPLEMENTARES '!$C:$K,7,0),"")))</f>
        <v/>
      </c>
      <c r="H633" s="225" t="str">
        <f t="shared" si="109"/>
        <v/>
      </c>
      <c r="I633" s="225" t="str">
        <f t="shared" si="116"/>
        <v/>
      </c>
      <c r="J633" s="225" t="str">
        <f t="shared" si="117"/>
        <v/>
      </c>
      <c r="K633" s="225" t="str">
        <f t="shared" si="118"/>
        <v/>
      </c>
      <c r="L633" s="225"/>
      <c r="N633" s="264"/>
      <c r="O633" s="265" t="str">
        <f t="shared" si="111"/>
        <v/>
      </c>
      <c r="P633" s="264"/>
      <c r="Q633" s="266" t="str">
        <f t="shared" si="112"/>
        <v/>
      </c>
      <c r="R633" s="264"/>
      <c r="S633" s="267" t="str">
        <f t="shared" si="113"/>
        <v/>
      </c>
      <c r="T633" s="268">
        <f ca="1">SUMIF($N$8:S$9,"QUANT.",N633:S633)</f>
        <v>0</v>
      </c>
      <c r="U633" s="269">
        <f t="shared" ca="1" si="108"/>
        <v>0</v>
      </c>
      <c r="V633" s="281" t="str">
        <f t="shared" si="110"/>
        <v/>
      </c>
      <c r="W633" s="282">
        <f t="shared" ca="1" si="114"/>
        <v>0</v>
      </c>
      <c r="X633" s="282" t="e">
        <f t="shared" ca="1" si="115"/>
        <v>#VALUE!</v>
      </c>
    </row>
    <row r="634" spans="1:24">
      <c r="A634" s="220"/>
      <c r="B634" s="221"/>
      <c r="C634" s="222" t="str">
        <f>IF($B634="","",IFERROR(VLOOKUP($B634,#REF!,2,0),IFERROR(VLOOKUP($B634,'COMPOSIÇÕES COMPLEMENTARES '!$C:$K,2,0),"")))</f>
        <v/>
      </c>
      <c r="D634" s="223" t="str">
        <f>IF($B634="","",IFERROR(VLOOKUP($B634,#REF!,3,0),IFERROR(VLOOKUP($B634,'COMPOSIÇÕES COMPLEMENTARES '!$C:$K,3,0),"")))</f>
        <v/>
      </c>
      <c r="E634" s="224"/>
      <c r="F634" s="225" t="str">
        <f>IF($B634="","",IFERROR(VLOOKUP($B634,#REF!,4,0),IFERROR(VLOOKUP($B634,'COMPOSIÇÕES COMPLEMENTARES '!$C:$K,6,0),"")))</f>
        <v/>
      </c>
      <c r="G634" s="225" t="str">
        <f>IF($B634="","",IFERROR(VLOOKUP($B634,#REF!,5,0),IFERROR(VLOOKUP($B634,'COMPOSIÇÕES COMPLEMENTARES '!$C:$K,7,0),"")))</f>
        <v/>
      </c>
      <c r="H634" s="225" t="str">
        <f t="shared" si="109"/>
        <v/>
      </c>
      <c r="I634" s="225" t="str">
        <f t="shared" si="116"/>
        <v/>
      </c>
      <c r="J634" s="225" t="str">
        <f t="shared" si="117"/>
        <v/>
      </c>
      <c r="K634" s="225" t="str">
        <f t="shared" si="118"/>
        <v/>
      </c>
      <c r="L634" s="225"/>
      <c r="N634" s="264"/>
      <c r="O634" s="265" t="str">
        <f t="shared" si="111"/>
        <v/>
      </c>
      <c r="P634" s="264"/>
      <c r="Q634" s="266" t="str">
        <f t="shared" si="112"/>
        <v/>
      </c>
      <c r="R634" s="264"/>
      <c r="S634" s="267" t="str">
        <f t="shared" si="113"/>
        <v/>
      </c>
      <c r="T634" s="268">
        <f ca="1">SUMIF($N$8:S$9,"QUANT.",N634:S634)</f>
        <v>0</v>
      </c>
      <c r="U634" s="269">
        <f t="shared" ca="1" si="108"/>
        <v>0</v>
      </c>
      <c r="V634" s="281" t="str">
        <f t="shared" si="110"/>
        <v/>
      </c>
      <c r="W634" s="282">
        <f t="shared" ca="1" si="114"/>
        <v>0</v>
      </c>
      <c r="X634" s="282" t="e">
        <f t="shared" ca="1" si="115"/>
        <v>#VALUE!</v>
      </c>
    </row>
    <row r="635" spans="1:24">
      <c r="A635" s="220"/>
      <c r="B635" s="221"/>
      <c r="C635" s="222" t="str">
        <f>IF($B635="","",IFERROR(VLOOKUP($B635,#REF!,2,0),IFERROR(VLOOKUP($B635,'COMPOSIÇÕES COMPLEMENTARES '!$C:$K,2,0),"")))</f>
        <v/>
      </c>
      <c r="D635" s="223" t="str">
        <f>IF($B635="","",IFERROR(VLOOKUP($B635,#REF!,3,0),IFERROR(VLOOKUP($B635,'COMPOSIÇÕES COMPLEMENTARES '!$C:$K,3,0),"")))</f>
        <v/>
      </c>
      <c r="E635" s="224"/>
      <c r="F635" s="225" t="str">
        <f>IF($B635="","",IFERROR(VLOOKUP($B635,#REF!,4,0),IFERROR(VLOOKUP($B635,'COMPOSIÇÕES COMPLEMENTARES '!$C:$K,6,0),"")))</f>
        <v/>
      </c>
      <c r="G635" s="225" t="str">
        <f>IF($B635="","",IFERROR(VLOOKUP($B635,#REF!,5,0),IFERROR(VLOOKUP($B635,'COMPOSIÇÕES COMPLEMENTARES '!$C:$K,7,0),"")))</f>
        <v/>
      </c>
      <c r="H635" s="225" t="str">
        <f t="shared" si="109"/>
        <v/>
      </c>
      <c r="I635" s="225" t="str">
        <f t="shared" si="116"/>
        <v/>
      </c>
      <c r="J635" s="225" t="str">
        <f t="shared" si="117"/>
        <v/>
      </c>
      <c r="K635" s="225" t="str">
        <f t="shared" si="118"/>
        <v/>
      </c>
      <c r="L635" s="225"/>
      <c r="N635" s="264"/>
      <c r="O635" s="265" t="str">
        <f t="shared" si="111"/>
        <v/>
      </c>
      <c r="P635" s="264"/>
      <c r="Q635" s="266" t="str">
        <f t="shared" si="112"/>
        <v/>
      </c>
      <c r="R635" s="264"/>
      <c r="S635" s="267" t="str">
        <f t="shared" si="113"/>
        <v/>
      </c>
      <c r="T635" s="268">
        <f ca="1">SUMIF($N$8:S$9,"QUANT.",N635:S635)</f>
        <v>0</v>
      </c>
      <c r="U635" s="269">
        <f t="shared" ca="1" si="108"/>
        <v>0</v>
      </c>
      <c r="V635" s="281" t="str">
        <f t="shared" si="110"/>
        <v/>
      </c>
      <c r="W635" s="282">
        <f t="shared" ca="1" si="114"/>
        <v>0</v>
      </c>
      <c r="X635" s="282" t="e">
        <f t="shared" ca="1" si="115"/>
        <v>#VALUE!</v>
      </c>
    </row>
    <row r="636" spans="1:24">
      <c r="A636" s="220"/>
      <c r="B636" s="221"/>
      <c r="C636" s="222" t="str">
        <f>IF($B636="","",IFERROR(VLOOKUP($B636,#REF!,2,0),IFERROR(VLOOKUP($B636,'COMPOSIÇÕES COMPLEMENTARES '!$C:$K,2,0),"")))</f>
        <v/>
      </c>
      <c r="D636" s="223" t="str">
        <f>IF($B636="","",IFERROR(VLOOKUP($B636,#REF!,3,0),IFERROR(VLOOKUP($B636,'COMPOSIÇÕES COMPLEMENTARES '!$C:$K,3,0),"")))</f>
        <v/>
      </c>
      <c r="E636" s="224"/>
      <c r="F636" s="225" t="str">
        <f>IF($B636="","",IFERROR(VLOOKUP($B636,#REF!,4,0),IFERROR(VLOOKUP($B636,'COMPOSIÇÕES COMPLEMENTARES '!$C:$K,6,0),"")))</f>
        <v/>
      </c>
      <c r="G636" s="225" t="str">
        <f>IF($B636="","",IFERROR(VLOOKUP($B636,#REF!,5,0),IFERROR(VLOOKUP($B636,'COMPOSIÇÕES COMPLEMENTARES '!$C:$K,7,0),"")))</f>
        <v/>
      </c>
      <c r="H636" s="225" t="str">
        <f t="shared" si="109"/>
        <v/>
      </c>
      <c r="I636" s="225" t="str">
        <f t="shared" si="116"/>
        <v/>
      </c>
      <c r="J636" s="225" t="str">
        <f t="shared" si="117"/>
        <v/>
      </c>
      <c r="K636" s="225" t="str">
        <f t="shared" si="118"/>
        <v/>
      </c>
      <c r="L636" s="225"/>
      <c r="N636" s="264"/>
      <c r="O636" s="265" t="str">
        <f t="shared" si="111"/>
        <v/>
      </c>
      <c r="P636" s="264"/>
      <c r="Q636" s="266" t="str">
        <f t="shared" si="112"/>
        <v/>
      </c>
      <c r="R636" s="264"/>
      <c r="S636" s="267" t="str">
        <f t="shared" si="113"/>
        <v/>
      </c>
      <c r="T636" s="268">
        <f ca="1">SUMIF($N$8:S$9,"QUANT.",N636:S636)</f>
        <v>0</v>
      </c>
      <c r="U636" s="269">
        <f t="shared" ca="1" si="108"/>
        <v>0</v>
      </c>
      <c r="V636" s="281" t="str">
        <f t="shared" si="110"/>
        <v/>
      </c>
      <c r="W636" s="282">
        <f t="shared" ca="1" si="114"/>
        <v>0</v>
      </c>
      <c r="X636" s="282" t="e">
        <f t="shared" ca="1" si="115"/>
        <v>#VALUE!</v>
      </c>
    </row>
    <row r="637" spans="1:24">
      <c r="A637" s="220"/>
      <c r="B637" s="221"/>
      <c r="C637" s="222" t="str">
        <f>IF($B637="","",IFERROR(VLOOKUP($B637,#REF!,2,0),IFERROR(VLOOKUP($B637,'COMPOSIÇÕES COMPLEMENTARES '!$C:$K,2,0),"")))</f>
        <v/>
      </c>
      <c r="D637" s="223" t="str">
        <f>IF($B637="","",IFERROR(VLOOKUP($B637,#REF!,3,0),IFERROR(VLOOKUP($B637,'COMPOSIÇÕES COMPLEMENTARES '!$C:$K,3,0),"")))</f>
        <v/>
      </c>
      <c r="E637" s="224"/>
      <c r="F637" s="225" t="str">
        <f>IF($B637="","",IFERROR(VLOOKUP($B637,#REF!,4,0),IFERROR(VLOOKUP($B637,'COMPOSIÇÕES COMPLEMENTARES '!$C:$K,6,0),"")))</f>
        <v/>
      </c>
      <c r="G637" s="225" t="str">
        <f>IF($B637="","",IFERROR(VLOOKUP($B637,#REF!,5,0),IFERROR(VLOOKUP($B637,'COMPOSIÇÕES COMPLEMENTARES '!$C:$K,7,0),"")))</f>
        <v/>
      </c>
      <c r="H637" s="225" t="str">
        <f t="shared" si="109"/>
        <v/>
      </c>
      <c r="I637" s="225" t="str">
        <f t="shared" si="116"/>
        <v/>
      </c>
      <c r="J637" s="225" t="str">
        <f t="shared" si="117"/>
        <v/>
      </c>
      <c r="K637" s="225" t="str">
        <f t="shared" si="118"/>
        <v/>
      </c>
      <c r="L637" s="225"/>
      <c r="N637" s="264"/>
      <c r="O637" s="265" t="str">
        <f t="shared" si="111"/>
        <v/>
      </c>
      <c r="P637" s="264"/>
      <c r="Q637" s="266" t="str">
        <f t="shared" si="112"/>
        <v/>
      </c>
      <c r="R637" s="264"/>
      <c r="S637" s="267" t="str">
        <f t="shared" si="113"/>
        <v/>
      </c>
      <c r="T637" s="268">
        <f ca="1">SUMIF($N$8:S$9,"QUANT.",N637:S637)</f>
        <v>0</v>
      </c>
      <c r="U637" s="269">
        <f t="shared" ca="1" si="108"/>
        <v>0</v>
      </c>
      <c r="V637" s="281" t="str">
        <f t="shared" si="110"/>
        <v/>
      </c>
      <c r="W637" s="282">
        <f t="shared" ca="1" si="114"/>
        <v>0</v>
      </c>
      <c r="X637" s="282" t="e">
        <f t="shared" ca="1" si="115"/>
        <v>#VALUE!</v>
      </c>
    </row>
    <row r="638" spans="1:24">
      <c r="A638" s="220"/>
      <c r="B638" s="221"/>
      <c r="C638" s="222" t="str">
        <f>IF($B638="","",IFERROR(VLOOKUP($B638,#REF!,2,0),IFERROR(VLOOKUP($B638,'COMPOSIÇÕES COMPLEMENTARES '!$C:$K,2,0),"")))</f>
        <v/>
      </c>
      <c r="D638" s="223" t="str">
        <f>IF($B638="","",IFERROR(VLOOKUP($B638,#REF!,3,0),IFERROR(VLOOKUP($B638,'COMPOSIÇÕES COMPLEMENTARES '!$C:$K,3,0),"")))</f>
        <v/>
      </c>
      <c r="E638" s="224"/>
      <c r="F638" s="225" t="str">
        <f>IF($B638="","",IFERROR(VLOOKUP($B638,#REF!,4,0),IFERROR(VLOOKUP($B638,'COMPOSIÇÕES COMPLEMENTARES '!$C:$K,6,0),"")))</f>
        <v/>
      </c>
      <c r="G638" s="225" t="str">
        <f>IF($B638="","",IFERROR(VLOOKUP($B638,#REF!,5,0),IFERROR(VLOOKUP($B638,'COMPOSIÇÕES COMPLEMENTARES '!$C:$K,7,0),"")))</f>
        <v/>
      </c>
      <c r="H638" s="225" t="str">
        <f t="shared" si="109"/>
        <v/>
      </c>
      <c r="I638" s="225" t="str">
        <f t="shared" si="116"/>
        <v/>
      </c>
      <c r="J638" s="225" t="str">
        <f t="shared" si="117"/>
        <v/>
      </c>
      <c r="K638" s="225" t="str">
        <f t="shared" si="118"/>
        <v/>
      </c>
      <c r="L638" s="225"/>
      <c r="N638" s="264"/>
      <c r="O638" s="265" t="str">
        <f t="shared" si="111"/>
        <v/>
      </c>
      <c r="P638" s="264"/>
      <c r="Q638" s="266" t="str">
        <f t="shared" si="112"/>
        <v/>
      </c>
      <c r="R638" s="264"/>
      <c r="S638" s="267" t="str">
        <f t="shared" si="113"/>
        <v/>
      </c>
      <c r="T638" s="268">
        <f ca="1">SUMIF($N$8:S$9,"QUANT.",N638:S638)</f>
        <v>0</v>
      </c>
      <c r="U638" s="269">
        <f t="shared" ca="1" si="108"/>
        <v>0</v>
      </c>
      <c r="V638" s="281" t="str">
        <f t="shared" si="110"/>
        <v/>
      </c>
      <c r="W638" s="282">
        <f t="shared" ca="1" si="114"/>
        <v>0</v>
      </c>
      <c r="X638" s="282" t="e">
        <f t="shared" ca="1" si="115"/>
        <v>#VALUE!</v>
      </c>
    </row>
    <row r="639" spans="1:24">
      <c r="A639" s="220"/>
      <c r="B639" s="221"/>
      <c r="C639" s="222" t="str">
        <f>IF($B639="","",IFERROR(VLOOKUP($B639,#REF!,2,0),IFERROR(VLOOKUP($B639,'COMPOSIÇÕES COMPLEMENTARES '!$C:$K,2,0),"")))</f>
        <v/>
      </c>
      <c r="D639" s="223" t="str">
        <f>IF($B639="","",IFERROR(VLOOKUP($B639,#REF!,3,0),IFERROR(VLOOKUP($B639,'COMPOSIÇÕES COMPLEMENTARES '!$C:$K,3,0),"")))</f>
        <v/>
      </c>
      <c r="E639" s="224"/>
      <c r="F639" s="225" t="str">
        <f>IF($B639="","",IFERROR(VLOOKUP($B639,#REF!,4,0),IFERROR(VLOOKUP($B639,'COMPOSIÇÕES COMPLEMENTARES '!$C:$K,6,0),"")))</f>
        <v/>
      </c>
      <c r="G639" s="225" t="str">
        <f>IF($B639="","",IFERROR(VLOOKUP($B639,#REF!,5,0),IFERROR(VLOOKUP($B639,'COMPOSIÇÕES COMPLEMENTARES '!$C:$K,7,0),"")))</f>
        <v/>
      </c>
      <c r="H639" s="225" t="str">
        <f t="shared" si="109"/>
        <v/>
      </c>
      <c r="I639" s="225" t="str">
        <f t="shared" si="116"/>
        <v/>
      </c>
      <c r="J639" s="225" t="str">
        <f t="shared" si="117"/>
        <v/>
      </c>
      <c r="K639" s="225" t="str">
        <f t="shared" si="118"/>
        <v/>
      </c>
      <c r="L639" s="225"/>
      <c r="N639" s="264"/>
      <c r="O639" s="265" t="str">
        <f t="shared" si="111"/>
        <v/>
      </c>
      <c r="P639" s="264"/>
      <c r="Q639" s="266" t="str">
        <f t="shared" si="112"/>
        <v/>
      </c>
      <c r="R639" s="264"/>
      <c r="S639" s="267" t="str">
        <f t="shared" si="113"/>
        <v/>
      </c>
      <c r="T639" s="268">
        <f ca="1">SUMIF($N$8:S$9,"QUANT.",N639:S639)</f>
        <v>0</v>
      </c>
      <c r="U639" s="269">
        <f t="shared" ca="1" si="108"/>
        <v>0</v>
      </c>
      <c r="V639" s="281" t="str">
        <f t="shared" si="110"/>
        <v/>
      </c>
      <c r="W639" s="282">
        <f t="shared" ca="1" si="114"/>
        <v>0</v>
      </c>
      <c r="X639" s="282" t="e">
        <f t="shared" ca="1" si="115"/>
        <v>#VALUE!</v>
      </c>
    </row>
    <row r="640" spans="1:24">
      <c r="A640" s="220"/>
      <c r="B640" s="221"/>
      <c r="C640" s="222" t="str">
        <f>IF($B640="","",IFERROR(VLOOKUP($B640,#REF!,2,0),IFERROR(VLOOKUP($B640,'COMPOSIÇÕES COMPLEMENTARES '!$C:$K,2,0),"")))</f>
        <v/>
      </c>
      <c r="D640" s="223" t="str">
        <f>IF($B640="","",IFERROR(VLOOKUP($B640,#REF!,3,0),IFERROR(VLOOKUP($B640,'COMPOSIÇÕES COMPLEMENTARES '!$C:$K,3,0),"")))</f>
        <v/>
      </c>
      <c r="E640" s="224"/>
      <c r="F640" s="225" t="str">
        <f>IF($B640="","",IFERROR(VLOOKUP($B640,#REF!,4,0),IFERROR(VLOOKUP($B640,'COMPOSIÇÕES COMPLEMENTARES '!$C:$K,6,0),"")))</f>
        <v/>
      </c>
      <c r="G640" s="225" t="str">
        <f>IF($B640="","",IFERROR(VLOOKUP($B640,#REF!,5,0),IFERROR(VLOOKUP($B640,'COMPOSIÇÕES COMPLEMENTARES '!$C:$K,7,0),"")))</f>
        <v/>
      </c>
      <c r="H640" s="225" t="str">
        <f t="shared" si="109"/>
        <v/>
      </c>
      <c r="I640" s="225" t="str">
        <f t="shared" si="116"/>
        <v/>
      </c>
      <c r="J640" s="225" t="str">
        <f t="shared" si="117"/>
        <v/>
      </c>
      <c r="K640" s="225" t="str">
        <f t="shared" si="118"/>
        <v/>
      </c>
      <c r="L640" s="225"/>
      <c r="N640" s="264"/>
      <c r="O640" s="265" t="str">
        <f t="shared" si="111"/>
        <v/>
      </c>
      <c r="P640" s="264"/>
      <c r="Q640" s="266" t="str">
        <f t="shared" si="112"/>
        <v/>
      </c>
      <c r="R640" s="264"/>
      <c r="S640" s="267" t="str">
        <f t="shared" si="113"/>
        <v/>
      </c>
      <c r="T640" s="268">
        <f ca="1">SUMIF($N$8:S$9,"QUANT.",N640:S640)</f>
        <v>0</v>
      </c>
      <c r="U640" s="269">
        <f t="shared" ca="1" si="108"/>
        <v>0</v>
      </c>
      <c r="V640" s="281" t="str">
        <f t="shared" si="110"/>
        <v/>
      </c>
      <c r="W640" s="282">
        <f t="shared" ca="1" si="114"/>
        <v>0</v>
      </c>
      <c r="X640" s="282" t="e">
        <f t="shared" ca="1" si="115"/>
        <v>#VALUE!</v>
      </c>
    </row>
    <row r="641" spans="1:24">
      <c r="A641" s="220"/>
      <c r="B641" s="221"/>
      <c r="C641" s="222" t="str">
        <f>IF($B641="","",IFERROR(VLOOKUP($B641,#REF!,2,0),IFERROR(VLOOKUP($B641,'COMPOSIÇÕES COMPLEMENTARES '!$C:$K,2,0),"")))</f>
        <v/>
      </c>
      <c r="D641" s="223" t="str">
        <f>IF($B641="","",IFERROR(VLOOKUP($B641,#REF!,3,0),IFERROR(VLOOKUP($B641,'COMPOSIÇÕES COMPLEMENTARES '!$C:$K,3,0),"")))</f>
        <v/>
      </c>
      <c r="E641" s="224"/>
      <c r="F641" s="225" t="str">
        <f>IF($B641="","",IFERROR(VLOOKUP($B641,#REF!,4,0),IFERROR(VLOOKUP($B641,'COMPOSIÇÕES COMPLEMENTARES '!$C:$K,6,0),"")))</f>
        <v/>
      </c>
      <c r="G641" s="225" t="str">
        <f>IF($B641="","",IFERROR(VLOOKUP($B641,#REF!,5,0),IFERROR(VLOOKUP($B641,'COMPOSIÇÕES COMPLEMENTARES '!$C:$K,7,0),"")))</f>
        <v/>
      </c>
      <c r="H641" s="225" t="str">
        <f t="shared" si="109"/>
        <v/>
      </c>
      <c r="I641" s="225" t="str">
        <f t="shared" si="116"/>
        <v/>
      </c>
      <c r="J641" s="225" t="str">
        <f t="shared" si="117"/>
        <v/>
      </c>
      <c r="K641" s="225" t="str">
        <f t="shared" si="118"/>
        <v/>
      </c>
      <c r="L641" s="225"/>
      <c r="N641" s="264"/>
      <c r="O641" s="265" t="str">
        <f t="shared" si="111"/>
        <v/>
      </c>
      <c r="P641" s="264"/>
      <c r="Q641" s="266" t="str">
        <f t="shared" si="112"/>
        <v/>
      </c>
      <c r="R641" s="264"/>
      <c r="S641" s="267" t="str">
        <f t="shared" si="113"/>
        <v/>
      </c>
      <c r="T641" s="268">
        <f ca="1">SUMIF($N$8:S$9,"QUANT.",N641:S641)</f>
        <v>0</v>
      </c>
      <c r="U641" s="269">
        <f t="shared" ca="1" si="108"/>
        <v>0</v>
      </c>
      <c r="V641" s="281" t="str">
        <f t="shared" si="110"/>
        <v/>
      </c>
      <c r="W641" s="282">
        <f t="shared" ca="1" si="114"/>
        <v>0</v>
      </c>
      <c r="X641" s="282" t="e">
        <f t="shared" ca="1" si="115"/>
        <v>#VALUE!</v>
      </c>
    </row>
    <row r="642" spans="1:24">
      <c r="A642" s="220"/>
      <c r="B642" s="221"/>
      <c r="C642" s="222" t="str">
        <f>IF($B642="","",IFERROR(VLOOKUP($B642,#REF!,2,0),IFERROR(VLOOKUP($B642,'COMPOSIÇÕES COMPLEMENTARES '!$C:$K,2,0),"")))</f>
        <v/>
      </c>
      <c r="D642" s="223" t="str">
        <f>IF($B642="","",IFERROR(VLOOKUP($B642,#REF!,3,0),IFERROR(VLOOKUP($B642,'COMPOSIÇÕES COMPLEMENTARES '!$C:$K,3,0),"")))</f>
        <v/>
      </c>
      <c r="E642" s="224"/>
      <c r="F642" s="225" t="str">
        <f>IF($B642="","",IFERROR(VLOOKUP($B642,#REF!,4,0),IFERROR(VLOOKUP($B642,'COMPOSIÇÕES COMPLEMENTARES '!$C:$K,6,0),"")))</f>
        <v/>
      </c>
      <c r="G642" s="225" t="str">
        <f>IF($B642="","",IFERROR(VLOOKUP($B642,#REF!,5,0),IFERROR(VLOOKUP($B642,'COMPOSIÇÕES COMPLEMENTARES '!$C:$K,7,0),"")))</f>
        <v/>
      </c>
      <c r="H642" s="225" t="str">
        <f t="shared" si="109"/>
        <v/>
      </c>
      <c r="I642" s="225" t="str">
        <f t="shared" si="116"/>
        <v/>
      </c>
      <c r="J642" s="225" t="str">
        <f t="shared" si="117"/>
        <v/>
      </c>
      <c r="K642" s="225" t="str">
        <f t="shared" si="118"/>
        <v/>
      </c>
      <c r="L642" s="225"/>
      <c r="N642" s="264"/>
      <c r="O642" s="265" t="str">
        <f t="shared" si="111"/>
        <v/>
      </c>
      <c r="P642" s="264"/>
      <c r="Q642" s="266" t="str">
        <f t="shared" si="112"/>
        <v/>
      </c>
      <c r="R642" s="264"/>
      <c r="S642" s="267" t="str">
        <f t="shared" si="113"/>
        <v/>
      </c>
      <c r="T642" s="268">
        <f ca="1">SUMIF($N$8:S$9,"QUANT.",N642:S642)</f>
        <v>0</v>
      </c>
      <c r="U642" s="269">
        <f t="shared" ca="1" si="108"/>
        <v>0</v>
      </c>
      <c r="V642" s="281" t="str">
        <f t="shared" si="110"/>
        <v/>
      </c>
      <c r="W642" s="282">
        <f t="shared" ca="1" si="114"/>
        <v>0</v>
      </c>
      <c r="X642" s="282" t="e">
        <f t="shared" ca="1" si="115"/>
        <v>#VALUE!</v>
      </c>
    </row>
    <row r="643" spans="1:24">
      <c r="A643" s="220"/>
      <c r="B643" s="221"/>
      <c r="C643" s="222" t="str">
        <f>IF($B643="","",IFERROR(VLOOKUP($B643,#REF!,2,0),IFERROR(VLOOKUP($B643,'COMPOSIÇÕES COMPLEMENTARES '!$C:$K,2,0),"")))</f>
        <v/>
      </c>
      <c r="D643" s="223" t="str">
        <f>IF($B643="","",IFERROR(VLOOKUP($B643,#REF!,3,0),IFERROR(VLOOKUP($B643,'COMPOSIÇÕES COMPLEMENTARES '!$C:$K,3,0),"")))</f>
        <v/>
      </c>
      <c r="E643" s="224"/>
      <c r="F643" s="225" t="str">
        <f>IF($B643="","",IFERROR(VLOOKUP($B643,#REF!,4,0),IFERROR(VLOOKUP($B643,'COMPOSIÇÕES COMPLEMENTARES '!$C:$K,6,0),"")))</f>
        <v/>
      </c>
      <c r="G643" s="225" t="str">
        <f>IF($B643="","",IFERROR(VLOOKUP($B643,#REF!,5,0),IFERROR(VLOOKUP($B643,'COMPOSIÇÕES COMPLEMENTARES '!$C:$K,7,0),"")))</f>
        <v/>
      </c>
      <c r="H643" s="225" t="str">
        <f t="shared" si="109"/>
        <v/>
      </c>
      <c r="I643" s="225" t="str">
        <f t="shared" si="116"/>
        <v/>
      </c>
      <c r="J643" s="225" t="str">
        <f t="shared" si="117"/>
        <v/>
      </c>
      <c r="K643" s="225" t="str">
        <f t="shared" si="118"/>
        <v/>
      </c>
      <c r="L643" s="225"/>
      <c r="N643" s="264"/>
      <c r="O643" s="265" t="str">
        <f t="shared" si="111"/>
        <v/>
      </c>
      <c r="P643" s="264"/>
      <c r="Q643" s="266" t="str">
        <f t="shared" si="112"/>
        <v/>
      </c>
      <c r="R643" s="264"/>
      <c r="S643" s="267" t="str">
        <f t="shared" si="113"/>
        <v/>
      </c>
      <c r="T643" s="268">
        <f ca="1">SUMIF($N$8:S$9,"QUANT.",N643:S643)</f>
        <v>0</v>
      </c>
      <c r="U643" s="269">
        <f t="shared" ca="1" si="108"/>
        <v>0</v>
      </c>
      <c r="V643" s="281" t="str">
        <f t="shared" si="110"/>
        <v/>
      </c>
      <c r="W643" s="282">
        <f t="shared" ca="1" si="114"/>
        <v>0</v>
      </c>
      <c r="X643" s="282" t="e">
        <f t="shared" ca="1" si="115"/>
        <v>#VALUE!</v>
      </c>
    </row>
    <row r="644" spans="1:24">
      <c r="A644" s="220"/>
      <c r="B644" s="221"/>
      <c r="C644" s="222" t="str">
        <f>IF($B644="","",IFERROR(VLOOKUP($B644,#REF!,2,0),IFERROR(VLOOKUP($B644,'COMPOSIÇÕES COMPLEMENTARES '!$C:$K,2,0),"")))</f>
        <v/>
      </c>
      <c r="D644" s="223" t="str">
        <f>IF($B644="","",IFERROR(VLOOKUP($B644,#REF!,3,0),IFERROR(VLOOKUP($B644,'COMPOSIÇÕES COMPLEMENTARES '!$C:$K,3,0),"")))</f>
        <v/>
      </c>
      <c r="E644" s="224"/>
      <c r="F644" s="225" t="str">
        <f>IF($B644="","",IFERROR(VLOOKUP($B644,#REF!,4,0),IFERROR(VLOOKUP($B644,'COMPOSIÇÕES COMPLEMENTARES '!$C:$K,6,0),"")))</f>
        <v/>
      </c>
      <c r="G644" s="225" t="str">
        <f>IF($B644="","",IFERROR(VLOOKUP($B644,#REF!,5,0),IFERROR(VLOOKUP($B644,'COMPOSIÇÕES COMPLEMENTARES '!$C:$K,7,0),"")))</f>
        <v/>
      </c>
      <c r="H644" s="225" t="str">
        <f t="shared" si="109"/>
        <v/>
      </c>
      <c r="I644" s="225" t="str">
        <f t="shared" si="116"/>
        <v/>
      </c>
      <c r="J644" s="225" t="str">
        <f t="shared" si="117"/>
        <v/>
      </c>
      <c r="K644" s="225" t="str">
        <f t="shared" si="118"/>
        <v/>
      </c>
      <c r="L644" s="225"/>
      <c r="N644" s="264"/>
      <c r="O644" s="265" t="str">
        <f t="shared" si="111"/>
        <v/>
      </c>
      <c r="P644" s="264"/>
      <c r="Q644" s="266" t="str">
        <f t="shared" si="112"/>
        <v/>
      </c>
      <c r="R644" s="264"/>
      <c r="S644" s="267" t="str">
        <f t="shared" si="113"/>
        <v/>
      </c>
      <c r="T644" s="268">
        <f ca="1">SUMIF($N$8:S$9,"QUANT.",N644:S644)</f>
        <v>0</v>
      </c>
      <c r="U644" s="269">
        <f t="shared" ref="U644:U707" ca="1" si="119">SUMIF($N$8:$S$9,"CUSTO",N644:S644)</f>
        <v>0</v>
      </c>
      <c r="V644" s="281" t="str">
        <f t="shared" si="110"/>
        <v/>
      </c>
      <c r="W644" s="282">
        <f t="shared" ca="1" si="114"/>
        <v>0</v>
      </c>
      <c r="X644" s="282" t="e">
        <f t="shared" ca="1" si="115"/>
        <v>#VALUE!</v>
      </c>
    </row>
    <row r="645" spans="1:24">
      <c r="A645" s="220"/>
      <c r="B645" s="221"/>
      <c r="C645" s="222" t="str">
        <f>IF($B645="","",IFERROR(VLOOKUP($B645,#REF!,2,0),IFERROR(VLOOKUP($B645,'COMPOSIÇÕES COMPLEMENTARES '!$C:$K,2,0),"")))</f>
        <v/>
      </c>
      <c r="D645" s="223" t="str">
        <f>IF($B645="","",IFERROR(VLOOKUP($B645,#REF!,3,0),IFERROR(VLOOKUP($B645,'COMPOSIÇÕES COMPLEMENTARES '!$C:$K,3,0),"")))</f>
        <v/>
      </c>
      <c r="E645" s="224"/>
      <c r="F645" s="225" t="str">
        <f>IF($B645="","",IFERROR(VLOOKUP($B645,#REF!,4,0),IFERROR(VLOOKUP($B645,'COMPOSIÇÕES COMPLEMENTARES '!$C:$K,6,0),"")))</f>
        <v/>
      </c>
      <c r="G645" s="225" t="str">
        <f>IF($B645="","",IFERROR(VLOOKUP($B645,#REF!,5,0),IFERROR(VLOOKUP($B645,'COMPOSIÇÕES COMPLEMENTARES '!$C:$K,7,0),"")))</f>
        <v/>
      </c>
      <c r="H645" s="225" t="str">
        <f t="shared" ref="H645:H708" si="120">IF(E645="","",F645+G645)</f>
        <v/>
      </c>
      <c r="I645" s="225" t="str">
        <f t="shared" si="116"/>
        <v/>
      </c>
      <c r="J645" s="225" t="str">
        <f t="shared" si="117"/>
        <v/>
      </c>
      <c r="K645" s="225" t="str">
        <f t="shared" si="118"/>
        <v/>
      </c>
      <c r="L645" s="225"/>
      <c r="N645" s="264"/>
      <c r="O645" s="265" t="str">
        <f t="shared" si="111"/>
        <v/>
      </c>
      <c r="P645" s="264"/>
      <c r="Q645" s="266" t="str">
        <f t="shared" si="112"/>
        <v/>
      </c>
      <c r="R645" s="264"/>
      <c r="S645" s="267" t="str">
        <f t="shared" si="113"/>
        <v/>
      </c>
      <c r="T645" s="268">
        <f ca="1">SUMIF($N$8:S$9,"QUANT.",N645:S645)</f>
        <v>0</v>
      </c>
      <c r="U645" s="269">
        <f t="shared" ca="1" si="119"/>
        <v>0</v>
      </c>
      <c r="V645" s="281" t="str">
        <f t="shared" ref="V645:V708" si="121">IF(B645&lt;&gt;"",IF(U645=0,"MEDIR",IF(K645-U645=0,"OK",IF(K645-U645&gt;0,"MEDIR","ALERTA!"))),"")</f>
        <v/>
      </c>
      <c r="W645" s="282">
        <f t="shared" ca="1" si="114"/>
        <v>0</v>
      </c>
      <c r="X645" s="282" t="e">
        <f t="shared" ca="1" si="115"/>
        <v>#VALUE!</v>
      </c>
    </row>
    <row r="646" spans="1:24">
      <c r="A646" s="220"/>
      <c r="B646" s="221"/>
      <c r="C646" s="222" t="str">
        <f>IF($B646="","",IFERROR(VLOOKUP($B646,#REF!,2,0),IFERROR(VLOOKUP($B646,'COMPOSIÇÕES COMPLEMENTARES '!$C:$K,2,0),"")))</f>
        <v/>
      </c>
      <c r="D646" s="223" t="str">
        <f>IF($B646="","",IFERROR(VLOOKUP($B646,#REF!,3,0),IFERROR(VLOOKUP($B646,'COMPOSIÇÕES COMPLEMENTARES '!$C:$K,3,0),"")))</f>
        <v/>
      </c>
      <c r="E646" s="224"/>
      <c r="F646" s="225" t="str">
        <f>IF($B646="","",IFERROR(VLOOKUP($B646,#REF!,4,0),IFERROR(VLOOKUP($B646,'COMPOSIÇÕES COMPLEMENTARES '!$C:$K,6,0),"")))</f>
        <v/>
      </c>
      <c r="G646" s="225" t="str">
        <f>IF($B646="","",IFERROR(VLOOKUP($B646,#REF!,5,0),IFERROR(VLOOKUP($B646,'COMPOSIÇÕES COMPLEMENTARES '!$C:$K,7,0),"")))</f>
        <v/>
      </c>
      <c r="H646" s="225" t="str">
        <f t="shared" si="120"/>
        <v/>
      </c>
      <c r="I646" s="225" t="str">
        <f t="shared" si="116"/>
        <v/>
      </c>
      <c r="J646" s="225" t="str">
        <f t="shared" si="117"/>
        <v/>
      </c>
      <c r="K646" s="225" t="str">
        <f t="shared" si="118"/>
        <v/>
      </c>
      <c r="L646" s="225"/>
      <c r="N646" s="264"/>
      <c r="O646" s="265" t="str">
        <f t="shared" ref="O646:O709" si="122">IF(OR(N646="",$K646=""),"",(N646/$E646)*$K646)</f>
        <v/>
      </c>
      <c r="P646" s="264"/>
      <c r="Q646" s="266" t="str">
        <f t="shared" ref="Q646:Q709" si="123">IF(OR(P646="",$K646=""),"",(P646/$E646)*$K646)</f>
        <v/>
      </c>
      <c r="R646" s="264"/>
      <c r="S646" s="267" t="str">
        <f t="shared" ref="S646:S709" si="124">IF(OR(R646="",$K646=""),"",(R646/$E646)*$K646)</f>
        <v/>
      </c>
      <c r="T646" s="268">
        <f ca="1">SUMIF($N$8:S$9,"QUANT.",N646:S646)</f>
        <v>0</v>
      </c>
      <c r="U646" s="269">
        <f t="shared" ca="1" si="119"/>
        <v>0</v>
      </c>
      <c r="V646" s="281" t="str">
        <f t="shared" si="121"/>
        <v/>
      </c>
      <c r="W646" s="282">
        <f t="shared" ref="W646:W709" ca="1" si="125">IF(T646="",0,E646-T646)</f>
        <v>0</v>
      </c>
      <c r="X646" s="282" t="e">
        <f t="shared" ref="X646:X709" ca="1" si="126">IF(U646="",0,K646-U646)</f>
        <v>#VALUE!</v>
      </c>
    </row>
    <row r="647" spans="1:24">
      <c r="A647" s="220"/>
      <c r="B647" s="221"/>
      <c r="C647" s="222" t="str">
        <f>IF($B647="","",IFERROR(VLOOKUP($B647,#REF!,2,0),IFERROR(VLOOKUP($B647,'COMPOSIÇÕES COMPLEMENTARES '!$C:$K,2,0),"")))</f>
        <v/>
      </c>
      <c r="D647" s="223" t="str">
        <f>IF($B647="","",IFERROR(VLOOKUP($B647,#REF!,3,0),IFERROR(VLOOKUP($B647,'COMPOSIÇÕES COMPLEMENTARES '!$C:$K,3,0),"")))</f>
        <v/>
      </c>
      <c r="E647" s="224"/>
      <c r="F647" s="225" t="str">
        <f>IF($B647="","",IFERROR(VLOOKUP($B647,#REF!,4,0),IFERROR(VLOOKUP($B647,'COMPOSIÇÕES COMPLEMENTARES '!$C:$K,6,0),"")))</f>
        <v/>
      </c>
      <c r="G647" s="225" t="str">
        <f>IF($B647="","",IFERROR(VLOOKUP($B647,#REF!,5,0),IFERROR(VLOOKUP($B647,'COMPOSIÇÕES COMPLEMENTARES '!$C:$K,7,0),"")))</f>
        <v/>
      </c>
      <c r="H647" s="225" t="str">
        <f t="shared" si="120"/>
        <v/>
      </c>
      <c r="I647" s="225" t="str">
        <f t="shared" si="116"/>
        <v/>
      </c>
      <c r="J647" s="225" t="str">
        <f t="shared" si="117"/>
        <v/>
      </c>
      <c r="K647" s="225" t="str">
        <f t="shared" si="118"/>
        <v/>
      </c>
      <c r="L647" s="225"/>
      <c r="N647" s="264"/>
      <c r="O647" s="265" t="str">
        <f t="shared" si="122"/>
        <v/>
      </c>
      <c r="P647" s="264"/>
      <c r="Q647" s="266" t="str">
        <f t="shared" si="123"/>
        <v/>
      </c>
      <c r="R647" s="264"/>
      <c r="S647" s="267" t="str">
        <f t="shared" si="124"/>
        <v/>
      </c>
      <c r="T647" s="268">
        <f ca="1">SUMIF($N$8:S$9,"QUANT.",N647:S647)</f>
        <v>0</v>
      </c>
      <c r="U647" s="269">
        <f t="shared" ca="1" si="119"/>
        <v>0</v>
      </c>
      <c r="V647" s="281" t="str">
        <f t="shared" si="121"/>
        <v/>
      </c>
      <c r="W647" s="282">
        <f t="shared" ca="1" si="125"/>
        <v>0</v>
      </c>
      <c r="X647" s="282" t="e">
        <f t="shared" ca="1" si="126"/>
        <v>#VALUE!</v>
      </c>
    </row>
    <row r="648" spans="1:24">
      <c r="A648" s="220"/>
      <c r="B648" s="221"/>
      <c r="C648" s="222" t="str">
        <f>IF($B648="","",IFERROR(VLOOKUP($B648,#REF!,2,0),IFERROR(VLOOKUP($B648,'COMPOSIÇÕES COMPLEMENTARES '!$C:$K,2,0),"")))</f>
        <v/>
      </c>
      <c r="D648" s="223" t="str">
        <f>IF($B648="","",IFERROR(VLOOKUP($B648,#REF!,3,0),IFERROR(VLOOKUP($B648,'COMPOSIÇÕES COMPLEMENTARES '!$C:$K,3,0),"")))</f>
        <v/>
      </c>
      <c r="E648" s="224"/>
      <c r="F648" s="225" t="str">
        <f>IF($B648="","",IFERROR(VLOOKUP($B648,#REF!,4,0),IFERROR(VLOOKUP($B648,'COMPOSIÇÕES COMPLEMENTARES '!$C:$K,6,0),"")))</f>
        <v/>
      </c>
      <c r="G648" s="225" t="str">
        <f>IF($B648="","",IFERROR(VLOOKUP($B648,#REF!,5,0),IFERROR(VLOOKUP($B648,'COMPOSIÇÕES COMPLEMENTARES '!$C:$K,7,0),"")))</f>
        <v/>
      </c>
      <c r="H648" s="225" t="str">
        <f t="shared" si="120"/>
        <v/>
      </c>
      <c r="I648" s="225" t="str">
        <f t="shared" si="116"/>
        <v/>
      </c>
      <c r="J648" s="225" t="str">
        <f t="shared" si="117"/>
        <v/>
      </c>
      <c r="K648" s="225" t="str">
        <f t="shared" si="118"/>
        <v/>
      </c>
      <c r="L648" s="225"/>
      <c r="N648" s="264"/>
      <c r="O648" s="265" t="str">
        <f t="shared" si="122"/>
        <v/>
      </c>
      <c r="P648" s="264"/>
      <c r="Q648" s="266" t="str">
        <f t="shared" si="123"/>
        <v/>
      </c>
      <c r="R648" s="264"/>
      <c r="S648" s="267" t="str">
        <f t="shared" si="124"/>
        <v/>
      </c>
      <c r="T648" s="268">
        <f ca="1">SUMIF($N$8:S$9,"QUANT.",N648:S648)</f>
        <v>0</v>
      </c>
      <c r="U648" s="269">
        <f t="shared" ca="1" si="119"/>
        <v>0</v>
      </c>
      <c r="V648" s="281" t="str">
        <f t="shared" si="121"/>
        <v/>
      </c>
      <c r="W648" s="282">
        <f t="shared" ca="1" si="125"/>
        <v>0</v>
      </c>
      <c r="X648" s="282" t="e">
        <f t="shared" ca="1" si="126"/>
        <v>#VALUE!</v>
      </c>
    </row>
    <row r="649" spans="1:24">
      <c r="A649" s="220"/>
      <c r="B649" s="221"/>
      <c r="C649" s="222" t="str">
        <f>IF($B649="","",IFERROR(VLOOKUP($B649,#REF!,2,0),IFERROR(VLOOKUP($B649,'COMPOSIÇÕES COMPLEMENTARES '!$C:$K,2,0),"")))</f>
        <v/>
      </c>
      <c r="D649" s="223" t="str">
        <f>IF($B649="","",IFERROR(VLOOKUP($B649,#REF!,3,0),IFERROR(VLOOKUP($B649,'COMPOSIÇÕES COMPLEMENTARES '!$C:$K,3,0),"")))</f>
        <v/>
      </c>
      <c r="E649" s="224"/>
      <c r="F649" s="225" t="str">
        <f>IF($B649="","",IFERROR(VLOOKUP($B649,#REF!,4,0),IFERROR(VLOOKUP($B649,'COMPOSIÇÕES COMPLEMENTARES '!$C:$K,6,0),"")))</f>
        <v/>
      </c>
      <c r="G649" s="225" t="str">
        <f>IF($B649="","",IFERROR(VLOOKUP($B649,#REF!,5,0),IFERROR(VLOOKUP($B649,'COMPOSIÇÕES COMPLEMENTARES '!$C:$K,7,0),"")))</f>
        <v/>
      </c>
      <c r="H649" s="225" t="str">
        <f t="shared" si="120"/>
        <v/>
      </c>
      <c r="I649" s="225" t="str">
        <f t="shared" si="116"/>
        <v/>
      </c>
      <c r="J649" s="225" t="str">
        <f t="shared" si="117"/>
        <v/>
      </c>
      <c r="K649" s="225" t="str">
        <f t="shared" si="118"/>
        <v/>
      </c>
      <c r="L649" s="225"/>
      <c r="N649" s="264"/>
      <c r="O649" s="265" t="str">
        <f t="shared" si="122"/>
        <v/>
      </c>
      <c r="P649" s="264"/>
      <c r="Q649" s="266" t="str">
        <f t="shared" si="123"/>
        <v/>
      </c>
      <c r="R649" s="264"/>
      <c r="S649" s="267" t="str">
        <f t="shared" si="124"/>
        <v/>
      </c>
      <c r="T649" s="268">
        <f ca="1">SUMIF($N$8:S$9,"QUANT.",N649:S649)</f>
        <v>0</v>
      </c>
      <c r="U649" s="269">
        <f t="shared" ca="1" si="119"/>
        <v>0</v>
      </c>
      <c r="V649" s="281" t="str">
        <f t="shared" si="121"/>
        <v/>
      </c>
      <c r="W649" s="282">
        <f t="shared" ca="1" si="125"/>
        <v>0</v>
      </c>
      <c r="X649" s="282" t="e">
        <f t="shared" ca="1" si="126"/>
        <v>#VALUE!</v>
      </c>
    </row>
    <row r="650" spans="1:24">
      <c r="A650" s="220"/>
      <c r="B650" s="221"/>
      <c r="C650" s="222" t="str">
        <f>IF($B650="","",IFERROR(VLOOKUP($B650,#REF!,2,0),IFERROR(VLOOKUP($B650,'COMPOSIÇÕES COMPLEMENTARES '!$C:$K,2,0),"")))</f>
        <v/>
      </c>
      <c r="D650" s="223" t="str">
        <f>IF($B650="","",IFERROR(VLOOKUP($B650,#REF!,3,0),IFERROR(VLOOKUP($B650,'COMPOSIÇÕES COMPLEMENTARES '!$C:$K,3,0),"")))</f>
        <v/>
      </c>
      <c r="E650" s="224"/>
      <c r="F650" s="225" t="str">
        <f>IF($B650="","",IFERROR(VLOOKUP($B650,#REF!,4,0),IFERROR(VLOOKUP($B650,'COMPOSIÇÕES COMPLEMENTARES '!$C:$K,6,0),"")))</f>
        <v/>
      </c>
      <c r="G650" s="225" t="str">
        <f>IF($B650="","",IFERROR(VLOOKUP($B650,#REF!,5,0),IFERROR(VLOOKUP($B650,'COMPOSIÇÕES COMPLEMENTARES '!$C:$K,7,0),"")))</f>
        <v/>
      </c>
      <c r="H650" s="225" t="str">
        <f t="shared" si="120"/>
        <v/>
      </c>
      <c r="I650" s="225" t="str">
        <f t="shared" si="116"/>
        <v/>
      </c>
      <c r="J650" s="225" t="str">
        <f t="shared" si="117"/>
        <v/>
      </c>
      <c r="K650" s="225" t="str">
        <f t="shared" si="118"/>
        <v/>
      </c>
      <c r="L650" s="225"/>
      <c r="N650" s="264"/>
      <c r="O650" s="265" t="str">
        <f t="shared" si="122"/>
        <v/>
      </c>
      <c r="P650" s="264"/>
      <c r="Q650" s="266" t="str">
        <f t="shared" si="123"/>
        <v/>
      </c>
      <c r="R650" s="264"/>
      <c r="S650" s="267" t="str">
        <f t="shared" si="124"/>
        <v/>
      </c>
      <c r="T650" s="268">
        <f ca="1">SUMIF($N$8:S$9,"QUANT.",N650:S650)</f>
        <v>0</v>
      </c>
      <c r="U650" s="269">
        <f t="shared" ca="1" si="119"/>
        <v>0</v>
      </c>
      <c r="V650" s="281" t="str">
        <f t="shared" si="121"/>
        <v/>
      </c>
      <c r="W650" s="282">
        <f t="shared" ca="1" si="125"/>
        <v>0</v>
      </c>
      <c r="X650" s="282" t="e">
        <f t="shared" ca="1" si="126"/>
        <v>#VALUE!</v>
      </c>
    </row>
    <row r="651" spans="1:24">
      <c r="A651" s="220"/>
      <c r="B651" s="221"/>
      <c r="C651" s="222" t="str">
        <f>IF($B651="","",IFERROR(VLOOKUP($B651,#REF!,2,0),IFERROR(VLOOKUP($B651,'COMPOSIÇÕES COMPLEMENTARES '!$C:$K,2,0),"")))</f>
        <v/>
      </c>
      <c r="D651" s="223" t="str">
        <f>IF($B651="","",IFERROR(VLOOKUP($B651,#REF!,3,0),IFERROR(VLOOKUP($B651,'COMPOSIÇÕES COMPLEMENTARES '!$C:$K,3,0),"")))</f>
        <v/>
      </c>
      <c r="E651" s="224"/>
      <c r="F651" s="225" t="str">
        <f>IF($B651="","",IFERROR(VLOOKUP($B651,#REF!,4,0),IFERROR(VLOOKUP($B651,'COMPOSIÇÕES COMPLEMENTARES '!$C:$K,6,0),"")))</f>
        <v/>
      </c>
      <c r="G651" s="225" t="str">
        <f>IF($B651="","",IFERROR(VLOOKUP($B651,#REF!,5,0),IFERROR(VLOOKUP($B651,'COMPOSIÇÕES COMPLEMENTARES '!$C:$K,7,0),"")))</f>
        <v/>
      </c>
      <c r="H651" s="225" t="str">
        <f t="shared" si="120"/>
        <v/>
      </c>
      <c r="I651" s="225" t="str">
        <f t="shared" si="116"/>
        <v/>
      </c>
      <c r="J651" s="225" t="str">
        <f t="shared" si="117"/>
        <v/>
      </c>
      <c r="K651" s="225" t="str">
        <f t="shared" si="118"/>
        <v/>
      </c>
      <c r="L651" s="225"/>
      <c r="N651" s="264"/>
      <c r="O651" s="265" t="str">
        <f t="shared" si="122"/>
        <v/>
      </c>
      <c r="P651" s="264"/>
      <c r="Q651" s="266" t="str">
        <f t="shared" si="123"/>
        <v/>
      </c>
      <c r="R651" s="264"/>
      <c r="S651" s="267" t="str">
        <f t="shared" si="124"/>
        <v/>
      </c>
      <c r="T651" s="268">
        <f ca="1">SUMIF($N$8:S$9,"QUANT.",N651:S651)</f>
        <v>0</v>
      </c>
      <c r="U651" s="269">
        <f t="shared" ca="1" si="119"/>
        <v>0</v>
      </c>
      <c r="V651" s="281" t="str">
        <f t="shared" si="121"/>
        <v/>
      </c>
      <c r="W651" s="282">
        <f t="shared" ca="1" si="125"/>
        <v>0</v>
      </c>
      <c r="X651" s="282" t="e">
        <f t="shared" ca="1" si="126"/>
        <v>#VALUE!</v>
      </c>
    </row>
    <row r="652" spans="1:24">
      <c r="A652" s="220"/>
      <c r="B652" s="221"/>
      <c r="C652" s="222" t="str">
        <f>IF($B652="","",IFERROR(VLOOKUP($B652,#REF!,2,0),IFERROR(VLOOKUP($B652,'COMPOSIÇÕES COMPLEMENTARES '!$C:$K,2,0),"")))</f>
        <v/>
      </c>
      <c r="D652" s="223" t="str">
        <f>IF($B652="","",IFERROR(VLOOKUP($B652,#REF!,3,0),IFERROR(VLOOKUP($B652,'COMPOSIÇÕES COMPLEMENTARES '!$C:$K,3,0),"")))</f>
        <v/>
      </c>
      <c r="E652" s="224"/>
      <c r="F652" s="225" t="str">
        <f>IF($B652="","",IFERROR(VLOOKUP($B652,#REF!,4,0),IFERROR(VLOOKUP($B652,'COMPOSIÇÕES COMPLEMENTARES '!$C:$K,6,0),"")))</f>
        <v/>
      </c>
      <c r="G652" s="225" t="str">
        <f>IF($B652="","",IFERROR(VLOOKUP($B652,#REF!,5,0),IFERROR(VLOOKUP($B652,'COMPOSIÇÕES COMPLEMENTARES '!$C:$K,7,0),"")))</f>
        <v/>
      </c>
      <c r="H652" s="225" t="str">
        <f t="shared" si="120"/>
        <v/>
      </c>
      <c r="I652" s="225" t="str">
        <f t="shared" si="116"/>
        <v/>
      </c>
      <c r="J652" s="225" t="str">
        <f t="shared" si="117"/>
        <v/>
      </c>
      <c r="K652" s="225" t="str">
        <f t="shared" si="118"/>
        <v/>
      </c>
      <c r="L652" s="225"/>
      <c r="N652" s="264"/>
      <c r="O652" s="265" t="str">
        <f t="shared" si="122"/>
        <v/>
      </c>
      <c r="P652" s="264"/>
      <c r="Q652" s="266" t="str">
        <f t="shared" si="123"/>
        <v/>
      </c>
      <c r="R652" s="264"/>
      <c r="S652" s="267" t="str">
        <f t="shared" si="124"/>
        <v/>
      </c>
      <c r="T652" s="268">
        <f ca="1">SUMIF($N$8:S$9,"QUANT.",N652:S652)</f>
        <v>0</v>
      </c>
      <c r="U652" s="269">
        <f t="shared" ca="1" si="119"/>
        <v>0</v>
      </c>
      <c r="V652" s="281" t="str">
        <f t="shared" si="121"/>
        <v/>
      </c>
      <c r="W652" s="282">
        <f t="shared" ca="1" si="125"/>
        <v>0</v>
      </c>
      <c r="X652" s="282" t="e">
        <f t="shared" ca="1" si="126"/>
        <v>#VALUE!</v>
      </c>
    </row>
    <row r="653" spans="1:24">
      <c r="A653" s="220"/>
      <c r="B653" s="221"/>
      <c r="C653" s="222" t="str">
        <f>IF($B653="","",IFERROR(VLOOKUP($B653,#REF!,2,0),IFERROR(VLOOKUP($B653,'COMPOSIÇÕES COMPLEMENTARES '!$C:$K,2,0),"")))</f>
        <v/>
      </c>
      <c r="D653" s="223" t="str">
        <f>IF($B653="","",IFERROR(VLOOKUP($B653,#REF!,3,0),IFERROR(VLOOKUP($B653,'COMPOSIÇÕES COMPLEMENTARES '!$C:$K,3,0),"")))</f>
        <v/>
      </c>
      <c r="E653" s="224"/>
      <c r="F653" s="225" t="str">
        <f>IF($B653="","",IFERROR(VLOOKUP($B653,#REF!,4,0),IFERROR(VLOOKUP($B653,'COMPOSIÇÕES COMPLEMENTARES '!$C:$K,6,0),"")))</f>
        <v/>
      </c>
      <c r="G653" s="225" t="str">
        <f>IF($B653="","",IFERROR(VLOOKUP($B653,#REF!,5,0),IFERROR(VLOOKUP($B653,'COMPOSIÇÕES COMPLEMENTARES '!$C:$K,7,0),"")))</f>
        <v/>
      </c>
      <c r="H653" s="225" t="str">
        <f t="shared" si="120"/>
        <v/>
      </c>
      <c r="I653" s="225" t="str">
        <f t="shared" si="116"/>
        <v/>
      </c>
      <c r="J653" s="225" t="str">
        <f t="shared" si="117"/>
        <v/>
      </c>
      <c r="K653" s="225" t="str">
        <f t="shared" si="118"/>
        <v/>
      </c>
      <c r="L653" s="225"/>
      <c r="N653" s="264"/>
      <c r="O653" s="265" t="str">
        <f t="shared" si="122"/>
        <v/>
      </c>
      <c r="P653" s="264"/>
      <c r="Q653" s="266" t="str">
        <f t="shared" si="123"/>
        <v/>
      </c>
      <c r="R653" s="264"/>
      <c r="S653" s="267" t="str">
        <f t="shared" si="124"/>
        <v/>
      </c>
      <c r="T653" s="268">
        <f ca="1">SUMIF($N$8:S$9,"QUANT.",N653:S653)</f>
        <v>0</v>
      </c>
      <c r="U653" s="269">
        <f t="shared" ca="1" si="119"/>
        <v>0</v>
      </c>
      <c r="V653" s="281" t="str">
        <f t="shared" si="121"/>
        <v/>
      </c>
      <c r="W653" s="282">
        <f t="shared" ca="1" si="125"/>
        <v>0</v>
      </c>
      <c r="X653" s="282" t="e">
        <f t="shared" ca="1" si="126"/>
        <v>#VALUE!</v>
      </c>
    </row>
    <row r="654" spans="1:24">
      <c r="A654" s="220"/>
      <c r="B654" s="221"/>
      <c r="C654" s="222" t="str">
        <f>IF($B654="","",IFERROR(VLOOKUP($B654,#REF!,2,0),IFERROR(VLOOKUP($B654,'COMPOSIÇÕES COMPLEMENTARES '!$C:$K,2,0),"")))</f>
        <v/>
      </c>
      <c r="D654" s="223" t="str">
        <f>IF($B654="","",IFERROR(VLOOKUP($B654,#REF!,3,0),IFERROR(VLOOKUP($B654,'COMPOSIÇÕES COMPLEMENTARES '!$C:$K,3,0),"")))</f>
        <v/>
      </c>
      <c r="E654" s="224"/>
      <c r="F654" s="225" t="str">
        <f>IF($B654="","",IFERROR(VLOOKUP($B654,#REF!,4,0),IFERROR(VLOOKUP($B654,'COMPOSIÇÕES COMPLEMENTARES '!$C:$K,6,0),"")))</f>
        <v/>
      </c>
      <c r="G654" s="225" t="str">
        <f>IF($B654="","",IFERROR(VLOOKUP($B654,#REF!,5,0),IFERROR(VLOOKUP($B654,'COMPOSIÇÕES COMPLEMENTARES '!$C:$K,7,0),"")))</f>
        <v/>
      </c>
      <c r="H654" s="225" t="str">
        <f t="shared" si="120"/>
        <v/>
      </c>
      <c r="I654" s="225" t="str">
        <f t="shared" ref="I654:I717" si="127">IF(E654="","",TRUNC((E654*F654),2))</f>
        <v/>
      </c>
      <c r="J654" s="225" t="str">
        <f t="shared" ref="J654:J717" si="128">IF(E654="","",TRUNC((E654*G654),2))</f>
        <v/>
      </c>
      <c r="K654" s="225" t="str">
        <f t="shared" ref="K654:K717" si="129">IF(E654="","",TRUNC((E654*H654),2))</f>
        <v/>
      </c>
      <c r="L654" s="225"/>
      <c r="N654" s="264"/>
      <c r="O654" s="265" t="str">
        <f t="shared" si="122"/>
        <v/>
      </c>
      <c r="P654" s="264"/>
      <c r="Q654" s="266" t="str">
        <f t="shared" si="123"/>
        <v/>
      </c>
      <c r="R654" s="264"/>
      <c r="S654" s="267" t="str">
        <f t="shared" si="124"/>
        <v/>
      </c>
      <c r="T654" s="268">
        <f ca="1">SUMIF($N$8:S$9,"QUANT.",N654:S654)</f>
        <v>0</v>
      </c>
      <c r="U654" s="269">
        <f t="shared" ca="1" si="119"/>
        <v>0</v>
      </c>
      <c r="V654" s="281" t="str">
        <f t="shared" si="121"/>
        <v/>
      </c>
      <c r="W654" s="282">
        <f t="shared" ca="1" si="125"/>
        <v>0</v>
      </c>
      <c r="X654" s="282" t="e">
        <f t="shared" ca="1" si="126"/>
        <v>#VALUE!</v>
      </c>
    </row>
    <row r="655" spans="1:24">
      <c r="A655" s="220"/>
      <c r="B655" s="221"/>
      <c r="C655" s="222" t="str">
        <f>IF($B655="","",IFERROR(VLOOKUP($B655,#REF!,2,0),IFERROR(VLOOKUP($B655,'COMPOSIÇÕES COMPLEMENTARES '!$C:$K,2,0),"")))</f>
        <v/>
      </c>
      <c r="D655" s="223" t="str">
        <f>IF($B655="","",IFERROR(VLOOKUP($B655,#REF!,3,0),IFERROR(VLOOKUP($B655,'COMPOSIÇÕES COMPLEMENTARES '!$C:$K,3,0),"")))</f>
        <v/>
      </c>
      <c r="E655" s="224"/>
      <c r="F655" s="225" t="str">
        <f>IF($B655="","",IFERROR(VLOOKUP($B655,#REF!,4,0),IFERROR(VLOOKUP($B655,'COMPOSIÇÕES COMPLEMENTARES '!$C:$K,6,0),"")))</f>
        <v/>
      </c>
      <c r="G655" s="225" t="str">
        <f>IF($B655="","",IFERROR(VLOOKUP($B655,#REF!,5,0),IFERROR(VLOOKUP($B655,'COMPOSIÇÕES COMPLEMENTARES '!$C:$K,7,0),"")))</f>
        <v/>
      </c>
      <c r="H655" s="225" t="str">
        <f t="shared" si="120"/>
        <v/>
      </c>
      <c r="I655" s="225" t="str">
        <f t="shared" si="127"/>
        <v/>
      </c>
      <c r="J655" s="225" t="str">
        <f t="shared" si="128"/>
        <v/>
      </c>
      <c r="K655" s="225" t="str">
        <f t="shared" si="129"/>
        <v/>
      </c>
      <c r="L655" s="225"/>
      <c r="N655" s="264"/>
      <c r="O655" s="265" t="str">
        <f t="shared" si="122"/>
        <v/>
      </c>
      <c r="P655" s="264"/>
      <c r="Q655" s="266" t="str">
        <f t="shared" si="123"/>
        <v/>
      </c>
      <c r="R655" s="264"/>
      <c r="S655" s="267" t="str">
        <f t="shared" si="124"/>
        <v/>
      </c>
      <c r="T655" s="268">
        <f ca="1">SUMIF($N$8:S$9,"QUANT.",N655:S655)</f>
        <v>0</v>
      </c>
      <c r="U655" s="269">
        <f t="shared" ca="1" si="119"/>
        <v>0</v>
      </c>
      <c r="V655" s="281" t="str">
        <f t="shared" si="121"/>
        <v/>
      </c>
      <c r="W655" s="282">
        <f t="shared" ca="1" si="125"/>
        <v>0</v>
      </c>
      <c r="X655" s="282" t="e">
        <f t="shared" ca="1" si="126"/>
        <v>#VALUE!</v>
      </c>
    </row>
    <row r="656" spans="1:24">
      <c r="A656" s="220"/>
      <c r="B656" s="221"/>
      <c r="C656" s="222" t="str">
        <f>IF($B656="","",IFERROR(VLOOKUP($B656,#REF!,2,0),IFERROR(VLOOKUP($B656,'COMPOSIÇÕES COMPLEMENTARES '!$C:$K,2,0),"")))</f>
        <v/>
      </c>
      <c r="D656" s="223" t="str">
        <f>IF($B656="","",IFERROR(VLOOKUP($B656,#REF!,3,0),IFERROR(VLOOKUP($B656,'COMPOSIÇÕES COMPLEMENTARES '!$C:$K,3,0),"")))</f>
        <v/>
      </c>
      <c r="E656" s="224"/>
      <c r="F656" s="225" t="str">
        <f>IF($B656="","",IFERROR(VLOOKUP($B656,#REF!,4,0),IFERROR(VLOOKUP($B656,'COMPOSIÇÕES COMPLEMENTARES '!$C:$K,6,0),"")))</f>
        <v/>
      </c>
      <c r="G656" s="225" t="str">
        <f>IF($B656="","",IFERROR(VLOOKUP($B656,#REF!,5,0),IFERROR(VLOOKUP($B656,'COMPOSIÇÕES COMPLEMENTARES '!$C:$K,7,0),"")))</f>
        <v/>
      </c>
      <c r="H656" s="225" t="str">
        <f t="shared" si="120"/>
        <v/>
      </c>
      <c r="I656" s="225" t="str">
        <f t="shared" si="127"/>
        <v/>
      </c>
      <c r="J656" s="225" t="str">
        <f t="shared" si="128"/>
        <v/>
      </c>
      <c r="K656" s="225" t="str">
        <f t="shared" si="129"/>
        <v/>
      </c>
      <c r="L656" s="225"/>
      <c r="N656" s="264"/>
      <c r="O656" s="265" t="str">
        <f t="shared" si="122"/>
        <v/>
      </c>
      <c r="P656" s="264"/>
      <c r="Q656" s="266" t="str">
        <f t="shared" si="123"/>
        <v/>
      </c>
      <c r="R656" s="264"/>
      <c r="S656" s="267" t="str">
        <f t="shared" si="124"/>
        <v/>
      </c>
      <c r="T656" s="268">
        <f ca="1">SUMIF($N$8:S$9,"QUANT.",N656:S656)</f>
        <v>0</v>
      </c>
      <c r="U656" s="269">
        <f t="shared" ca="1" si="119"/>
        <v>0</v>
      </c>
      <c r="V656" s="281" t="str">
        <f t="shared" si="121"/>
        <v/>
      </c>
      <c r="W656" s="282">
        <f t="shared" ca="1" si="125"/>
        <v>0</v>
      </c>
      <c r="X656" s="282" t="e">
        <f t="shared" ca="1" si="126"/>
        <v>#VALUE!</v>
      </c>
    </row>
    <row r="657" spans="1:24">
      <c r="A657" s="220"/>
      <c r="B657" s="221"/>
      <c r="C657" s="222" t="str">
        <f>IF($B657="","",IFERROR(VLOOKUP($B657,#REF!,2,0),IFERROR(VLOOKUP($B657,'COMPOSIÇÕES COMPLEMENTARES '!$C:$K,2,0),"")))</f>
        <v/>
      </c>
      <c r="D657" s="223" t="str">
        <f>IF($B657="","",IFERROR(VLOOKUP($B657,#REF!,3,0),IFERROR(VLOOKUP($B657,'COMPOSIÇÕES COMPLEMENTARES '!$C:$K,3,0),"")))</f>
        <v/>
      </c>
      <c r="E657" s="224"/>
      <c r="F657" s="225" t="str">
        <f>IF($B657="","",IFERROR(VLOOKUP($B657,#REF!,4,0),IFERROR(VLOOKUP($B657,'COMPOSIÇÕES COMPLEMENTARES '!$C:$K,6,0),"")))</f>
        <v/>
      </c>
      <c r="G657" s="225" t="str">
        <f>IF($B657="","",IFERROR(VLOOKUP($B657,#REF!,5,0),IFERROR(VLOOKUP($B657,'COMPOSIÇÕES COMPLEMENTARES '!$C:$K,7,0),"")))</f>
        <v/>
      </c>
      <c r="H657" s="225" t="str">
        <f t="shared" si="120"/>
        <v/>
      </c>
      <c r="I657" s="225" t="str">
        <f t="shared" si="127"/>
        <v/>
      </c>
      <c r="J657" s="225" t="str">
        <f t="shared" si="128"/>
        <v/>
      </c>
      <c r="K657" s="225" t="str">
        <f t="shared" si="129"/>
        <v/>
      </c>
      <c r="L657" s="225"/>
      <c r="N657" s="264"/>
      <c r="O657" s="265" t="str">
        <f t="shared" si="122"/>
        <v/>
      </c>
      <c r="P657" s="264"/>
      <c r="Q657" s="266" t="str">
        <f t="shared" si="123"/>
        <v/>
      </c>
      <c r="R657" s="264"/>
      <c r="S657" s="267" t="str">
        <f t="shared" si="124"/>
        <v/>
      </c>
      <c r="T657" s="268">
        <f ca="1">SUMIF($N$8:S$9,"QUANT.",N657:S657)</f>
        <v>0</v>
      </c>
      <c r="U657" s="269">
        <f t="shared" ca="1" si="119"/>
        <v>0</v>
      </c>
      <c r="V657" s="281" t="str">
        <f t="shared" si="121"/>
        <v/>
      </c>
      <c r="W657" s="282">
        <f t="shared" ca="1" si="125"/>
        <v>0</v>
      </c>
      <c r="X657" s="282" t="e">
        <f t="shared" ca="1" si="126"/>
        <v>#VALUE!</v>
      </c>
    </row>
    <row r="658" spans="1:24">
      <c r="A658" s="220"/>
      <c r="B658" s="221"/>
      <c r="C658" s="222" t="str">
        <f>IF($B658="","",IFERROR(VLOOKUP($B658,#REF!,2,0),IFERROR(VLOOKUP($B658,'COMPOSIÇÕES COMPLEMENTARES '!$C:$K,2,0),"")))</f>
        <v/>
      </c>
      <c r="D658" s="223" t="str">
        <f>IF($B658="","",IFERROR(VLOOKUP($B658,#REF!,3,0),IFERROR(VLOOKUP($B658,'COMPOSIÇÕES COMPLEMENTARES '!$C:$K,3,0),"")))</f>
        <v/>
      </c>
      <c r="E658" s="224"/>
      <c r="F658" s="225" t="str">
        <f>IF($B658="","",IFERROR(VLOOKUP($B658,#REF!,4,0),IFERROR(VLOOKUP($B658,'COMPOSIÇÕES COMPLEMENTARES '!$C:$K,6,0),"")))</f>
        <v/>
      </c>
      <c r="G658" s="225" t="str">
        <f>IF($B658="","",IFERROR(VLOOKUP($B658,#REF!,5,0),IFERROR(VLOOKUP($B658,'COMPOSIÇÕES COMPLEMENTARES '!$C:$K,7,0),"")))</f>
        <v/>
      </c>
      <c r="H658" s="225" t="str">
        <f t="shared" si="120"/>
        <v/>
      </c>
      <c r="I658" s="225" t="str">
        <f t="shared" si="127"/>
        <v/>
      </c>
      <c r="J658" s="225" t="str">
        <f t="shared" si="128"/>
        <v/>
      </c>
      <c r="K658" s="225" t="str">
        <f t="shared" si="129"/>
        <v/>
      </c>
      <c r="L658" s="225"/>
      <c r="N658" s="264"/>
      <c r="O658" s="265" t="str">
        <f t="shared" si="122"/>
        <v/>
      </c>
      <c r="P658" s="264"/>
      <c r="Q658" s="266" t="str">
        <f t="shared" si="123"/>
        <v/>
      </c>
      <c r="R658" s="264"/>
      <c r="S658" s="267" t="str">
        <f t="shared" si="124"/>
        <v/>
      </c>
      <c r="T658" s="268">
        <f ca="1">SUMIF($N$8:S$9,"QUANT.",N658:S658)</f>
        <v>0</v>
      </c>
      <c r="U658" s="269">
        <f t="shared" ca="1" si="119"/>
        <v>0</v>
      </c>
      <c r="V658" s="281" t="str">
        <f t="shared" si="121"/>
        <v/>
      </c>
      <c r="W658" s="282">
        <f t="shared" ca="1" si="125"/>
        <v>0</v>
      </c>
      <c r="X658" s="282" t="e">
        <f t="shared" ca="1" si="126"/>
        <v>#VALUE!</v>
      </c>
    </row>
    <row r="659" spans="1:24">
      <c r="A659" s="220"/>
      <c r="B659" s="221"/>
      <c r="C659" s="222" t="str">
        <f>IF($B659="","",IFERROR(VLOOKUP($B659,#REF!,2,0),IFERROR(VLOOKUP($B659,'COMPOSIÇÕES COMPLEMENTARES '!$C:$K,2,0),"")))</f>
        <v/>
      </c>
      <c r="D659" s="223" t="str">
        <f>IF($B659="","",IFERROR(VLOOKUP($B659,#REF!,3,0),IFERROR(VLOOKUP($B659,'COMPOSIÇÕES COMPLEMENTARES '!$C:$K,3,0),"")))</f>
        <v/>
      </c>
      <c r="E659" s="224"/>
      <c r="F659" s="225" t="str">
        <f>IF($B659="","",IFERROR(VLOOKUP($B659,#REF!,4,0),IFERROR(VLOOKUP($B659,'COMPOSIÇÕES COMPLEMENTARES '!$C:$K,6,0),"")))</f>
        <v/>
      </c>
      <c r="G659" s="225" t="str">
        <f>IF($B659="","",IFERROR(VLOOKUP($B659,#REF!,5,0),IFERROR(VLOOKUP($B659,'COMPOSIÇÕES COMPLEMENTARES '!$C:$K,7,0),"")))</f>
        <v/>
      </c>
      <c r="H659" s="225" t="str">
        <f t="shared" si="120"/>
        <v/>
      </c>
      <c r="I659" s="225" t="str">
        <f t="shared" si="127"/>
        <v/>
      </c>
      <c r="J659" s="225" t="str">
        <f t="shared" si="128"/>
        <v/>
      </c>
      <c r="K659" s="225" t="str">
        <f t="shared" si="129"/>
        <v/>
      </c>
      <c r="L659" s="225"/>
      <c r="N659" s="264"/>
      <c r="O659" s="265" t="str">
        <f t="shared" si="122"/>
        <v/>
      </c>
      <c r="P659" s="264"/>
      <c r="Q659" s="266" t="str">
        <f t="shared" si="123"/>
        <v/>
      </c>
      <c r="R659" s="264"/>
      <c r="S659" s="267" t="str">
        <f t="shared" si="124"/>
        <v/>
      </c>
      <c r="T659" s="268">
        <f ca="1">SUMIF($N$8:S$9,"QUANT.",N659:S659)</f>
        <v>0</v>
      </c>
      <c r="U659" s="269">
        <f t="shared" ca="1" si="119"/>
        <v>0</v>
      </c>
      <c r="V659" s="281" t="str">
        <f t="shared" si="121"/>
        <v/>
      </c>
      <c r="W659" s="282">
        <f t="shared" ca="1" si="125"/>
        <v>0</v>
      </c>
      <c r="X659" s="282" t="e">
        <f t="shared" ca="1" si="126"/>
        <v>#VALUE!</v>
      </c>
    </row>
    <row r="660" spans="1:24">
      <c r="A660" s="220"/>
      <c r="B660" s="221"/>
      <c r="C660" s="222" t="str">
        <f>IF($B660="","",IFERROR(VLOOKUP($B660,#REF!,2,0),IFERROR(VLOOKUP($B660,'COMPOSIÇÕES COMPLEMENTARES '!$C:$K,2,0),"")))</f>
        <v/>
      </c>
      <c r="D660" s="223" t="str">
        <f>IF($B660="","",IFERROR(VLOOKUP($B660,#REF!,3,0),IFERROR(VLOOKUP($B660,'COMPOSIÇÕES COMPLEMENTARES '!$C:$K,3,0),"")))</f>
        <v/>
      </c>
      <c r="E660" s="224"/>
      <c r="F660" s="225" t="str">
        <f>IF($B660="","",IFERROR(VLOOKUP($B660,#REF!,4,0),IFERROR(VLOOKUP($B660,'COMPOSIÇÕES COMPLEMENTARES '!$C:$K,6,0),"")))</f>
        <v/>
      </c>
      <c r="G660" s="225" t="str">
        <f>IF($B660="","",IFERROR(VLOOKUP($B660,#REF!,5,0),IFERROR(VLOOKUP($B660,'COMPOSIÇÕES COMPLEMENTARES '!$C:$K,7,0),"")))</f>
        <v/>
      </c>
      <c r="H660" s="225" t="str">
        <f t="shared" si="120"/>
        <v/>
      </c>
      <c r="I660" s="225" t="str">
        <f t="shared" si="127"/>
        <v/>
      </c>
      <c r="J660" s="225" t="str">
        <f t="shared" si="128"/>
        <v/>
      </c>
      <c r="K660" s="225" t="str">
        <f t="shared" si="129"/>
        <v/>
      </c>
      <c r="L660" s="225"/>
      <c r="N660" s="264"/>
      <c r="O660" s="265" t="str">
        <f t="shared" si="122"/>
        <v/>
      </c>
      <c r="P660" s="264"/>
      <c r="Q660" s="266" t="str">
        <f t="shared" si="123"/>
        <v/>
      </c>
      <c r="R660" s="264"/>
      <c r="S660" s="267" t="str">
        <f t="shared" si="124"/>
        <v/>
      </c>
      <c r="T660" s="268">
        <f ca="1">SUMIF($N$8:S$9,"QUANT.",N660:S660)</f>
        <v>0</v>
      </c>
      <c r="U660" s="269">
        <f t="shared" ca="1" si="119"/>
        <v>0</v>
      </c>
      <c r="V660" s="281" t="str">
        <f t="shared" si="121"/>
        <v/>
      </c>
      <c r="W660" s="282">
        <f t="shared" ca="1" si="125"/>
        <v>0</v>
      </c>
      <c r="X660" s="282" t="e">
        <f t="shared" ca="1" si="126"/>
        <v>#VALUE!</v>
      </c>
    </row>
    <row r="661" spans="1:24">
      <c r="A661" s="220"/>
      <c r="B661" s="221"/>
      <c r="C661" s="222" t="str">
        <f>IF($B661="","",IFERROR(VLOOKUP($B661,#REF!,2,0),IFERROR(VLOOKUP($B661,'COMPOSIÇÕES COMPLEMENTARES '!$C:$K,2,0),"")))</f>
        <v/>
      </c>
      <c r="D661" s="223" t="str">
        <f>IF($B661="","",IFERROR(VLOOKUP($B661,#REF!,3,0),IFERROR(VLOOKUP($B661,'COMPOSIÇÕES COMPLEMENTARES '!$C:$K,3,0),"")))</f>
        <v/>
      </c>
      <c r="E661" s="224"/>
      <c r="F661" s="225" t="str">
        <f>IF($B661="","",IFERROR(VLOOKUP($B661,#REF!,4,0),IFERROR(VLOOKUP($B661,'COMPOSIÇÕES COMPLEMENTARES '!$C:$K,6,0),"")))</f>
        <v/>
      </c>
      <c r="G661" s="225" t="str">
        <f>IF($B661="","",IFERROR(VLOOKUP($B661,#REF!,5,0),IFERROR(VLOOKUP($B661,'COMPOSIÇÕES COMPLEMENTARES '!$C:$K,7,0),"")))</f>
        <v/>
      </c>
      <c r="H661" s="225" t="str">
        <f t="shared" si="120"/>
        <v/>
      </c>
      <c r="I661" s="225" t="str">
        <f t="shared" si="127"/>
        <v/>
      </c>
      <c r="J661" s="225" t="str">
        <f t="shared" si="128"/>
        <v/>
      </c>
      <c r="K661" s="225" t="str">
        <f t="shared" si="129"/>
        <v/>
      </c>
      <c r="L661" s="225"/>
      <c r="N661" s="264"/>
      <c r="O661" s="265" t="str">
        <f t="shared" si="122"/>
        <v/>
      </c>
      <c r="P661" s="264"/>
      <c r="Q661" s="266" t="str">
        <f t="shared" si="123"/>
        <v/>
      </c>
      <c r="R661" s="264"/>
      <c r="S661" s="267" t="str">
        <f t="shared" si="124"/>
        <v/>
      </c>
      <c r="T661" s="268">
        <f ca="1">SUMIF($N$8:S$9,"QUANT.",N661:S661)</f>
        <v>0</v>
      </c>
      <c r="U661" s="269">
        <f t="shared" ca="1" si="119"/>
        <v>0</v>
      </c>
      <c r="V661" s="281" t="str">
        <f t="shared" si="121"/>
        <v/>
      </c>
      <c r="W661" s="282">
        <f t="shared" ca="1" si="125"/>
        <v>0</v>
      </c>
      <c r="X661" s="282" t="e">
        <f t="shared" ca="1" si="126"/>
        <v>#VALUE!</v>
      </c>
    </row>
    <row r="662" spans="1:24">
      <c r="A662" s="220"/>
      <c r="B662" s="221"/>
      <c r="C662" s="222" t="str">
        <f>IF($B662="","",IFERROR(VLOOKUP($B662,#REF!,2,0),IFERROR(VLOOKUP($B662,'COMPOSIÇÕES COMPLEMENTARES '!$C:$K,2,0),"")))</f>
        <v/>
      </c>
      <c r="D662" s="223" t="str">
        <f>IF($B662="","",IFERROR(VLOOKUP($B662,#REF!,3,0),IFERROR(VLOOKUP($B662,'COMPOSIÇÕES COMPLEMENTARES '!$C:$K,3,0),"")))</f>
        <v/>
      </c>
      <c r="E662" s="224"/>
      <c r="F662" s="225" t="str">
        <f>IF($B662="","",IFERROR(VLOOKUP($B662,#REF!,4,0),IFERROR(VLOOKUP($B662,'COMPOSIÇÕES COMPLEMENTARES '!$C:$K,6,0),"")))</f>
        <v/>
      </c>
      <c r="G662" s="225" t="str">
        <f>IF($B662="","",IFERROR(VLOOKUP($B662,#REF!,5,0),IFERROR(VLOOKUP($B662,'COMPOSIÇÕES COMPLEMENTARES '!$C:$K,7,0),"")))</f>
        <v/>
      </c>
      <c r="H662" s="225" t="str">
        <f t="shared" si="120"/>
        <v/>
      </c>
      <c r="I662" s="225" t="str">
        <f t="shared" si="127"/>
        <v/>
      </c>
      <c r="J662" s="225" t="str">
        <f t="shared" si="128"/>
        <v/>
      </c>
      <c r="K662" s="225" t="str">
        <f t="shared" si="129"/>
        <v/>
      </c>
      <c r="L662" s="225"/>
      <c r="N662" s="264"/>
      <c r="O662" s="265" t="str">
        <f t="shared" si="122"/>
        <v/>
      </c>
      <c r="P662" s="264"/>
      <c r="Q662" s="266" t="str">
        <f t="shared" si="123"/>
        <v/>
      </c>
      <c r="R662" s="264"/>
      <c r="S662" s="267" t="str">
        <f t="shared" si="124"/>
        <v/>
      </c>
      <c r="T662" s="268">
        <f ca="1">SUMIF($N$8:S$9,"QUANT.",N662:S662)</f>
        <v>0</v>
      </c>
      <c r="U662" s="269">
        <f t="shared" ca="1" si="119"/>
        <v>0</v>
      </c>
      <c r="V662" s="281" t="str">
        <f t="shared" si="121"/>
        <v/>
      </c>
      <c r="W662" s="282">
        <f t="shared" ca="1" si="125"/>
        <v>0</v>
      </c>
      <c r="X662" s="282" t="e">
        <f t="shared" ca="1" si="126"/>
        <v>#VALUE!</v>
      </c>
    </row>
    <row r="663" spans="1:24">
      <c r="A663" s="220"/>
      <c r="B663" s="221"/>
      <c r="C663" s="222" t="str">
        <f>IF($B663="","",IFERROR(VLOOKUP($B663,#REF!,2,0),IFERROR(VLOOKUP($B663,'COMPOSIÇÕES COMPLEMENTARES '!$C:$K,2,0),"")))</f>
        <v/>
      </c>
      <c r="D663" s="223" t="str">
        <f>IF($B663="","",IFERROR(VLOOKUP($B663,#REF!,3,0),IFERROR(VLOOKUP($B663,'COMPOSIÇÕES COMPLEMENTARES '!$C:$K,3,0),"")))</f>
        <v/>
      </c>
      <c r="E663" s="224"/>
      <c r="F663" s="225" t="str">
        <f>IF($B663="","",IFERROR(VLOOKUP($B663,#REF!,4,0),IFERROR(VLOOKUP($B663,'COMPOSIÇÕES COMPLEMENTARES '!$C:$K,6,0),"")))</f>
        <v/>
      </c>
      <c r="G663" s="225" t="str">
        <f>IF($B663="","",IFERROR(VLOOKUP($B663,#REF!,5,0),IFERROR(VLOOKUP($B663,'COMPOSIÇÕES COMPLEMENTARES '!$C:$K,7,0),"")))</f>
        <v/>
      </c>
      <c r="H663" s="225" t="str">
        <f t="shared" si="120"/>
        <v/>
      </c>
      <c r="I663" s="225" t="str">
        <f t="shared" si="127"/>
        <v/>
      </c>
      <c r="J663" s="225" t="str">
        <f t="shared" si="128"/>
        <v/>
      </c>
      <c r="K663" s="225" t="str">
        <f t="shared" si="129"/>
        <v/>
      </c>
      <c r="L663" s="225"/>
      <c r="N663" s="264"/>
      <c r="O663" s="265" t="str">
        <f t="shared" si="122"/>
        <v/>
      </c>
      <c r="P663" s="264"/>
      <c r="Q663" s="266" t="str">
        <f t="shared" si="123"/>
        <v/>
      </c>
      <c r="R663" s="264"/>
      <c r="S663" s="267" t="str">
        <f t="shared" si="124"/>
        <v/>
      </c>
      <c r="T663" s="268">
        <f ca="1">SUMIF($N$8:S$9,"QUANT.",N663:S663)</f>
        <v>0</v>
      </c>
      <c r="U663" s="269">
        <f t="shared" ca="1" si="119"/>
        <v>0</v>
      </c>
      <c r="V663" s="281" t="str">
        <f t="shared" si="121"/>
        <v/>
      </c>
      <c r="W663" s="282">
        <f t="shared" ca="1" si="125"/>
        <v>0</v>
      </c>
      <c r="X663" s="282" t="e">
        <f t="shared" ca="1" si="126"/>
        <v>#VALUE!</v>
      </c>
    </row>
    <row r="664" spans="1:24">
      <c r="A664" s="220"/>
      <c r="B664" s="221"/>
      <c r="C664" s="222" t="str">
        <f>IF($B664="","",IFERROR(VLOOKUP($B664,#REF!,2,0),IFERROR(VLOOKUP($B664,'COMPOSIÇÕES COMPLEMENTARES '!$C:$K,2,0),"")))</f>
        <v/>
      </c>
      <c r="D664" s="223" t="str">
        <f>IF($B664="","",IFERROR(VLOOKUP($B664,#REF!,3,0),IFERROR(VLOOKUP($B664,'COMPOSIÇÕES COMPLEMENTARES '!$C:$K,3,0),"")))</f>
        <v/>
      </c>
      <c r="E664" s="224"/>
      <c r="F664" s="225" t="str">
        <f>IF($B664="","",IFERROR(VLOOKUP($B664,#REF!,4,0),IFERROR(VLOOKUP($B664,'COMPOSIÇÕES COMPLEMENTARES '!$C:$K,6,0),"")))</f>
        <v/>
      </c>
      <c r="G664" s="225" t="str">
        <f>IF($B664="","",IFERROR(VLOOKUP($B664,#REF!,5,0),IFERROR(VLOOKUP($B664,'COMPOSIÇÕES COMPLEMENTARES '!$C:$K,7,0),"")))</f>
        <v/>
      </c>
      <c r="H664" s="225" t="str">
        <f t="shared" si="120"/>
        <v/>
      </c>
      <c r="I664" s="225" t="str">
        <f t="shared" si="127"/>
        <v/>
      </c>
      <c r="J664" s="225" t="str">
        <f t="shared" si="128"/>
        <v/>
      </c>
      <c r="K664" s="225" t="str">
        <f t="shared" si="129"/>
        <v/>
      </c>
      <c r="L664" s="225"/>
      <c r="N664" s="264"/>
      <c r="O664" s="265" t="str">
        <f t="shared" si="122"/>
        <v/>
      </c>
      <c r="P664" s="264"/>
      <c r="Q664" s="266" t="str">
        <f t="shared" si="123"/>
        <v/>
      </c>
      <c r="R664" s="264"/>
      <c r="S664" s="267" t="str">
        <f t="shared" si="124"/>
        <v/>
      </c>
      <c r="T664" s="268">
        <f ca="1">SUMIF($N$8:S$9,"QUANT.",N664:S664)</f>
        <v>0</v>
      </c>
      <c r="U664" s="269">
        <f t="shared" ca="1" si="119"/>
        <v>0</v>
      </c>
      <c r="V664" s="281" t="str">
        <f t="shared" si="121"/>
        <v/>
      </c>
      <c r="W664" s="282">
        <f t="shared" ca="1" si="125"/>
        <v>0</v>
      </c>
      <c r="X664" s="282" t="e">
        <f t="shared" ca="1" si="126"/>
        <v>#VALUE!</v>
      </c>
    </row>
    <row r="665" spans="1:24">
      <c r="A665" s="220"/>
      <c r="B665" s="221"/>
      <c r="C665" s="222" t="str">
        <f>IF($B665="","",IFERROR(VLOOKUP($B665,#REF!,2,0),IFERROR(VLOOKUP($B665,'COMPOSIÇÕES COMPLEMENTARES '!$C:$K,2,0),"")))</f>
        <v/>
      </c>
      <c r="D665" s="223" t="str">
        <f>IF($B665="","",IFERROR(VLOOKUP($B665,#REF!,3,0),IFERROR(VLOOKUP($B665,'COMPOSIÇÕES COMPLEMENTARES '!$C:$K,3,0),"")))</f>
        <v/>
      </c>
      <c r="E665" s="224"/>
      <c r="F665" s="225" t="str">
        <f>IF($B665="","",IFERROR(VLOOKUP($B665,#REF!,4,0),IFERROR(VLOOKUP($B665,'COMPOSIÇÕES COMPLEMENTARES '!$C:$K,6,0),"")))</f>
        <v/>
      </c>
      <c r="G665" s="225" t="str">
        <f>IF($B665="","",IFERROR(VLOOKUP($B665,#REF!,5,0),IFERROR(VLOOKUP($B665,'COMPOSIÇÕES COMPLEMENTARES '!$C:$K,7,0),"")))</f>
        <v/>
      </c>
      <c r="H665" s="225" t="str">
        <f t="shared" si="120"/>
        <v/>
      </c>
      <c r="I665" s="225" t="str">
        <f t="shared" si="127"/>
        <v/>
      </c>
      <c r="J665" s="225" t="str">
        <f t="shared" si="128"/>
        <v/>
      </c>
      <c r="K665" s="225" t="str">
        <f t="shared" si="129"/>
        <v/>
      </c>
      <c r="L665" s="225"/>
      <c r="N665" s="264"/>
      <c r="O665" s="265" t="str">
        <f t="shared" si="122"/>
        <v/>
      </c>
      <c r="P665" s="264"/>
      <c r="Q665" s="266" t="str">
        <f t="shared" si="123"/>
        <v/>
      </c>
      <c r="R665" s="264"/>
      <c r="S665" s="267" t="str">
        <f t="shared" si="124"/>
        <v/>
      </c>
      <c r="T665" s="268">
        <f ca="1">SUMIF($N$8:S$9,"QUANT.",N665:S665)</f>
        <v>0</v>
      </c>
      <c r="U665" s="269">
        <f t="shared" ca="1" si="119"/>
        <v>0</v>
      </c>
      <c r="V665" s="281" t="str">
        <f t="shared" si="121"/>
        <v/>
      </c>
      <c r="W665" s="282">
        <f t="shared" ca="1" si="125"/>
        <v>0</v>
      </c>
      <c r="X665" s="282" t="e">
        <f t="shared" ca="1" si="126"/>
        <v>#VALUE!</v>
      </c>
    </row>
    <row r="666" spans="1:24">
      <c r="A666" s="220"/>
      <c r="B666" s="221"/>
      <c r="C666" s="222" t="str">
        <f>IF($B666="","",IFERROR(VLOOKUP($B666,#REF!,2,0),IFERROR(VLOOKUP($B666,'COMPOSIÇÕES COMPLEMENTARES '!$C:$K,2,0),"")))</f>
        <v/>
      </c>
      <c r="D666" s="223" t="str">
        <f>IF($B666="","",IFERROR(VLOOKUP($B666,#REF!,3,0),IFERROR(VLOOKUP($B666,'COMPOSIÇÕES COMPLEMENTARES '!$C:$K,3,0),"")))</f>
        <v/>
      </c>
      <c r="E666" s="224"/>
      <c r="F666" s="225" t="str">
        <f>IF($B666="","",IFERROR(VLOOKUP($B666,#REF!,4,0),IFERROR(VLOOKUP($B666,'COMPOSIÇÕES COMPLEMENTARES '!$C:$K,6,0),"")))</f>
        <v/>
      </c>
      <c r="G666" s="225" t="str">
        <f>IF($B666="","",IFERROR(VLOOKUP($B666,#REF!,5,0),IFERROR(VLOOKUP($B666,'COMPOSIÇÕES COMPLEMENTARES '!$C:$K,7,0),"")))</f>
        <v/>
      </c>
      <c r="H666" s="225" t="str">
        <f t="shared" si="120"/>
        <v/>
      </c>
      <c r="I666" s="225" t="str">
        <f t="shared" si="127"/>
        <v/>
      </c>
      <c r="J666" s="225" t="str">
        <f t="shared" si="128"/>
        <v/>
      </c>
      <c r="K666" s="225" t="str">
        <f t="shared" si="129"/>
        <v/>
      </c>
      <c r="L666" s="225"/>
      <c r="N666" s="264"/>
      <c r="O666" s="265" t="str">
        <f t="shared" si="122"/>
        <v/>
      </c>
      <c r="P666" s="264"/>
      <c r="Q666" s="266" t="str">
        <f t="shared" si="123"/>
        <v/>
      </c>
      <c r="R666" s="264"/>
      <c r="S666" s="267" t="str">
        <f t="shared" si="124"/>
        <v/>
      </c>
      <c r="T666" s="268">
        <f ca="1">SUMIF($N$8:S$9,"QUANT.",N666:S666)</f>
        <v>0</v>
      </c>
      <c r="U666" s="269">
        <f t="shared" ca="1" si="119"/>
        <v>0</v>
      </c>
      <c r="V666" s="281" t="str">
        <f t="shared" si="121"/>
        <v/>
      </c>
      <c r="W666" s="282">
        <f t="shared" ca="1" si="125"/>
        <v>0</v>
      </c>
      <c r="X666" s="282" t="e">
        <f t="shared" ca="1" si="126"/>
        <v>#VALUE!</v>
      </c>
    </row>
    <row r="667" spans="1:24">
      <c r="A667" s="220"/>
      <c r="B667" s="221"/>
      <c r="C667" s="222" t="str">
        <f>IF($B667="","",IFERROR(VLOOKUP($B667,#REF!,2,0),IFERROR(VLOOKUP($B667,'COMPOSIÇÕES COMPLEMENTARES '!$C:$K,2,0),"")))</f>
        <v/>
      </c>
      <c r="D667" s="223" t="str">
        <f>IF($B667="","",IFERROR(VLOOKUP($B667,#REF!,3,0),IFERROR(VLOOKUP($B667,'COMPOSIÇÕES COMPLEMENTARES '!$C:$K,3,0),"")))</f>
        <v/>
      </c>
      <c r="E667" s="224"/>
      <c r="F667" s="225" t="str">
        <f>IF($B667="","",IFERROR(VLOOKUP($B667,#REF!,4,0),IFERROR(VLOOKUP($B667,'COMPOSIÇÕES COMPLEMENTARES '!$C:$K,6,0),"")))</f>
        <v/>
      </c>
      <c r="G667" s="225" t="str">
        <f>IF($B667="","",IFERROR(VLOOKUP($B667,#REF!,5,0),IFERROR(VLOOKUP($B667,'COMPOSIÇÕES COMPLEMENTARES '!$C:$K,7,0),"")))</f>
        <v/>
      </c>
      <c r="H667" s="225" t="str">
        <f t="shared" si="120"/>
        <v/>
      </c>
      <c r="I667" s="225" t="str">
        <f t="shared" si="127"/>
        <v/>
      </c>
      <c r="J667" s="225" t="str">
        <f t="shared" si="128"/>
        <v/>
      </c>
      <c r="K667" s="225" t="str">
        <f t="shared" si="129"/>
        <v/>
      </c>
      <c r="L667" s="225"/>
      <c r="N667" s="264"/>
      <c r="O667" s="265" t="str">
        <f t="shared" si="122"/>
        <v/>
      </c>
      <c r="P667" s="264"/>
      <c r="Q667" s="266" t="str">
        <f t="shared" si="123"/>
        <v/>
      </c>
      <c r="R667" s="264"/>
      <c r="S667" s="267" t="str">
        <f t="shared" si="124"/>
        <v/>
      </c>
      <c r="T667" s="268">
        <f ca="1">SUMIF($N$8:S$9,"QUANT.",N667:S667)</f>
        <v>0</v>
      </c>
      <c r="U667" s="269">
        <f t="shared" ca="1" si="119"/>
        <v>0</v>
      </c>
      <c r="V667" s="281" t="str">
        <f t="shared" si="121"/>
        <v/>
      </c>
      <c r="W667" s="282">
        <f t="shared" ca="1" si="125"/>
        <v>0</v>
      </c>
      <c r="X667" s="282" t="e">
        <f t="shared" ca="1" si="126"/>
        <v>#VALUE!</v>
      </c>
    </row>
    <row r="668" spans="1:24">
      <c r="A668" s="220"/>
      <c r="B668" s="221"/>
      <c r="C668" s="222" t="str">
        <f>IF($B668="","",IFERROR(VLOOKUP($B668,#REF!,2,0),IFERROR(VLOOKUP($B668,'COMPOSIÇÕES COMPLEMENTARES '!$C:$K,2,0),"")))</f>
        <v/>
      </c>
      <c r="D668" s="223" t="str">
        <f>IF($B668="","",IFERROR(VLOOKUP($B668,#REF!,3,0),IFERROR(VLOOKUP($B668,'COMPOSIÇÕES COMPLEMENTARES '!$C:$K,3,0),"")))</f>
        <v/>
      </c>
      <c r="E668" s="224"/>
      <c r="F668" s="225" t="str">
        <f>IF($B668="","",IFERROR(VLOOKUP($B668,#REF!,4,0),IFERROR(VLOOKUP($B668,'COMPOSIÇÕES COMPLEMENTARES '!$C:$K,6,0),"")))</f>
        <v/>
      </c>
      <c r="G668" s="225" t="str">
        <f>IF($B668="","",IFERROR(VLOOKUP($B668,#REF!,5,0),IFERROR(VLOOKUP($B668,'COMPOSIÇÕES COMPLEMENTARES '!$C:$K,7,0),"")))</f>
        <v/>
      </c>
      <c r="H668" s="225" t="str">
        <f t="shared" si="120"/>
        <v/>
      </c>
      <c r="I668" s="225" t="str">
        <f t="shared" si="127"/>
        <v/>
      </c>
      <c r="J668" s="225" t="str">
        <f t="shared" si="128"/>
        <v/>
      </c>
      <c r="K668" s="225" t="str">
        <f t="shared" si="129"/>
        <v/>
      </c>
      <c r="L668" s="225"/>
      <c r="N668" s="264"/>
      <c r="O668" s="265" t="str">
        <f t="shared" si="122"/>
        <v/>
      </c>
      <c r="P668" s="264"/>
      <c r="Q668" s="266" t="str">
        <f t="shared" si="123"/>
        <v/>
      </c>
      <c r="R668" s="264"/>
      <c r="S668" s="267" t="str">
        <f t="shared" si="124"/>
        <v/>
      </c>
      <c r="T668" s="268">
        <f ca="1">SUMIF($N$8:S$9,"QUANT.",N668:S668)</f>
        <v>0</v>
      </c>
      <c r="U668" s="269">
        <f t="shared" ca="1" si="119"/>
        <v>0</v>
      </c>
      <c r="V668" s="281" t="str">
        <f t="shared" si="121"/>
        <v/>
      </c>
      <c r="W668" s="282">
        <f t="shared" ca="1" si="125"/>
        <v>0</v>
      </c>
      <c r="X668" s="282" t="e">
        <f t="shared" ca="1" si="126"/>
        <v>#VALUE!</v>
      </c>
    </row>
    <row r="669" spans="1:24">
      <c r="A669" s="220"/>
      <c r="B669" s="221"/>
      <c r="C669" s="222" t="str">
        <f>IF($B669="","",IFERROR(VLOOKUP($B669,#REF!,2,0),IFERROR(VLOOKUP($B669,'COMPOSIÇÕES COMPLEMENTARES '!$C:$K,2,0),"")))</f>
        <v/>
      </c>
      <c r="D669" s="223" t="str">
        <f>IF($B669="","",IFERROR(VLOOKUP($B669,#REF!,3,0),IFERROR(VLOOKUP($B669,'COMPOSIÇÕES COMPLEMENTARES '!$C:$K,3,0),"")))</f>
        <v/>
      </c>
      <c r="E669" s="224"/>
      <c r="F669" s="225" t="str">
        <f>IF($B669="","",IFERROR(VLOOKUP($B669,#REF!,4,0),IFERROR(VLOOKUP($B669,'COMPOSIÇÕES COMPLEMENTARES '!$C:$K,6,0),"")))</f>
        <v/>
      </c>
      <c r="G669" s="225" t="str">
        <f>IF($B669="","",IFERROR(VLOOKUP($B669,#REF!,5,0),IFERROR(VLOOKUP($B669,'COMPOSIÇÕES COMPLEMENTARES '!$C:$K,7,0),"")))</f>
        <v/>
      </c>
      <c r="H669" s="225" t="str">
        <f t="shared" si="120"/>
        <v/>
      </c>
      <c r="I669" s="225" t="str">
        <f t="shared" si="127"/>
        <v/>
      </c>
      <c r="J669" s="225" t="str">
        <f t="shared" si="128"/>
        <v/>
      </c>
      <c r="K669" s="225" t="str">
        <f t="shared" si="129"/>
        <v/>
      </c>
      <c r="L669" s="225"/>
      <c r="N669" s="264"/>
      <c r="O669" s="265" t="str">
        <f t="shared" si="122"/>
        <v/>
      </c>
      <c r="P669" s="264"/>
      <c r="Q669" s="266" t="str">
        <f t="shared" si="123"/>
        <v/>
      </c>
      <c r="R669" s="264"/>
      <c r="S669" s="267" t="str">
        <f t="shared" si="124"/>
        <v/>
      </c>
      <c r="T669" s="268">
        <f ca="1">SUMIF($N$8:S$9,"QUANT.",N669:S669)</f>
        <v>0</v>
      </c>
      <c r="U669" s="269">
        <f t="shared" ca="1" si="119"/>
        <v>0</v>
      </c>
      <c r="V669" s="281" t="str">
        <f t="shared" si="121"/>
        <v/>
      </c>
      <c r="W669" s="282">
        <f t="shared" ca="1" si="125"/>
        <v>0</v>
      </c>
      <c r="X669" s="282" t="e">
        <f t="shared" ca="1" si="126"/>
        <v>#VALUE!</v>
      </c>
    </row>
    <row r="670" spans="1:24">
      <c r="A670" s="220"/>
      <c r="B670" s="221"/>
      <c r="C670" s="222" t="str">
        <f>IF($B670="","",IFERROR(VLOOKUP($B670,#REF!,2,0),IFERROR(VLOOKUP($B670,'COMPOSIÇÕES COMPLEMENTARES '!$C:$K,2,0),"")))</f>
        <v/>
      </c>
      <c r="D670" s="223" t="str">
        <f>IF($B670="","",IFERROR(VLOOKUP($B670,#REF!,3,0),IFERROR(VLOOKUP($B670,'COMPOSIÇÕES COMPLEMENTARES '!$C:$K,3,0),"")))</f>
        <v/>
      </c>
      <c r="E670" s="224"/>
      <c r="F670" s="225" t="str">
        <f>IF($B670="","",IFERROR(VLOOKUP($B670,#REF!,4,0),IFERROR(VLOOKUP($B670,'COMPOSIÇÕES COMPLEMENTARES '!$C:$K,6,0),"")))</f>
        <v/>
      </c>
      <c r="G670" s="225" t="str">
        <f>IF($B670="","",IFERROR(VLOOKUP($B670,#REF!,5,0),IFERROR(VLOOKUP($B670,'COMPOSIÇÕES COMPLEMENTARES '!$C:$K,7,0),"")))</f>
        <v/>
      </c>
      <c r="H670" s="225" t="str">
        <f t="shared" si="120"/>
        <v/>
      </c>
      <c r="I670" s="225" t="str">
        <f t="shared" si="127"/>
        <v/>
      </c>
      <c r="J670" s="225" t="str">
        <f t="shared" si="128"/>
        <v/>
      </c>
      <c r="K670" s="225" t="str">
        <f t="shared" si="129"/>
        <v/>
      </c>
      <c r="L670" s="225"/>
      <c r="N670" s="264"/>
      <c r="O670" s="265" t="str">
        <f t="shared" si="122"/>
        <v/>
      </c>
      <c r="P670" s="264"/>
      <c r="Q670" s="266" t="str">
        <f t="shared" si="123"/>
        <v/>
      </c>
      <c r="R670" s="264"/>
      <c r="S670" s="267" t="str">
        <f t="shared" si="124"/>
        <v/>
      </c>
      <c r="T670" s="268">
        <f ca="1">SUMIF($N$8:S$9,"QUANT.",N670:S670)</f>
        <v>0</v>
      </c>
      <c r="U670" s="269">
        <f t="shared" ca="1" si="119"/>
        <v>0</v>
      </c>
      <c r="V670" s="281" t="str">
        <f t="shared" si="121"/>
        <v/>
      </c>
      <c r="W670" s="282">
        <f t="shared" ca="1" si="125"/>
        <v>0</v>
      </c>
      <c r="X670" s="282" t="e">
        <f t="shared" ca="1" si="126"/>
        <v>#VALUE!</v>
      </c>
    </row>
    <row r="671" spans="1:24">
      <c r="A671" s="220"/>
      <c r="B671" s="221"/>
      <c r="C671" s="222" t="str">
        <f>IF($B671="","",IFERROR(VLOOKUP($B671,#REF!,2,0),IFERROR(VLOOKUP($B671,'COMPOSIÇÕES COMPLEMENTARES '!$C:$K,2,0),"")))</f>
        <v/>
      </c>
      <c r="D671" s="223" t="str">
        <f>IF($B671="","",IFERROR(VLOOKUP($B671,#REF!,3,0),IFERROR(VLOOKUP($B671,'COMPOSIÇÕES COMPLEMENTARES '!$C:$K,3,0),"")))</f>
        <v/>
      </c>
      <c r="E671" s="224"/>
      <c r="F671" s="225" t="str">
        <f>IF($B671="","",IFERROR(VLOOKUP($B671,#REF!,4,0),IFERROR(VLOOKUP($B671,'COMPOSIÇÕES COMPLEMENTARES '!$C:$K,6,0),"")))</f>
        <v/>
      </c>
      <c r="G671" s="225" t="str">
        <f>IF($B671="","",IFERROR(VLOOKUP($B671,#REF!,5,0),IFERROR(VLOOKUP($B671,'COMPOSIÇÕES COMPLEMENTARES '!$C:$K,7,0),"")))</f>
        <v/>
      </c>
      <c r="H671" s="225" t="str">
        <f t="shared" si="120"/>
        <v/>
      </c>
      <c r="I671" s="225" t="str">
        <f t="shared" si="127"/>
        <v/>
      </c>
      <c r="J671" s="225" t="str">
        <f t="shared" si="128"/>
        <v/>
      </c>
      <c r="K671" s="225" t="str">
        <f t="shared" si="129"/>
        <v/>
      </c>
      <c r="L671" s="225"/>
      <c r="N671" s="264"/>
      <c r="O671" s="265" t="str">
        <f t="shared" si="122"/>
        <v/>
      </c>
      <c r="P671" s="264"/>
      <c r="Q671" s="266" t="str">
        <f t="shared" si="123"/>
        <v/>
      </c>
      <c r="R671" s="264"/>
      <c r="S671" s="267" t="str">
        <f t="shared" si="124"/>
        <v/>
      </c>
      <c r="T671" s="268">
        <f ca="1">SUMIF($N$8:S$9,"QUANT.",N671:S671)</f>
        <v>0</v>
      </c>
      <c r="U671" s="269">
        <f t="shared" ca="1" si="119"/>
        <v>0</v>
      </c>
      <c r="V671" s="281" t="str">
        <f t="shared" si="121"/>
        <v/>
      </c>
      <c r="W671" s="282">
        <f t="shared" ca="1" si="125"/>
        <v>0</v>
      </c>
      <c r="X671" s="282" t="e">
        <f t="shared" ca="1" si="126"/>
        <v>#VALUE!</v>
      </c>
    </row>
    <row r="672" spans="1:24">
      <c r="A672" s="220"/>
      <c r="B672" s="221"/>
      <c r="C672" s="222" t="str">
        <f>IF($B672="","",IFERROR(VLOOKUP($B672,#REF!,2,0),IFERROR(VLOOKUP($B672,'COMPOSIÇÕES COMPLEMENTARES '!$C:$K,2,0),"")))</f>
        <v/>
      </c>
      <c r="D672" s="223" t="str">
        <f>IF($B672="","",IFERROR(VLOOKUP($B672,#REF!,3,0),IFERROR(VLOOKUP($B672,'COMPOSIÇÕES COMPLEMENTARES '!$C:$K,3,0),"")))</f>
        <v/>
      </c>
      <c r="E672" s="224"/>
      <c r="F672" s="225" t="str">
        <f>IF($B672="","",IFERROR(VLOOKUP($B672,#REF!,4,0),IFERROR(VLOOKUP($B672,'COMPOSIÇÕES COMPLEMENTARES '!$C:$K,6,0),"")))</f>
        <v/>
      </c>
      <c r="G672" s="225" t="str">
        <f>IF($B672="","",IFERROR(VLOOKUP($B672,#REF!,5,0),IFERROR(VLOOKUP($B672,'COMPOSIÇÕES COMPLEMENTARES '!$C:$K,7,0),"")))</f>
        <v/>
      </c>
      <c r="H672" s="225" t="str">
        <f t="shared" si="120"/>
        <v/>
      </c>
      <c r="I672" s="225" t="str">
        <f t="shared" si="127"/>
        <v/>
      </c>
      <c r="J672" s="225" t="str">
        <f t="shared" si="128"/>
        <v/>
      </c>
      <c r="K672" s="225" t="str">
        <f t="shared" si="129"/>
        <v/>
      </c>
      <c r="L672" s="225"/>
      <c r="N672" s="264"/>
      <c r="O672" s="265" t="str">
        <f t="shared" si="122"/>
        <v/>
      </c>
      <c r="P672" s="264"/>
      <c r="Q672" s="266" t="str">
        <f t="shared" si="123"/>
        <v/>
      </c>
      <c r="R672" s="264"/>
      <c r="S672" s="267" t="str">
        <f t="shared" si="124"/>
        <v/>
      </c>
      <c r="T672" s="268">
        <f ca="1">SUMIF($N$8:S$9,"QUANT.",N672:S672)</f>
        <v>0</v>
      </c>
      <c r="U672" s="269">
        <f t="shared" ca="1" si="119"/>
        <v>0</v>
      </c>
      <c r="V672" s="281" t="str">
        <f t="shared" si="121"/>
        <v/>
      </c>
      <c r="W672" s="282">
        <f t="shared" ca="1" si="125"/>
        <v>0</v>
      </c>
      <c r="X672" s="282" t="e">
        <f t="shared" ca="1" si="126"/>
        <v>#VALUE!</v>
      </c>
    </row>
    <row r="673" spans="1:24">
      <c r="A673" s="220"/>
      <c r="B673" s="221"/>
      <c r="C673" s="222" t="str">
        <f>IF($B673="","",IFERROR(VLOOKUP($B673,#REF!,2,0),IFERROR(VLOOKUP($B673,'COMPOSIÇÕES COMPLEMENTARES '!$C:$K,2,0),"")))</f>
        <v/>
      </c>
      <c r="D673" s="223" t="str">
        <f>IF($B673="","",IFERROR(VLOOKUP($B673,#REF!,3,0),IFERROR(VLOOKUP($B673,'COMPOSIÇÕES COMPLEMENTARES '!$C:$K,3,0),"")))</f>
        <v/>
      </c>
      <c r="E673" s="224"/>
      <c r="F673" s="225" t="str">
        <f>IF($B673="","",IFERROR(VLOOKUP($B673,#REF!,4,0),IFERROR(VLOOKUP($B673,'COMPOSIÇÕES COMPLEMENTARES '!$C:$K,6,0),"")))</f>
        <v/>
      </c>
      <c r="G673" s="225" t="str">
        <f>IF($B673="","",IFERROR(VLOOKUP($B673,#REF!,5,0),IFERROR(VLOOKUP($B673,'COMPOSIÇÕES COMPLEMENTARES '!$C:$K,7,0),"")))</f>
        <v/>
      </c>
      <c r="H673" s="225" t="str">
        <f t="shared" si="120"/>
        <v/>
      </c>
      <c r="I673" s="225" t="str">
        <f t="shared" si="127"/>
        <v/>
      </c>
      <c r="J673" s="225" t="str">
        <f t="shared" si="128"/>
        <v/>
      </c>
      <c r="K673" s="225" t="str">
        <f t="shared" si="129"/>
        <v/>
      </c>
      <c r="L673" s="225"/>
      <c r="N673" s="264"/>
      <c r="O673" s="265" t="str">
        <f t="shared" si="122"/>
        <v/>
      </c>
      <c r="P673" s="264"/>
      <c r="Q673" s="266" t="str">
        <f t="shared" si="123"/>
        <v/>
      </c>
      <c r="R673" s="264"/>
      <c r="S673" s="267" t="str">
        <f t="shared" si="124"/>
        <v/>
      </c>
      <c r="T673" s="268">
        <f ca="1">SUMIF($N$8:S$9,"QUANT.",N673:S673)</f>
        <v>0</v>
      </c>
      <c r="U673" s="269">
        <f t="shared" ca="1" si="119"/>
        <v>0</v>
      </c>
      <c r="V673" s="281" t="str">
        <f t="shared" si="121"/>
        <v/>
      </c>
      <c r="W673" s="282">
        <f t="shared" ca="1" si="125"/>
        <v>0</v>
      </c>
      <c r="X673" s="282" t="e">
        <f t="shared" ca="1" si="126"/>
        <v>#VALUE!</v>
      </c>
    </row>
    <row r="674" spans="1:24">
      <c r="A674" s="220"/>
      <c r="B674" s="221"/>
      <c r="C674" s="222" t="str">
        <f>IF($B674="","",IFERROR(VLOOKUP($B674,#REF!,2,0),IFERROR(VLOOKUP($B674,'COMPOSIÇÕES COMPLEMENTARES '!$C:$K,2,0),"")))</f>
        <v/>
      </c>
      <c r="D674" s="223" t="str">
        <f>IF($B674="","",IFERROR(VLOOKUP($B674,#REF!,3,0),IFERROR(VLOOKUP($B674,'COMPOSIÇÕES COMPLEMENTARES '!$C:$K,3,0),"")))</f>
        <v/>
      </c>
      <c r="E674" s="224"/>
      <c r="F674" s="225" t="str">
        <f>IF($B674="","",IFERROR(VLOOKUP($B674,#REF!,4,0),IFERROR(VLOOKUP($B674,'COMPOSIÇÕES COMPLEMENTARES '!$C:$K,6,0),"")))</f>
        <v/>
      </c>
      <c r="G674" s="225" t="str">
        <f>IF($B674="","",IFERROR(VLOOKUP($B674,#REF!,5,0),IFERROR(VLOOKUP($B674,'COMPOSIÇÕES COMPLEMENTARES '!$C:$K,7,0),"")))</f>
        <v/>
      </c>
      <c r="H674" s="225" t="str">
        <f t="shared" si="120"/>
        <v/>
      </c>
      <c r="I674" s="225" t="str">
        <f t="shared" si="127"/>
        <v/>
      </c>
      <c r="J674" s="225" t="str">
        <f t="shared" si="128"/>
        <v/>
      </c>
      <c r="K674" s="225" t="str">
        <f t="shared" si="129"/>
        <v/>
      </c>
      <c r="L674" s="225"/>
      <c r="N674" s="264"/>
      <c r="O674" s="265" t="str">
        <f t="shared" si="122"/>
        <v/>
      </c>
      <c r="P674" s="264"/>
      <c r="Q674" s="266" t="str">
        <f t="shared" si="123"/>
        <v/>
      </c>
      <c r="R674" s="264"/>
      <c r="S674" s="267" t="str">
        <f t="shared" si="124"/>
        <v/>
      </c>
      <c r="T674" s="268">
        <f ca="1">SUMIF($N$8:S$9,"QUANT.",N674:S674)</f>
        <v>0</v>
      </c>
      <c r="U674" s="269">
        <f t="shared" ca="1" si="119"/>
        <v>0</v>
      </c>
      <c r="V674" s="281" t="str">
        <f t="shared" si="121"/>
        <v/>
      </c>
      <c r="W674" s="282">
        <f t="shared" ca="1" si="125"/>
        <v>0</v>
      </c>
      <c r="X674" s="282" t="e">
        <f t="shared" ca="1" si="126"/>
        <v>#VALUE!</v>
      </c>
    </row>
    <row r="675" spans="1:24">
      <c r="A675" s="220"/>
      <c r="B675" s="221"/>
      <c r="C675" s="222" t="str">
        <f>IF($B675="","",IFERROR(VLOOKUP($B675,#REF!,2,0),IFERROR(VLOOKUP($B675,'COMPOSIÇÕES COMPLEMENTARES '!$C:$K,2,0),"")))</f>
        <v/>
      </c>
      <c r="D675" s="223" t="str">
        <f>IF($B675="","",IFERROR(VLOOKUP($B675,#REF!,3,0),IFERROR(VLOOKUP($B675,'COMPOSIÇÕES COMPLEMENTARES '!$C:$K,3,0),"")))</f>
        <v/>
      </c>
      <c r="E675" s="224"/>
      <c r="F675" s="225" t="str">
        <f>IF($B675="","",IFERROR(VLOOKUP($B675,#REF!,4,0),IFERROR(VLOOKUP($B675,'COMPOSIÇÕES COMPLEMENTARES '!$C:$K,6,0),"")))</f>
        <v/>
      </c>
      <c r="G675" s="225" t="str">
        <f>IF($B675="","",IFERROR(VLOOKUP($B675,#REF!,5,0),IFERROR(VLOOKUP($B675,'COMPOSIÇÕES COMPLEMENTARES '!$C:$K,7,0),"")))</f>
        <v/>
      </c>
      <c r="H675" s="225" t="str">
        <f t="shared" si="120"/>
        <v/>
      </c>
      <c r="I675" s="225" t="str">
        <f t="shared" si="127"/>
        <v/>
      </c>
      <c r="J675" s="225" t="str">
        <f t="shared" si="128"/>
        <v/>
      </c>
      <c r="K675" s="225" t="str">
        <f t="shared" si="129"/>
        <v/>
      </c>
      <c r="L675" s="225"/>
      <c r="N675" s="264"/>
      <c r="O675" s="265" t="str">
        <f t="shared" si="122"/>
        <v/>
      </c>
      <c r="P675" s="264"/>
      <c r="Q675" s="266" t="str">
        <f t="shared" si="123"/>
        <v/>
      </c>
      <c r="R675" s="264"/>
      <c r="S675" s="267" t="str">
        <f t="shared" si="124"/>
        <v/>
      </c>
      <c r="T675" s="268">
        <f ca="1">SUMIF($N$8:S$9,"QUANT.",N675:S675)</f>
        <v>0</v>
      </c>
      <c r="U675" s="269">
        <f t="shared" ca="1" si="119"/>
        <v>0</v>
      </c>
      <c r="V675" s="281" t="str">
        <f t="shared" si="121"/>
        <v/>
      </c>
      <c r="W675" s="282">
        <f t="shared" ca="1" si="125"/>
        <v>0</v>
      </c>
      <c r="X675" s="282" t="e">
        <f t="shared" ca="1" si="126"/>
        <v>#VALUE!</v>
      </c>
    </row>
    <row r="676" spans="1:24">
      <c r="A676" s="220"/>
      <c r="B676" s="221"/>
      <c r="C676" s="222" t="str">
        <f>IF($B676="","",IFERROR(VLOOKUP($B676,#REF!,2,0),IFERROR(VLOOKUP($B676,'COMPOSIÇÕES COMPLEMENTARES '!$C:$K,2,0),"")))</f>
        <v/>
      </c>
      <c r="D676" s="223" t="str">
        <f>IF($B676="","",IFERROR(VLOOKUP($B676,#REF!,3,0),IFERROR(VLOOKUP($B676,'COMPOSIÇÕES COMPLEMENTARES '!$C:$K,3,0),"")))</f>
        <v/>
      </c>
      <c r="E676" s="224"/>
      <c r="F676" s="225" t="str">
        <f>IF($B676="","",IFERROR(VLOOKUP($B676,#REF!,4,0),IFERROR(VLOOKUP($B676,'COMPOSIÇÕES COMPLEMENTARES '!$C:$K,6,0),"")))</f>
        <v/>
      </c>
      <c r="G676" s="225" t="str">
        <f>IF($B676="","",IFERROR(VLOOKUP($B676,#REF!,5,0),IFERROR(VLOOKUP($B676,'COMPOSIÇÕES COMPLEMENTARES '!$C:$K,7,0),"")))</f>
        <v/>
      </c>
      <c r="H676" s="225" t="str">
        <f t="shared" si="120"/>
        <v/>
      </c>
      <c r="I676" s="225" t="str">
        <f t="shared" si="127"/>
        <v/>
      </c>
      <c r="J676" s="225" t="str">
        <f t="shared" si="128"/>
        <v/>
      </c>
      <c r="K676" s="225" t="str">
        <f t="shared" si="129"/>
        <v/>
      </c>
      <c r="L676" s="225"/>
      <c r="N676" s="264"/>
      <c r="O676" s="265" t="str">
        <f t="shared" si="122"/>
        <v/>
      </c>
      <c r="P676" s="264"/>
      <c r="Q676" s="266" t="str">
        <f t="shared" si="123"/>
        <v/>
      </c>
      <c r="R676" s="264"/>
      <c r="S676" s="267" t="str">
        <f t="shared" si="124"/>
        <v/>
      </c>
      <c r="T676" s="268">
        <f ca="1">SUMIF($N$8:S$9,"QUANT.",N676:S676)</f>
        <v>0</v>
      </c>
      <c r="U676" s="269">
        <f t="shared" ca="1" si="119"/>
        <v>0</v>
      </c>
      <c r="V676" s="281" t="str">
        <f t="shared" si="121"/>
        <v/>
      </c>
      <c r="W676" s="282">
        <f t="shared" ca="1" si="125"/>
        <v>0</v>
      </c>
      <c r="X676" s="282" t="e">
        <f t="shared" ca="1" si="126"/>
        <v>#VALUE!</v>
      </c>
    </row>
    <row r="677" spans="1:24">
      <c r="A677" s="220"/>
      <c r="B677" s="221"/>
      <c r="C677" s="222" t="str">
        <f>IF($B677="","",IFERROR(VLOOKUP($B677,#REF!,2,0),IFERROR(VLOOKUP($B677,'COMPOSIÇÕES COMPLEMENTARES '!$C:$K,2,0),"")))</f>
        <v/>
      </c>
      <c r="D677" s="223" t="str">
        <f>IF($B677="","",IFERROR(VLOOKUP($B677,#REF!,3,0),IFERROR(VLOOKUP($B677,'COMPOSIÇÕES COMPLEMENTARES '!$C:$K,3,0),"")))</f>
        <v/>
      </c>
      <c r="E677" s="224"/>
      <c r="F677" s="225" t="str">
        <f>IF($B677="","",IFERROR(VLOOKUP($B677,#REF!,4,0),IFERROR(VLOOKUP($B677,'COMPOSIÇÕES COMPLEMENTARES '!$C:$K,6,0),"")))</f>
        <v/>
      </c>
      <c r="G677" s="225" t="str">
        <f>IF($B677="","",IFERROR(VLOOKUP($B677,#REF!,5,0),IFERROR(VLOOKUP($B677,'COMPOSIÇÕES COMPLEMENTARES '!$C:$K,7,0),"")))</f>
        <v/>
      </c>
      <c r="H677" s="225" t="str">
        <f t="shared" si="120"/>
        <v/>
      </c>
      <c r="I677" s="225" t="str">
        <f t="shared" si="127"/>
        <v/>
      </c>
      <c r="J677" s="225" t="str">
        <f t="shared" si="128"/>
        <v/>
      </c>
      <c r="K677" s="225" t="str">
        <f t="shared" si="129"/>
        <v/>
      </c>
      <c r="L677" s="225"/>
      <c r="N677" s="264"/>
      <c r="O677" s="265" t="str">
        <f t="shared" si="122"/>
        <v/>
      </c>
      <c r="P677" s="264"/>
      <c r="Q677" s="266" t="str">
        <f t="shared" si="123"/>
        <v/>
      </c>
      <c r="R677" s="264"/>
      <c r="S677" s="267" t="str">
        <f t="shared" si="124"/>
        <v/>
      </c>
      <c r="T677" s="268">
        <f ca="1">SUMIF($N$8:S$9,"QUANT.",N677:S677)</f>
        <v>0</v>
      </c>
      <c r="U677" s="269">
        <f t="shared" ca="1" si="119"/>
        <v>0</v>
      </c>
      <c r="V677" s="281" t="str">
        <f t="shared" si="121"/>
        <v/>
      </c>
      <c r="W677" s="282">
        <f t="shared" ca="1" si="125"/>
        <v>0</v>
      </c>
      <c r="X677" s="282" t="e">
        <f t="shared" ca="1" si="126"/>
        <v>#VALUE!</v>
      </c>
    </row>
    <row r="678" spans="1:24">
      <c r="A678" s="220"/>
      <c r="B678" s="221"/>
      <c r="C678" s="222" t="str">
        <f>IF($B678="","",IFERROR(VLOOKUP($B678,#REF!,2,0),IFERROR(VLOOKUP($B678,'COMPOSIÇÕES COMPLEMENTARES '!$C:$K,2,0),"")))</f>
        <v/>
      </c>
      <c r="D678" s="223" t="str">
        <f>IF($B678="","",IFERROR(VLOOKUP($B678,#REF!,3,0),IFERROR(VLOOKUP($B678,'COMPOSIÇÕES COMPLEMENTARES '!$C:$K,3,0),"")))</f>
        <v/>
      </c>
      <c r="E678" s="224"/>
      <c r="F678" s="225" t="str">
        <f>IF($B678="","",IFERROR(VLOOKUP($B678,#REF!,4,0),IFERROR(VLOOKUP($B678,'COMPOSIÇÕES COMPLEMENTARES '!$C:$K,6,0),"")))</f>
        <v/>
      </c>
      <c r="G678" s="225" t="str">
        <f>IF($B678="","",IFERROR(VLOOKUP($B678,#REF!,5,0),IFERROR(VLOOKUP($B678,'COMPOSIÇÕES COMPLEMENTARES '!$C:$K,7,0),"")))</f>
        <v/>
      </c>
      <c r="H678" s="225" t="str">
        <f t="shared" si="120"/>
        <v/>
      </c>
      <c r="I678" s="225" t="str">
        <f t="shared" si="127"/>
        <v/>
      </c>
      <c r="J678" s="225" t="str">
        <f t="shared" si="128"/>
        <v/>
      </c>
      <c r="K678" s="225" t="str">
        <f t="shared" si="129"/>
        <v/>
      </c>
      <c r="L678" s="225"/>
      <c r="N678" s="264"/>
      <c r="O678" s="265" t="str">
        <f t="shared" si="122"/>
        <v/>
      </c>
      <c r="P678" s="264"/>
      <c r="Q678" s="266" t="str">
        <f t="shared" si="123"/>
        <v/>
      </c>
      <c r="R678" s="264"/>
      <c r="S678" s="267" t="str">
        <f t="shared" si="124"/>
        <v/>
      </c>
      <c r="T678" s="268">
        <f ca="1">SUMIF($N$8:S$9,"QUANT.",N678:S678)</f>
        <v>0</v>
      </c>
      <c r="U678" s="269">
        <f t="shared" ca="1" si="119"/>
        <v>0</v>
      </c>
      <c r="V678" s="281" t="str">
        <f t="shared" si="121"/>
        <v/>
      </c>
      <c r="W678" s="282">
        <f t="shared" ca="1" si="125"/>
        <v>0</v>
      </c>
      <c r="X678" s="282" t="e">
        <f t="shared" ca="1" si="126"/>
        <v>#VALUE!</v>
      </c>
    </row>
    <row r="679" spans="1:24">
      <c r="A679" s="220"/>
      <c r="B679" s="221"/>
      <c r="C679" s="222" t="str">
        <f>IF($B679="","",IFERROR(VLOOKUP($B679,#REF!,2,0),IFERROR(VLOOKUP($B679,'COMPOSIÇÕES COMPLEMENTARES '!$C:$K,2,0),"")))</f>
        <v/>
      </c>
      <c r="D679" s="223" t="str">
        <f>IF($B679="","",IFERROR(VLOOKUP($B679,#REF!,3,0),IFERROR(VLOOKUP($B679,'COMPOSIÇÕES COMPLEMENTARES '!$C:$K,3,0),"")))</f>
        <v/>
      </c>
      <c r="E679" s="224"/>
      <c r="F679" s="225" t="str">
        <f>IF($B679="","",IFERROR(VLOOKUP($B679,#REF!,4,0),IFERROR(VLOOKUP($B679,'COMPOSIÇÕES COMPLEMENTARES '!$C:$K,6,0),"")))</f>
        <v/>
      </c>
      <c r="G679" s="225" t="str">
        <f>IF($B679="","",IFERROR(VLOOKUP($B679,#REF!,5,0),IFERROR(VLOOKUP($B679,'COMPOSIÇÕES COMPLEMENTARES '!$C:$K,7,0),"")))</f>
        <v/>
      </c>
      <c r="H679" s="225" t="str">
        <f t="shared" si="120"/>
        <v/>
      </c>
      <c r="I679" s="225" t="str">
        <f t="shared" si="127"/>
        <v/>
      </c>
      <c r="J679" s="225" t="str">
        <f t="shared" si="128"/>
        <v/>
      </c>
      <c r="K679" s="225" t="str">
        <f t="shared" si="129"/>
        <v/>
      </c>
      <c r="L679" s="225"/>
      <c r="N679" s="264"/>
      <c r="O679" s="265" t="str">
        <f t="shared" si="122"/>
        <v/>
      </c>
      <c r="P679" s="264"/>
      <c r="Q679" s="266" t="str">
        <f t="shared" si="123"/>
        <v/>
      </c>
      <c r="R679" s="264"/>
      <c r="S679" s="267" t="str">
        <f t="shared" si="124"/>
        <v/>
      </c>
      <c r="T679" s="268">
        <f ca="1">SUMIF($N$8:S$9,"QUANT.",N679:S679)</f>
        <v>0</v>
      </c>
      <c r="U679" s="269">
        <f t="shared" ca="1" si="119"/>
        <v>0</v>
      </c>
      <c r="V679" s="281" t="str">
        <f t="shared" si="121"/>
        <v/>
      </c>
      <c r="W679" s="282">
        <f t="shared" ca="1" si="125"/>
        <v>0</v>
      </c>
      <c r="X679" s="282" t="e">
        <f t="shared" ca="1" si="126"/>
        <v>#VALUE!</v>
      </c>
    </row>
    <row r="680" spans="1:24">
      <c r="A680" s="220"/>
      <c r="B680" s="221"/>
      <c r="C680" s="222" t="str">
        <f>IF($B680="","",IFERROR(VLOOKUP($B680,#REF!,2,0),IFERROR(VLOOKUP($B680,'COMPOSIÇÕES COMPLEMENTARES '!$C:$K,2,0),"")))</f>
        <v/>
      </c>
      <c r="D680" s="223" t="str">
        <f>IF($B680="","",IFERROR(VLOOKUP($B680,#REF!,3,0),IFERROR(VLOOKUP($B680,'COMPOSIÇÕES COMPLEMENTARES '!$C:$K,3,0),"")))</f>
        <v/>
      </c>
      <c r="E680" s="224"/>
      <c r="F680" s="225" t="str">
        <f>IF($B680="","",IFERROR(VLOOKUP($B680,#REF!,4,0),IFERROR(VLOOKUP($B680,'COMPOSIÇÕES COMPLEMENTARES '!$C:$K,6,0),"")))</f>
        <v/>
      </c>
      <c r="G680" s="225" t="str">
        <f>IF($B680="","",IFERROR(VLOOKUP($B680,#REF!,5,0),IFERROR(VLOOKUP($B680,'COMPOSIÇÕES COMPLEMENTARES '!$C:$K,7,0),"")))</f>
        <v/>
      </c>
      <c r="H680" s="225" t="str">
        <f t="shared" si="120"/>
        <v/>
      </c>
      <c r="I680" s="225" t="str">
        <f t="shared" si="127"/>
        <v/>
      </c>
      <c r="J680" s="225" t="str">
        <f t="shared" si="128"/>
        <v/>
      </c>
      <c r="K680" s="225" t="str">
        <f t="shared" si="129"/>
        <v/>
      </c>
      <c r="L680" s="225"/>
      <c r="N680" s="264"/>
      <c r="O680" s="265" t="str">
        <f t="shared" si="122"/>
        <v/>
      </c>
      <c r="P680" s="264"/>
      <c r="Q680" s="266" t="str">
        <f t="shared" si="123"/>
        <v/>
      </c>
      <c r="R680" s="264"/>
      <c r="S680" s="267" t="str">
        <f t="shared" si="124"/>
        <v/>
      </c>
      <c r="T680" s="268">
        <f ca="1">SUMIF($N$8:S$9,"QUANT.",N680:S680)</f>
        <v>0</v>
      </c>
      <c r="U680" s="269">
        <f t="shared" ca="1" si="119"/>
        <v>0</v>
      </c>
      <c r="V680" s="281" t="str">
        <f t="shared" si="121"/>
        <v/>
      </c>
      <c r="W680" s="282">
        <f t="shared" ca="1" si="125"/>
        <v>0</v>
      </c>
      <c r="X680" s="282" t="e">
        <f t="shared" ca="1" si="126"/>
        <v>#VALUE!</v>
      </c>
    </row>
    <row r="681" spans="1:24">
      <c r="A681" s="220"/>
      <c r="B681" s="221"/>
      <c r="C681" s="222" t="str">
        <f>IF($B681="","",IFERROR(VLOOKUP($B681,#REF!,2,0),IFERROR(VLOOKUP($B681,'COMPOSIÇÕES COMPLEMENTARES '!$C:$K,2,0),"")))</f>
        <v/>
      </c>
      <c r="D681" s="223" t="str">
        <f>IF($B681="","",IFERROR(VLOOKUP($B681,#REF!,3,0),IFERROR(VLOOKUP($B681,'COMPOSIÇÕES COMPLEMENTARES '!$C:$K,3,0),"")))</f>
        <v/>
      </c>
      <c r="E681" s="224"/>
      <c r="F681" s="225" t="str">
        <f>IF($B681="","",IFERROR(VLOOKUP($B681,#REF!,4,0),IFERROR(VLOOKUP($B681,'COMPOSIÇÕES COMPLEMENTARES '!$C:$K,6,0),"")))</f>
        <v/>
      </c>
      <c r="G681" s="225" t="str">
        <f>IF($B681="","",IFERROR(VLOOKUP($B681,#REF!,5,0),IFERROR(VLOOKUP($B681,'COMPOSIÇÕES COMPLEMENTARES '!$C:$K,7,0),"")))</f>
        <v/>
      </c>
      <c r="H681" s="225" t="str">
        <f t="shared" si="120"/>
        <v/>
      </c>
      <c r="I681" s="225" t="str">
        <f t="shared" si="127"/>
        <v/>
      </c>
      <c r="J681" s="225" t="str">
        <f t="shared" si="128"/>
        <v/>
      </c>
      <c r="K681" s="225" t="str">
        <f t="shared" si="129"/>
        <v/>
      </c>
      <c r="L681" s="225"/>
      <c r="N681" s="264"/>
      <c r="O681" s="265" t="str">
        <f t="shared" si="122"/>
        <v/>
      </c>
      <c r="P681" s="264"/>
      <c r="Q681" s="266" t="str">
        <f t="shared" si="123"/>
        <v/>
      </c>
      <c r="R681" s="264"/>
      <c r="S681" s="267" t="str">
        <f t="shared" si="124"/>
        <v/>
      </c>
      <c r="T681" s="268">
        <f ca="1">SUMIF($N$8:S$9,"QUANT.",N681:S681)</f>
        <v>0</v>
      </c>
      <c r="U681" s="269">
        <f t="shared" ca="1" si="119"/>
        <v>0</v>
      </c>
      <c r="V681" s="281" t="str">
        <f t="shared" si="121"/>
        <v/>
      </c>
      <c r="W681" s="282">
        <f t="shared" ca="1" si="125"/>
        <v>0</v>
      </c>
      <c r="X681" s="282" t="e">
        <f t="shared" ca="1" si="126"/>
        <v>#VALUE!</v>
      </c>
    </row>
    <row r="682" spans="1:24">
      <c r="A682" s="220"/>
      <c r="B682" s="221"/>
      <c r="C682" s="222" t="str">
        <f>IF($B682="","",IFERROR(VLOOKUP($B682,#REF!,2,0),IFERROR(VLOOKUP($B682,'COMPOSIÇÕES COMPLEMENTARES '!$C:$K,2,0),"")))</f>
        <v/>
      </c>
      <c r="D682" s="223" t="str">
        <f>IF($B682="","",IFERROR(VLOOKUP($B682,#REF!,3,0),IFERROR(VLOOKUP($B682,'COMPOSIÇÕES COMPLEMENTARES '!$C:$K,3,0),"")))</f>
        <v/>
      </c>
      <c r="E682" s="224"/>
      <c r="F682" s="225" t="str">
        <f>IF($B682="","",IFERROR(VLOOKUP($B682,#REF!,4,0),IFERROR(VLOOKUP($B682,'COMPOSIÇÕES COMPLEMENTARES '!$C:$K,6,0),"")))</f>
        <v/>
      </c>
      <c r="G682" s="225" t="str">
        <f>IF($B682="","",IFERROR(VLOOKUP($B682,#REF!,5,0),IFERROR(VLOOKUP($B682,'COMPOSIÇÕES COMPLEMENTARES '!$C:$K,7,0),"")))</f>
        <v/>
      </c>
      <c r="H682" s="225" t="str">
        <f t="shared" si="120"/>
        <v/>
      </c>
      <c r="I682" s="225" t="str">
        <f t="shared" si="127"/>
        <v/>
      </c>
      <c r="J682" s="225" t="str">
        <f t="shared" si="128"/>
        <v/>
      </c>
      <c r="K682" s="225" t="str">
        <f t="shared" si="129"/>
        <v/>
      </c>
      <c r="L682" s="225"/>
      <c r="N682" s="264"/>
      <c r="O682" s="265" t="str">
        <f t="shared" si="122"/>
        <v/>
      </c>
      <c r="P682" s="264"/>
      <c r="Q682" s="266" t="str">
        <f t="shared" si="123"/>
        <v/>
      </c>
      <c r="R682" s="264"/>
      <c r="S682" s="267" t="str">
        <f t="shared" si="124"/>
        <v/>
      </c>
      <c r="T682" s="268">
        <f ca="1">SUMIF($N$8:S$9,"QUANT.",N682:S682)</f>
        <v>0</v>
      </c>
      <c r="U682" s="269">
        <f t="shared" ca="1" si="119"/>
        <v>0</v>
      </c>
      <c r="V682" s="281" t="str">
        <f t="shared" si="121"/>
        <v/>
      </c>
      <c r="W682" s="282">
        <f t="shared" ca="1" si="125"/>
        <v>0</v>
      </c>
      <c r="X682" s="282" t="e">
        <f t="shared" ca="1" si="126"/>
        <v>#VALUE!</v>
      </c>
    </row>
    <row r="683" spans="1:24">
      <c r="A683" s="220"/>
      <c r="B683" s="221"/>
      <c r="C683" s="222" t="str">
        <f>IF($B683="","",IFERROR(VLOOKUP($B683,#REF!,2,0),IFERROR(VLOOKUP($B683,'COMPOSIÇÕES COMPLEMENTARES '!$C:$K,2,0),"")))</f>
        <v/>
      </c>
      <c r="D683" s="223" t="str">
        <f>IF($B683="","",IFERROR(VLOOKUP($B683,#REF!,3,0),IFERROR(VLOOKUP($B683,'COMPOSIÇÕES COMPLEMENTARES '!$C:$K,3,0),"")))</f>
        <v/>
      </c>
      <c r="E683" s="224"/>
      <c r="F683" s="225" t="str">
        <f>IF($B683="","",IFERROR(VLOOKUP($B683,#REF!,4,0),IFERROR(VLOOKUP($B683,'COMPOSIÇÕES COMPLEMENTARES '!$C:$K,6,0),"")))</f>
        <v/>
      </c>
      <c r="G683" s="225" t="str">
        <f>IF($B683="","",IFERROR(VLOOKUP($B683,#REF!,5,0),IFERROR(VLOOKUP($B683,'COMPOSIÇÕES COMPLEMENTARES '!$C:$K,7,0),"")))</f>
        <v/>
      </c>
      <c r="H683" s="225" t="str">
        <f t="shared" si="120"/>
        <v/>
      </c>
      <c r="I683" s="225" t="str">
        <f t="shared" si="127"/>
        <v/>
      </c>
      <c r="J683" s="225" t="str">
        <f t="shared" si="128"/>
        <v/>
      </c>
      <c r="K683" s="225" t="str">
        <f t="shared" si="129"/>
        <v/>
      </c>
      <c r="L683" s="225"/>
      <c r="N683" s="264"/>
      <c r="O683" s="265" t="str">
        <f t="shared" si="122"/>
        <v/>
      </c>
      <c r="P683" s="264"/>
      <c r="Q683" s="266" t="str">
        <f t="shared" si="123"/>
        <v/>
      </c>
      <c r="R683" s="264"/>
      <c r="S683" s="267" t="str">
        <f t="shared" si="124"/>
        <v/>
      </c>
      <c r="T683" s="268">
        <f ca="1">SUMIF($N$8:S$9,"QUANT.",N683:S683)</f>
        <v>0</v>
      </c>
      <c r="U683" s="269">
        <f t="shared" ca="1" si="119"/>
        <v>0</v>
      </c>
      <c r="V683" s="281" t="str">
        <f t="shared" si="121"/>
        <v/>
      </c>
      <c r="W683" s="282">
        <f t="shared" ca="1" si="125"/>
        <v>0</v>
      </c>
      <c r="X683" s="282" t="e">
        <f t="shared" ca="1" si="126"/>
        <v>#VALUE!</v>
      </c>
    </row>
    <row r="684" spans="1:24">
      <c r="A684" s="220"/>
      <c r="B684" s="221"/>
      <c r="C684" s="222" t="str">
        <f>IF($B684="","",IFERROR(VLOOKUP($B684,#REF!,2,0),IFERROR(VLOOKUP($B684,'COMPOSIÇÕES COMPLEMENTARES '!$C:$K,2,0),"")))</f>
        <v/>
      </c>
      <c r="D684" s="223" t="str">
        <f>IF($B684="","",IFERROR(VLOOKUP($B684,#REF!,3,0),IFERROR(VLOOKUP($B684,'COMPOSIÇÕES COMPLEMENTARES '!$C:$K,3,0),"")))</f>
        <v/>
      </c>
      <c r="E684" s="224"/>
      <c r="F684" s="225" t="str">
        <f>IF($B684="","",IFERROR(VLOOKUP($B684,#REF!,4,0),IFERROR(VLOOKUP($B684,'COMPOSIÇÕES COMPLEMENTARES '!$C:$K,6,0),"")))</f>
        <v/>
      </c>
      <c r="G684" s="225" t="str">
        <f>IF($B684="","",IFERROR(VLOOKUP($B684,#REF!,5,0),IFERROR(VLOOKUP($B684,'COMPOSIÇÕES COMPLEMENTARES '!$C:$K,7,0),"")))</f>
        <v/>
      </c>
      <c r="H684" s="225" t="str">
        <f t="shared" si="120"/>
        <v/>
      </c>
      <c r="I684" s="225" t="str">
        <f t="shared" si="127"/>
        <v/>
      </c>
      <c r="J684" s="225" t="str">
        <f t="shared" si="128"/>
        <v/>
      </c>
      <c r="K684" s="225" t="str">
        <f t="shared" si="129"/>
        <v/>
      </c>
      <c r="L684" s="225"/>
      <c r="N684" s="264"/>
      <c r="O684" s="265" t="str">
        <f t="shared" si="122"/>
        <v/>
      </c>
      <c r="P684" s="264"/>
      <c r="Q684" s="266" t="str">
        <f t="shared" si="123"/>
        <v/>
      </c>
      <c r="R684" s="264"/>
      <c r="S684" s="267" t="str">
        <f t="shared" si="124"/>
        <v/>
      </c>
      <c r="T684" s="268">
        <f ca="1">SUMIF($N$8:S$9,"QUANT.",N684:S684)</f>
        <v>0</v>
      </c>
      <c r="U684" s="269">
        <f t="shared" ca="1" si="119"/>
        <v>0</v>
      </c>
      <c r="V684" s="281" t="str">
        <f t="shared" si="121"/>
        <v/>
      </c>
      <c r="W684" s="282">
        <f t="shared" ca="1" si="125"/>
        <v>0</v>
      </c>
      <c r="X684" s="282" t="e">
        <f t="shared" ca="1" si="126"/>
        <v>#VALUE!</v>
      </c>
    </row>
    <row r="685" spans="1:24">
      <c r="A685" s="220"/>
      <c r="B685" s="221"/>
      <c r="C685" s="222" t="str">
        <f>IF($B685="","",IFERROR(VLOOKUP($B685,#REF!,2,0),IFERROR(VLOOKUP($B685,'COMPOSIÇÕES COMPLEMENTARES '!$C:$K,2,0),"")))</f>
        <v/>
      </c>
      <c r="D685" s="223" t="str">
        <f>IF($B685="","",IFERROR(VLOOKUP($B685,#REF!,3,0),IFERROR(VLOOKUP($B685,'COMPOSIÇÕES COMPLEMENTARES '!$C:$K,3,0),"")))</f>
        <v/>
      </c>
      <c r="E685" s="224"/>
      <c r="F685" s="225" t="str">
        <f>IF($B685="","",IFERROR(VLOOKUP($B685,#REF!,4,0),IFERROR(VLOOKUP($B685,'COMPOSIÇÕES COMPLEMENTARES '!$C:$K,6,0),"")))</f>
        <v/>
      </c>
      <c r="G685" s="225" t="str">
        <f>IF($B685="","",IFERROR(VLOOKUP($B685,#REF!,5,0),IFERROR(VLOOKUP($B685,'COMPOSIÇÕES COMPLEMENTARES '!$C:$K,7,0),"")))</f>
        <v/>
      </c>
      <c r="H685" s="225" t="str">
        <f t="shared" si="120"/>
        <v/>
      </c>
      <c r="I685" s="225" t="str">
        <f t="shared" si="127"/>
        <v/>
      </c>
      <c r="J685" s="225" t="str">
        <f t="shared" si="128"/>
        <v/>
      </c>
      <c r="K685" s="225" t="str">
        <f t="shared" si="129"/>
        <v/>
      </c>
      <c r="L685" s="225"/>
      <c r="N685" s="264"/>
      <c r="O685" s="265" t="str">
        <f t="shared" si="122"/>
        <v/>
      </c>
      <c r="P685" s="264"/>
      <c r="Q685" s="266" t="str">
        <f t="shared" si="123"/>
        <v/>
      </c>
      <c r="R685" s="264"/>
      <c r="S685" s="267" t="str">
        <f t="shared" si="124"/>
        <v/>
      </c>
      <c r="T685" s="268">
        <f ca="1">SUMIF($N$8:S$9,"QUANT.",N685:S685)</f>
        <v>0</v>
      </c>
      <c r="U685" s="269">
        <f t="shared" ca="1" si="119"/>
        <v>0</v>
      </c>
      <c r="V685" s="281" t="str">
        <f t="shared" si="121"/>
        <v/>
      </c>
      <c r="W685" s="282">
        <f t="shared" ca="1" si="125"/>
        <v>0</v>
      </c>
      <c r="X685" s="282" t="e">
        <f t="shared" ca="1" si="126"/>
        <v>#VALUE!</v>
      </c>
    </row>
    <row r="686" spans="1:24">
      <c r="A686" s="220"/>
      <c r="B686" s="221"/>
      <c r="C686" s="222" t="str">
        <f>IF($B686="","",IFERROR(VLOOKUP($B686,#REF!,2,0),IFERROR(VLOOKUP($B686,'COMPOSIÇÕES COMPLEMENTARES '!$C:$K,2,0),"")))</f>
        <v/>
      </c>
      <c r="D686" s="223" t="str">
        <f>IF($B686="","",IFERROR(VLOOKUP($B686,#REF!,3,0),IFERROR(VLOOKUP($B686,'COMPOSIÇÕES COMPLEMENTARES '!$C:$K,3,0),"")))</f>
        <v/>
      </c>
      <c r="E686" s="224"/>
      <c r="F686" s="225" t="str">
        <f>IF($B686="","",IFERROR(VLOOKUP($B686,#REF!,4,0),IFERROR(VLOOKUP($B686,'COMPOSIÇÕES COMPLEMENTARES '!$C:$K,6,0),"")))</f>
        <v/>
      </c>
      <c r="G686" s="225" t="str">
        <f>IF($B686="","",IFERROR(VLOOKUP($B686,#REF!,5,0),IFERROR(VLOOKUP($B686,'COMPOSIÇÕES COMPLEMENTARES '!$C:$K,7,0),"")))</f>
        <v/>
      </c>
      <c r="H686" s="225" t="str">
        <f t="shared" si="120"/>
        <v/>
      </c>
      <c r="I686" s="225" t="str">
        <f t="shared" si="127"/>
        <v/>
      </c>
      <c r="J686" s="225" t="str">
        <f t="shared" si="128"/>
        <v/>
      </c>
      <c r="K686" s="225" t="str">
        <f t="shared" si="129"/>
        <v/>
      </c>
      <c r="L686" s="225"/>
      <c r="N686" s="264"/>
      <c r="O686" s="265" t="str">
        <f t="shared" si="122"/>
        <v/>
      </c>
      <c r="P686" s="264"/>
      <c r="Q686" s="266" t="str">
        <f t="shared" si="123"/>
        <v/>
      </c>
      <c r="R686" s="264"/>
      <c r="S686" s="267" t="str">
        <f t="shared" si="124"/>
        <v/>
      </c>
      <c r="T686" s="268">
        <f ca="1">SUMIF($N$8:S$9,"QUANT.",N686:S686)</f>
        <v>0</v>
      </c>
      <c r="U686" s="269">
        <f t="shared" ca="1" si="119"/>
        <v>0</v>
      </c>
      <c r="V686" s="281" t="str">
        <f t="shared" si="121"/>
        <v/>
      </c>
      <c r="W686" s="282">
        <f t="shared" ca="1" si="125"/>
        <v>0</v>
      </c>
      <c r="X686" s="282" t="e">
        <f t="shared" ca="1" si="126"/>
        <v>#VALUE!</v>
      </c>
    </row>
    <row r="687" spans="1:24">
      <c r="A687" s="220"/>
      <c r="B687" s="221"/>
      <c r="C687" s="222" t="str">
        <f>IF($B687="","",IFERROR(VLOOKUP($B687,#REF!,2,0),IFERROR(VLOOKUP($B687,'COMPOSIÇÕES COMPLEMENTARES '!$C:$K,2,0),"")))</f>
        <v/>
      </c>
      <c r="D687" s="223" t="str">
        <f>IF($B687="","",IFERROR(VLOOKUP($B687,#REF!,3,0),IFERROR(VLOOKUP($B687,'COMPOSIÇÕES COMPLEMENTARES '!$C:$K,3,0),"")))</f>
        <v/>
      </c>
      <c r="E687" s="224"/>
      <c r="F687" s="225" t="str">
        <f>IF($B687="","",IFERROR(VLOOKUP($B687,#REF!,4,0),IFERROR(VLOOKUP($B687,'COMPOSIÇÕES COMPLEMENTARES '!$C:$K,6,0),"")))</f>
        <v/>
      </c>
      <c r="G687" s="225" t="str">
        <f>IF($B687="","",IFERROR(VLOOKUP($B687,#REF!,5,0),IFERROR(VLOOKUP($B687,'COMPOSIÇÕES COMPLEMENTARES '!$C:$K,7,0),"")))</f>
        <v/>
      </c>
      <c r="H687" s="225" t="str">
        <f t="shared" si="120"/>
        <v/>
      </c>
      <c r="I687" s="225" t="str">
        <f t="shared" si="127"/>
        <v/>
      </c>
      <c r="J687" s="225" t="str">
        <f t="shared" si="128"/>
        <v/>
      </c>
      <c r="K687" s="225" t="str">
        <f t="shared" si="129"/>
        <v/>
      </c>
      <c r="L687" s="225"/>
      <c r="N687" s="264"/>
      <c r="O687" s="265" t="str">
        <f t="shared" si="122"/>
        <v/>
      </c>
      <c r="P687" s="264"/>
      <c r="Q687" s="266" t="str">
        <f t="shared" si="123"/>
        <v/>
      </c>
      <c r="R687" s="264"/>
      <c r="S687" s="267" t="str">
        <f t="shared" si="124"/>
        <v/>
      </c>
      <c r="T687" s="268">
        <f ca="1">SUMIF($N$8:S$9,"QUANT.",N687:S687)</f>
        <v>0</v>
      </c>
      <c r="U687" s="269">
        <f t="shared" ca="1" si="119"/>
        <v>0</v>
      </c>
      <c r="V687" s="281" t="str">
        <f t="shared" si="121"/>
        <v/>
      </c>
      <c r="W687" s="282">
        <f t="shared" ca="1" si="125"/>
        <v>0</v>
      </c>
      <c r="X687" s="282" t="e">
        <f t="shared" ca="1" si="126"/>
        <v>#VALUE!</v>
      </c>
    </row>
    <row r="688" spans="1:24">
      <c r="A688" s="220"/>
      <c r="B688" s="221"/>
      <c r="C688" s="222" t="str">
        <f>IF($B688="","",IFERROR(VLOOKUP($B688,#REF!,2,0),IFERROR(VLOOKUP($B688,'COMPOSIÇÕES COMPLEMENTARES '!$C:$K,2,0),"")))</f>
        <v/>
      </c>
      <c r="D688" s="223" t="str">
        <f>IF($B688="","",IFERROR(VLOOKUP($B688,#REF!,3,0),IFERROR(VLOOKUP($B688,'COMPOSIÇÕES COMPLEMENTARES '!$C:$K,3,0),"")))</f>
        <v/>
      </c>
      <c r="E688" s="224"/>
      <c r="F688" s="225" t="str">
        <f>IF($B688="","",IFERROR(VLOOKUP($B688,#REF!,4,0),IFERROR(VLOOKUP($B688,'COMPOSIÇÕES COMPLEMENTARES '!$C:$K,6,0),"")))</f>
        <v/>
      </c>
      <c r="G688" s="225" t="str">
        <f>IF($B688="","",IFERROR(VLOOKUP($B688,#REF!,5,0),IFERROR(VLOOKUP($B688,'COMPOSIÇÕES COMPLEMENTARES '!$C:$K,7,0),"")))</f>
        <v/>
      </c>
      <c r="H688" s="225" t="str">
        <f t="shared" si="120"/>
        <v/>
      </c>
      <c r="I688" s="225" t="str">
        <f t="shared" si="127"/>
        <v/>
      </c>
      <c r="J688" s="225" t="str">
        <f t="shared" si="128"/>
        <v/>
      </c>
      <c r="K688" s="225" t="str">
        <f t="shared" si="129"/>
        <v/>
      </c>
      <c r="L688" s="225"/>
      <c r="N688" s="264"/>
      <c r="O688" s="265" t="str">
        <f t="shared" si="122"/>
        <v/>
      </c>
      <c r="P688" s="264"/>
      <c r="Q688" s="266" t="str">
        <f t="shared" si="123"/>
        <v/>
      </c>
      <c r="R688" s="264"/>
      <c r="S688" s="267" t="str">
        <f t="shared" si="124"/>
        <v/>
      </c>
      <c r="T688" s="268">
        <f ca="1">SUMIF($N$8:S$9,"QUANT.",N688:S688)</f>
        <v>0</v>
      </c>
      <c r="U688" s="269">
        <f t="shared" ca="1" si="119"/>
        <v>0</v>
      </c>
      <c r="V688" s="281" t="str">
        <f t="shared" si="121"/>
        <v/>
      </c>
      <c r="W688" s="282">
        <f t="shared" ca="1" si="125"/>
        <v>0</v>
      </c>
      <c r="X688" s="282" t="e">
        <f t="shared" ca="1" si="126"/>
        <v>#VALUE!</v>
      </c>
    </row>
    <row r="689" spans="1:24">
      <c r="A689" s="220"/>
      <c r="B689" s="221"/>
      <c r="C689" s="222" t="str">
        <f>IF($B689="","",IFERROR(VLOOKUP($B689,#REF!,2,0),IFERROR(VLOOKUP($B689,'COMPOSIÇÕES COMPLEMENTARES '!$C:$K,2,0),"")))</f>
        <v/>
      </c>
      <c r="D689" s="223" t="str">
        <f>IF($B689="","",IFERROR(VLOOKUP($B689,#REF!,3,0),IFERROR(VLOOKUP($B689,'COMPOSIÇÕES COMPLEMENTARES '!$C:$K,3,0),"")))</f>
        <v/>
      </c>
      <c r="E689" s="224"/>
      <c r="F689" s="225" t="str">
        <f>IF($B689="","",IFERROR(VLOOKUP($B689,#REF!,4,0),IFERROR(VLOOKUP($B689,'COMPOSIÇÕES COMPLEMENTARES '!$C:$K,6,0),"")))</f>
        <v/>
      </c>
      <c r="G689" s="225" t="str">
        <f>IF($B689="","",IFERROR(VLOOKUP($B689,#REF!,5,0),IFERROR(VLOOKUP($B689,'COMPOSIÇÕES COMPLEMENTARES '!$C:$K,7,0),"")))</f>
        <v/>
      </c>
      <c r="H689" s="225" t="str">
        <f t="shared" si="120"/>
        <v/>
      </c>
      <c r="I689" s="225" t="str">
        <f t="shared" si="127"/>
        <v/>
      </c>
      <c r="J689" s="225" t="str">
        <f t="shared" si="128"/>
        <v/>
      </c>
      <c r="K689" s="225" t="str">
        <f t="shared" si="129"/>
        <v/>
      </c>
      <c r="L689" s="225"/>
      <c r="N689" s="264"/>
      <c r="O689" s="265" t="str">
        <f t="shared" si="122"/>
        <v/>
      </c>
      <c r="P689" s="264"/>
      <c r="Q689" s="266" t="str">
        <f t="shared" si="123"/>
        <v/>
      </c>
      <c r="R689" s="264"/>
      <c r="S689" s="267" t="str">
        <f t="shared" si="124"/>
        <v/>
      </c>
      <c r="T689" s="268">
        <f ca="1">SUMIF($N$8:S$9,"QUANT.",N689:S689)</f>
        <v>0</v>
      </c>
      <c r="U689" s="269">
        <f t="shared" ca="1" si="119"/>
        <v>0</v>
      </c>
      <c r="V689" s="281" t="str">
        <f t="shared" si="121"/>
        <v/>
      </c>
      <c r="W689" s="282">
        <f t="shared" ca="1" si="125"/>
        <v>0</v>
      </c>
      <c r="X689" s="282" t="e">
        <f t="shared" ca="1" si="126"/>
        <v>#VALUE!</v>
      </c>
    </row>
    <row r="690" spans="1:24">
      <c r="A690" s="220"/>
      <c r="B690" s="221"/>
      <c r="C690" s="222" t="str">
        <f>IF($B690="","",IFERROR(VLOOKUP($B690,#REF!,2,0),IFERROR(VLOOKUP($B690,'COMPOSIÇÕES COMPLEMENTARES '!$C:$K,2,0),"")))</f>
        <v/>
      </c>
      <c r="D690" s="223" t="str">
        <f>IF($B690="","",IFERROR(VLOOKUP($B690,#REF!,3,0),IFERROR(VLOOKUP($B690,'COMPOSIÇÕES COMPLEMENTARES '!$C:$K,3,0),"")))</f>
        <v/>
      </c>
      <c r="E690" s="224"/>
      <c r="F690" s="225" t="str">
        <f>IF($B690="","",IFERROR(VLOOKUP($B690,#REF!,4,0),IFERROR(VLOOKUP($B690,'COMPOSIÇÕES COMPLEMENTARES '!$C:$K,6,0),"")))</f>
        <v/>
      </c>
      <c r="G690" s="225" t="str">
        <f>IF($B690="","",IFERROR(VLOOKUP($B690,#REF!,5,0),IFERROR(VLOOKUP($B690,'COMPOSIÇÕES COMPLEMENTARES '!$C:$K,7,0),"")))</f>
        <v/>
      </c>
      <c r="H690" s="225" t="str">
        <f t="shared" si="120"/>
        <v/>
      </c>
      <c r="I690" s="225" t="str">
        <f t="shared" si="127"/>
        <v/>
      </c>
      <c r="J690" s="225" t="str">
        <f t="shared" si="128"/>
        <v/>
      </c>
      <c r="K690" s="225" t="str">
        <f t="shared" si="129"/>
        <v/>
      </c>
      <c r="L690" s="225"/>
      <c r="N690" s="264"/>
      <c r="O690" s="265" t="str">
        <f t="shared" si="122"/>
        <v/>
      </c>
      <c r="P690" s="264"/>
      <c r="Q690" s="266" t="str">
        <f t="shared" si="123"/>
        <v/>
      </c>
      <c r="R690" s="264"/>
      <c r="S690" s="267" t="str">
        <f t="shared" si="124"/>
        <v/>
      </c>
      <c r="T690" s="268">
        <f ca="1">SUMIF($N$8:S$9,"QUANT.",N690:S690)</f>
        <v>0</v>
      </c>
      <c r="U690" s="269">
        <f t="shared" ca="1" si="119"/>
        <v>0</v>
      </c>
      <c r="V690" s="281" t="str">
        <f t="shared" si="121"/>
        <v/>
      </c>
      <c r="W690" s="282">
        <f t="shared" ca="1" si="125"/>
        <v>0</v>
      </c>
      <c r="X690" s="282" t="e">
        <f t="shared" ca="1" si="126"/>
        <v>#VALUE!</v>
      </c>
    </row>
    <row r="691" spans="1:24">
      <c r="A691" s="220"/>
      <c r="B691" s="221"/>
      <c r="C691" s="222" t="str">
        <f>IF($B691="","",IFERROR(VLOOKUP($B691,#REF!,2,0),IFERROR(VLOOKUP($B691,'COMPOSIÇÕES COMPLEMENTARES '!$C:$K,2,0),"")))</f>
        <v/>
      </c>
      <c r="D691" s="223" t="str">
        <f>IF($B691="","",IFERROR(VLOOKUP($B691,#REF!,3,0),IFERROR(VLOOKUP($B691,'COMPOSIÇÕES COMPLEMENTARES '!$C:$K,3,0),"")))</f>
        <v/>
      </c>
      <c r="E691" s="224"/>
      <c r="F691" s="225" t="str">
        <f>IF($B691="","",IFERROR(VLOOKUP($B691,#REF!,4,0),IFERROR(VLOOKUP($B691,'COMPOSIÇÕES COMPLEMENTARES '!$C:$K,6,0),"")))</f>
        <v/>
      </c>
      <c r="G691" s="225" t="str">
        <f>IF($B691="","",IFERROR(VLOOKUP($B691,#REF!,5,0),IFERROR(VLOOKUP($B691,'COMPOSIÇÕES COMPLEMENTARES '!$C:$K,7,0),"")))</f>
        <v/>
      </c>
      <c r="H691" s="225" t="str">
        <f t="shared" si="120"/>
        <v/>
      </c>
      <c r="I691" s="225" t="str">
        <f t="shared" si="127"/>
        <v/>
      </c>
      <c r="J691" s="225" t="str">
        <f t="shared" si="128"/>
        <v/>
      </c>
      <c r="K691" s="225" t="str">
        <f t="shared" si="129"/>
        <v/>
      </c>
      <c r="L691" s="225"/>
      <c r="N691" s="264"/>
      <c r="O691" s="265" t="str">
        <f t="shared" si="122"/>
        <v/>
      </c>
      <c r="P691" s="264"/>
      <c r="Q691" s="266" t="str">
        <f t="shared" si="123"/>
        <v/>
      </c>
      <c r="R691" s="264"/>
      <c r="S691" s="267" t="str">
        <f t="shared" si="124"/>
        <v/>
      </c>
      <c r="T691" s="268">
        <f ca="1">SUMIF($N$8:S$9,"QUANT.",N691:S691)</f>
        <v>0</v>
      </c>
      <c r="U691" s="269">
        <f t="shared" ca="1" si="119"/>
        <v>0</v>
      </c>
      <c r="V691" s="281" t="str">
        <f t="shared" si="121"/>
        <v/>
      </c>
      <c r="W691" s="282">
        <f t="shared" ca="1" si="125"/>
        <v>0</v>
      </c>
      <c r="X691" s="282" t="e">
        <f t="shared" ca="1" si="126"/>
        <v>#VALUE!</v>
      </c>
    </row>
    <row r="692" spans="1:24">
      <c r="A692" s="220"/>
      <c r="B692" s="221"/>
      <c r="C692" s="222" t="str">
        <f>IF($B692="","",IFERROR(VLOOKUP($B692,#REF!,2,0),IFERROR(VLOOKUP($B692,'COMPOSIÇÕES COMPLEMENTARES '!$C:$K,2,0),"")))</f>
        <v/>
      </c>
      <c r="D692" s="223" t="str">
        <f>IF($B692="","",IFERROR(VLOOKUP($B692,#REF!,3,0),IFERROR(VLOOKUP($B692,'COMPOSIÇÕES COMPLEMENTARES '!$C:$K,3,0),"")))</f>
        <v/>
      </c>
      <c r="E692" s="224"/>
      <c r="F692" s="225" t="str">
        <f>IF($B692="","",IFERROR(VLOOKUP($B692,#REF!,4,0),IFERROR(VLOOKUP($B692,'COMPOSIÇÕES COMPLEMENTARES '!$C:$K,6,0),"")))</f>
        <v/>
      </c>
      <c r="G692" s="225" t="str">
        <f>IF($B692="","",IFERROR(VLOOKUP($B692,#REF!,5,0),IFERROR(VLOOKUP($B692,'COMPOSIÇÕES COMPLEMENTARES '!$C:$K,7,0),"")))</f>
        <v/>
      </c>
      <c r="H692" s="225" t="str">
        <f t="shared" si="120"/>
        <v/>
      </c>
      <c r="I692" s="225" t="str">
        <f t="shared" si="127"/>
        <v/>
      </c>
      <c r="J692" s="225" t="str">
        <f t="shared" si="128"/>
        <v/>
      </c>
      <c r="K692" s="225" t="str">
        <f t="shared" si="129"/>
        <v/>
      </c>
      <c r="L692" s="225"/>
      <c r="N692" s="264"/>
      <c r="O692" s="265" t="str">
        <f t="shared" si="122"/>
        <v/>
      </c>
      <c r="P692" s="264"/>
      <c r="Q692" s="266" t="str">
        <f t="shared" si="123"/>
        <v/>
      </c>
      <c r="R692" s="264"/>
      <c r="S692" s="267" t="str">
        <f t="shared" si="124"/>
        <v/>
      </c>
      <c r="T692" s="268">
        <f ca="1">SUMIF($N$8:S$9,"QUANT.",N692:S692)</f>
        <v>0</v>
      </c>
      <c r="U692" s="269">
        <f t="shared" ca="1" si="119"/>
        <v>0</v>
      </c>
      <c r="V692" s="281" t="str">
        <f t="shared" si="121"/>
        <v/>
      </c>
      <c r="W692" s="282">
        <f t="shared" ca="1" si="125"/>
        <v>0</v>
      </c>
      <c r="X692" s="282" t="e">
        <f t="shared" ca="1" si="126"/>
        <v>#VALUE!</v>
      </c>
    </row>
    <row r="693" spans="1:24">
      <c r="A693" s="220"/>
      <c r="B693" s="221"/>
      <c r="C693" s="222" t="str">
        <f>IF($B693="","",IFERROR(VLOOKUP($B693,#REF!,2,0),IFERROR(VLOOKUP($B693,'COMPOSIÇÕES COMPLEMENTARES '!$C:$K,2,0),"")))</f>
        <v/>
      </c>
      <c r="D693" s="223" t="str">
        <f>IF($B693="","",IFERROR(VLOOKUP($B693,#REF!,3,0),IFERROR(VLOOKUP($B693,'COMPOSIÇÕES COMPLEMENTARES '!$C:$K,3,0),"")))</f>
        <v/>
      </c>
      <c r="E693" s="224"/>
      <c r="F693" s="225" t="str">
        <f>IF($B693="","",IFERROR(VLOOKUP($B693,#REF!,4,0),IFERROR(VLOOKUP($B693,'COMPOSIÇÕES COMPLEMENTARES '!$C:$K,6,0),"")))</f>
        <v/>
      </c>
      <c r="G693" s="225" t="str">
        <f>IF($B693="","",IFERROR(VLOOKUP($B693,#REF!,5,0),IFERROR(VLOOKUP($B693,'COMPOSIÇÕES COMPLEMENTARES '!$C:$K,7,0),"")))</f>
        <v/>
      </c>
      <c r="H693" s="225" t="str">
        <f t="shared" si="120"/>
        <v/>
      </c>
      <c r="I693" s="225" t="str">
        <f t="shared" si="127"/>
        <v/>
      </c>
      <c r="J693" s="225" t="str">
        <f t="shared" si="128"/>
        <v/>
      </c>
      <c r="K693" s="225" t="str">
        <f t="shared" si="129"/>
        <v/>
      </c>
      <c r="L693" s="225"/>
      <c r="N693" s="264"/>
      <c r="O693" s="265" t="str">
        <f t="shared" si="122"/>
        <v/>
      </c>
      <c r="P693" s="264"/>
      <c r="Q693" s="266" t="str">
        <f t="shared" si="123"/>
        <v/>
      </c>
      <c r="R693" s="264"/>
      <c r="S693" s="267" t="str">
        <f t="shared" si="124"/>
        <v/>
      </c>
      <c r="T693" s="268">
        <f ca="1">SUMIF($N$8:S$9,"QUANT.",N693:S693)</f>
        <v>0</v>
      </c>
      <c r="U693" s="269">
        <f t="shared" ca="1" si="119"/>
        <v>0</v>
      </c>
      <c r="V693" s="281" t="str">
        <f t="shared" si="121"/>
        <v/>
      </c>
      <c r="W693" s="282">
        <f t="shared" ca="1" si="125"/>
        <v>0</v>
      </c>
      <c r="X693" s="282" t="e">
        <f t="shared" ca="1" si="126"/>
        <v>#VALUE!</v>
      </c>
    </row>
    <row r="694" spans="1:24">
      <c r="A694" s="220"/>
      <c r="B694" s="221"/>
      <c r="C694" s="222" t="str">
        <f>IF($B694="","",IFERROR(VLOOKUP($B694,#REF!,2,0),IFERROR(VLOOKUP($B694,'COMPOSIÇÕES COMPLEMENTARES '!$C:$K,2,0),"")))</f>
        <v/>
      </c>
      <c r="D694" s="223" t="str">
        <f>IF($B694="","",IFERROR(VLOOKUP($B694,#REF!,3,0),IFERROR(VLOOKUP($B694,'COMPOSIÇÕES COMPLEMENTARES '!$C:$K,3,0),"")))</f>
        <v/>
      </c>
      <c r="E694" s="224"/>
      <c r="F694" s="225" t="str">
        <f>IF($B694="","",IFERROR(VLOOKUP($B694,#REF!,4,0),IFERROR(VLOOKUP($B694,'COMPOSIÇÕES COMPLEMENTARES '!$C:$K,6,0),"")))</f>
        <v/>
      </c>
      <c r="G694" s="225" t="str">
        <f>IF($B694="","",IFERROR(VLOOKUP($B694,#REF!,5,0),IFERROR(VLOOKUP($B694,'COMPOSIÇÕES COMPLEMENTARES '!$C:$K,7,0),"")))</f>
        <v/>
      </c>
      <c r="H694" s="225" t="str">
        <f t="shared" si="120"/>
        <v/>
      </c>
      <c r="I694" s="225" t="str">
        <f t="shared" si="127"/>
        <v/>
      </c>
      <c r="J694" s="225" t="str">
        <f t="shared" si="128"/>
        <v/>
      </c>
      <c r="K694" s="225" t="str">
        <f t="shared" si="129"/>
        <v/>
      </c>
      <c r="L694" s="225"/>
      <c r="N694" s="264"/>
      <c r="O694" s="265" t="str">
        <f t="shared" si="122"/>
        <v/>
      </c>
      <c r="P694" s="264"/>
      <c r="Q694" s="266" t="str">
        <f t="shared" si="123"/>
        <v/>
      </c>
      <c r="R694" s="264"/>
      <c r="S694" s="267" t="str">
        <f t="shared" si="124"/>
        <v/>
      </c>
      <c r="T694" s="268">
        <f ca="1">SUMIF($N$8:S$9,"QUANT.",N694:S694)</f>
        <v>0</v>
      </c>
      <c r="U694" s="269">
        <f t="shared" ca="1" si="119"/>
        <v>0</v>
      </c>
      <c r="V694" s="281" t="str">
        <f t="shared" si="121"/>
        <v/>
      </c>
      <c r="W694" s="282">
        <f t="shared" ca="1" si="125"/>
        <v>0</v>
      </c>
      <c r="X694" s="282" t="e">
        <f t="shared" ca="1" si="126"/>
        <v>#VALUE!</v>
      </c>
    </row>
    <row r="695" spans="1:24">
      <c r="A695" s="220"/>
      <c r="B695" s="221"/>
      <c r="C695" s="222" t="str">
        <f>IF($B695="","",IFERROR(VLOOKUP($B695,#REF!,2,0),IFERROR(VLOOKUP($B695,'COMPOSIÇÕES COMPLEMENTARES '!$C:$K,2,0),"")))</f>
        <v/>
      </c>
      <c r="D695" s="223" t="str">
        <f>IF($B695="","",IFERROR(VLOOKUP($B695,#REF!,3,0),IFERROR(VLOOKUP($B695,'COMPOSIÇÕES COMPLEMENTARES '!$C:$K,3,0),"")))</f>
        <v/>
      </c>
      <c r="E695" s="224"/>
      <c r="F695" s="225" t="str">
        <f>IF($B695="","",IFERROR(VLOOKUP($B695,#REF!,4,0),IFERROR(VLOOKUP($B695,'COMPOSIÇÕES COMPLEMENTARES '!$C:$K,6,0),"")))</f>
        <v/>
      </c>
      <c r="G695" s="225" t="str">
        <f>IF($B695="","",IFERROR(VLOOKUP($B695,#REF!,5,0),IFERROR(VLOOKUP($B695,'COMPOSIÇÕES COMPLEMENTARES '!$C:$K,7,0),"")))</f>
        <v/>
      </c>
      <c r="H695" s="225" t="str">
        <f t="shared" si="120"/>
        <v/>
      </c>
      <c r="I695" s="225" t="str">
        <f t="shared" si="127"/>
        <v/>
      </c>
      <c r="J695" s="225" t="str">
        <f t="shared" si="128"/>
        <v/>
      </c>
      <c r="K695" s="225" t="str">
        <f t="shared" si="129"/>
        <v/>
      </c>
      <c r="L695" s="225"/>
      <c r="N695" s="264"/>
      <c r="O695" s="265" t="str">
        <f t="shared" si="122"/>
        <v/>
      </c>
      <c r="P695" s="264"/>
      <c r="Q695" s="266" t="str">
        <f t="shared" si="123"/>
        <v/>
      </c>
      <c r="R695" s="264"/>
      <c r="S695" s="267" t="str">
        <f t="shared" si="124"/>
        <v/>
      </c>
      <c r="T695" s="268">
        <f ca="1">SUMIF($N$8:S$9,"QUANT.",N695:S695)</f>
        <v>0</v>
      </c>
      <c r="U695" s="269">
        <f t="shared" ca="1" si="119"/>
        <v>0</v>
      </c>
      <c r="V695" s="281" t="str">
        <f t="shared" si="121"/>
        <v/>
      </c>
      <c r="W695" s="282">
        <f t="shared" ca="1" si="125"/>
        <v>0</v>
      </c>
      <c r="X695" s="282" t="e">
        <f t="shared" ca="1" si="126"/>
        <v>#VALUE!</v>
      </c>
    </row>
    <row r="696" spans="1:24">
      <c r="A696" s="220"/>
      <c r="B696" s="221"/>
      <c r="C696" s="222" t="str">
        <f>IF($B696="","",IFERROR(VLOOKUP($B696,#REF!,2,0),IFERROR(VLOOKUP($B696,'COMPOSIÇÕES COMPLEMENTARES '!$C:$K,2,0),"")))</f>
        <v/>
      </c>
      <c r="D696" s="223" t="str">
        <f>IF($B696="","",IFERROR(VLOOKUP($B696,#REF!,3,0),IFERROR(VLOOKUP($B696,'COMPOSIÇÕES COMPLEMENTARES '!$C:$K,3,0),"")))</f>
        <v/>
      </c>
      <c r="E696" s="224"/>
      <c r="F696" s="225" t="str">
        <f>IF($B696="","",IFERROR(VLOOKUP($B696,#REF!,4,0),IFERROR(VLOOKUP($B696,'COMPOSIÇÕES COMPLEMENTARES '!$C:$K,6,0),"")))</f>
        <v/>
      </c>
      <c r="G696" s="225" t="str">
        <f>IF($B696="","",IFERROR(VLOOKUP($B696,#REF!,5,0),IFERROR(VLOOKUP($B696,'COMPOSIÇÕES COMPLEMENTARES '!$C:$K,7,0),"")))</f>
        <v/>
      </c>
      <c r="H696" s="225" t="str">
        <f t="shared" si="120"/>
        <v/>
      </c>
      <c r="I696" s="225" t="str">
        <f t="shared" si="127"/>
        <v/>
      </c>
      <c r="J696" s="225" t="str">
        <f t="shared" si="128"/>
        <v/>
      </c>
      <c r="K696" s="225" t="str">
        <f t="shared" si="129"/>
        <v/>
      </c>
      <c r="L696" s="225"/>
      <c r="N696" s="264"/>
      <c r="O696" s="265" t="str">
        <f t="shared" si="122"/>
        <v/>
      </c>
      <c r="P696" s="264"/>
      <c r="Q696" s="266" t="str">
        <f t="shared" si="123"/>
        <v/>
      </c>
      <c r="R696" s="264"/>
      <c r="S696" s="267" t="str">
        <f t="shared" si="124"/>
        <v/>
      </c>
      <c r="T696" s="268">
        <f ca="1">SUMIF($N$8:S$9,"QUANT.",N696:S696)</f>
        <v>0</v>
      </c>
      <c r="U696" s="269">
        <f t="shared" ca="1" si="119"/>
        <v>0</v>
      </c>
      <c r="V696" s="281" t="str">
        <f t="shared" si="121"/>
        <v/>
      </c>
      <c r="W696" s="282">
        <f t="shared" ca="1" si="125"/>
        <v>0</v>
      </c>
      <c r="X696" s="282" t="e">
        <f t="shared" ca="1" si="126"/>
        <v>#VALUE!</v>
      </c>
    </row>
    <row r="697" spans="1:24">
      <c r="A697" s="220"/>
      <c r="B697" s="221"/>
      <c r="C697" s="222" t="str">
        <f>IF($B697="","",IFERROR(VLOOKUP($B697,#REF!,2,0),IFERROR(VLOOKUP($B697,'COMPOSIÇÕES COMPLEMENTARES '!$C:$K,2,0),"")))</f>
        <v/>
      </c>
      <c r="D697" s="223" t="str">
        <f>IF($B697="","",IFERROR(VLOOKUP($B697,#REF!,3,0),IFERROR(VLOOKUP($B697,'COMPOSIÇÕES COMPLEMENTARES '!$C:$K,3,0),"")))</f>
        <v/>
      </c>
      <c r="E697" s="224"/>
      <c r="F697" s="225" t="str">
        <f>IF($B697="","",IFERROR(VLOOKUP($B697,#REF!,4,0),IFERROR(VLOOKUP($B697,'COMPOSIÇÕES COMPLEMENTARES '!$C:$K,6,0),"")))</f>
        <v/>
      </c>
      <c r="G697" s="225" t="str">
        <f>IF($B697="","",IFERROR(VLOOKUP($B697,#REF!,5,0),IFERROR(VLOOKUP($B697,'COMPOSIÇÕES COMPLEMENTARES '!$C:$K,7,0),"")))</f>
        <v/>
      </c>
      <c r="H697" s="225" t="str">
        <f t="shared" si="120"/>
        <v/>
      </c>
      <c r="I697" s="225" t="str">
        <f t="shared" si="127"/>
        <v/>
      </c>
      <c r="J697" s="225" t="str">
        <f t="shared" si="128"/>
        <v/>
      </c>
      <c r="K697" s="225" t="str">
        <f t="shared" si="129"/>
        <v/>
      </c>
      <c r="L697" s="225"/>
      <c r="N697" s="264"/>
      <c r="O697" s="265" t="str">
        <f t="shared" si="122"/>
        <v/>
      </c>
      <c r="P697" s="264"/>
      <c r="Q697" s="266" t="str">
        <f t="shared" si="123"/>
        <v/>
      </c>
      <c r="R697" s="264"/>
      <c r="S697" s="267" t="str">
        <f t="shared" si="124"/>
        <v/>
      </c>
      <c r="T697" s="268">
        <f ca="1">SUMIF($N$8:S$9,"QUANT.",N697:S697)</f>
        <v>0</v>
      </c>
      <c r="U697" s="269">
        <f t="shared" ca="1" si="119"/>
        <v>0</v>
      </c>
      <c r="V697" s="281" t="str">
        <f t="shared" si="121"/>
        <v/>
      </c>
      <c r="W697" s="282">
        <f t="shared" ca="1" si="125"/>
        <v>0</v>
      </c>
      <c r="X697" s="282" t="e">
        <f t="shared" ca="1" si="126"/>
        <v>#VALUE!</v>
      </c>
    </row>
    <row r="698" spans="1:24">
      <c r="A698" s="220"/>
      <c r="B698" s="221"/>
      <c r="C698" s="222" t="str">
        <f>IF($B698="","",IFERROR(VLOOKUP($B698,#REF!,2,0),IFERROR(VLOOKUP($B698,'COMPOSIÇÕES COMPLEMENTARES '!$C:$K,2,0),"")))</f>
        <v/>
      </c>
      <c r="D698" s="223" t="str">
        <f>IF($B698="","",IFERROR(VLOOKUP($B698,#REF!,3,0),IFERROR(VLOOKUP($B698,'COMPOSIÇÕES COMPLEMENTARES '!$C:$K,3,0),"")))</f>
        <v/>
      </c>
      <c r="E698" s="224"/>
      <c r="F698" s="225" t="str">
        <f>IF($B698="","",IFERROR(VLOOKUP($B698,#REF!,4,0),IFERROR(VLOOKUP($B698,'COMPOSIÇÕES COMPLEMENTARES '!$C:$K,6,0),"")))</f>
        <v/>
      </c>
      <c r="G698" s="225" t="str">
        <f>IF($B698="","",IFERROR(VLOOKUP($B698,#REF!,5,0),IFERROR(VLOOKUP($B698,'COMPOSIÇÕES COMPLEMENTARES '!$C:$K,7,0),"")))</f>
        <v/>
      </c>
      <c r="H698" s="225" t="str">
        <f t="shared" si="120"/>
        <v/>
      </c>
      <c r="I698" s="225" t="str">
        <f t="shared" si="127"/>
        <v/>
      </c>
      <c r="J698" s="225" t="str">
        <f t="shared" si="128"/>
        <v/>
      </c>
      <c r="K698" s="225" t="str">
        <f t="shared" si="129"/>
        <v/>
      </c>
      <c r="L698" s="225"/>
      <c r="N698" s="264"/>
      <c r="O698" s="265" t="str">
        <f t="shared" si="122"/>
        <v/>
      </c>
      <c r="P698" s="264"/>
      <c r="Q698" s="266" t="str">
        <f t="shared" si="123"/>
        <v/>
      </c>
      <c r="R698" s="264"/>
      <c r="S698" s="267" t="str">
        <f t="shared" si="124"/>
        <v/>
      </c>
      <c r="T698" s="268">
        <f ca="1">SUMIF($N$8:S$9,"QUANT.",N698:S698)</f>
        <v>0</v>
      </c>
      <c r="U698" s="269">
        <f t="shared" ca="1" si="119"/>
        <v>0</v>
      </c>
      <c r="V698" s="281" t="str">
        <f t="shared" si="121"/>
        <v/>
      </c>
      <c r="W698" s="282">
        <f t="shared" ca="1" si="125"/>
        <v>0</v>
      </c>
      <c r="X698" s="282" t="e">
        <f t="shared" ca="1" si="126"/>
        <v>#VALUE!</v>
      </c>
    </row>
    <row r="699" spans="1:24">
      <c r="A699" s="220"/>
      <c r="B699" s="221"/>
      <c r="C699" s="222" t="str">
        <f>IF($B699="","",IFERROR(VLOOKUP($B699,#REF!,2,0),IFERROR(VLOOKUP($B699,'COMPOSIÇÕES COMPLEMENTARES '!$C:$K,2,0),"")))</f>
        <v/>
      </c>
      <c r="D699" s="223" t="str">
        <f>IF($B699="","",IFERROR(VLOOKUP($B699,#REF!,3,0),IFERROR(VLOOKUP($B699,'COMPOSIÇÕES COMPLEMENTARES '!$C:$K,3,0),"")))</f>
        <v/>
      </c>
      <c r="E699" s="224"/>
      <c r="F699" s="225" t="str">
        <f>IF($B699="","",IFERROR(VLOOKUP($B699,#REF!,4,0),IFERROR(VLOOKUP($B699,'COMPOSIÇÕES COMPLEMENTARES '!$C:$K,6,0),"")))</f>
        <v/>
      </c>
      <c r="G699" s="225" t="str">
        <f>IF($B699="","",IFERROR(VLOOKUP($B699,#REF!,5,0),IFERROR(VLOOKUP($B699,'COMPOSIÇÕES COMPLEMENTARES '!$C:$K,7,0),"")))</f>
        <v/>
      </c>
      <c r="H699" s="225" t="str">
        <f t="shared" si="120"/>
        <v/>
      </c>
      <c r="I699" s="225" t="str">
        <f t="shared" si="127"/>
        <v/>
      </c>
      <c r="J699" s="225" t="str">
        <f t="shared" si="128"/>
        <v/>
      </c>
      <c r="K699" s="225" t="str">
        <f t="shared" si="129"/>
        <v/>
      </c>
      <c r="L699" s="225"/>
      <c r="N699" s="264"/>
      <c r="O699" s="265" t="str">
        <f t="shared" si="122"/>
        <v/>
      </c>
      <c r="P699" s="264"/>
      <c r="Q699" s="266" t="str">
        <f t="shared" si="123"/>
        <v/>
      </c>
      <c r="R699" s="264"/>
      <c r="S699" s="267" t="str">
        <f t="shared" si="124"/>
        <v/>
      </c>
      <c r="T699" s="268">
        <f ca="1">SUMIF($N$8:S$9,"QUANT.",N699:S699)</f>
        <v>0</v>
      </c>
      <c r="U699" s="269">
        <f t="shared" ca="1" si="119"/>
        <v>0</v>
      </c>
      <c r="V699" s="281" t="str">
        <f t="shared" si="121"/>
        <v/>
      </c>
      <c r="W699" s="282">
        <f t="shared" ca="1" si="125"/>
        <v>0</v>
      </c>
      <c r="X699" s="282" t="e">
        <f t="shared" ca="1" si="126"/>
        <v>#VALUE!</v>
      </c>
    </row>
    <row r="700" spans="1:24">
      <c r="A700" s="220"/>
      <c r="B700" s="221"/>
      <c r="C700" s="222" t="str">
        <f>IF($B700="","",IFERROR(VLOOKUP($B700,#REF!,2,0),IFERROR(VLOOKUP($B700,'COMPOSIÇÕES COMPLEMENTARES '!$C:$K,2,0),"")))</f>
        <v/>
      </c>
      <c r="D700" s="223" t="str">
        <f>IF($B700="","",IFERROR(VLOOKUP($B700,#REF!,3,0),IFERROR(VLOOKUP($B700,'COMPOSIÇÕES COMPLEMENTARES '!$C:$K,3,0),"")))</f>
        <v/>
      </c>
      <c r="E700" s="224"/>
      <c r="F700" s="225" t="str">
        <f>IF($B700="","",IFERROR(VLOOKUP($B700,#REF!,4,0),IFERROR(VLOOKUP($B700,'COMPOSIÇÕES COMPLEMENTARES '!$C:$K,6,0),"")))</f>
        <v/>
      </c>
      <c r="G700" s="225" t="str">
        <f>IF($B700="","",IFERROR(VLOOKUP($B700,#REF!,5,0),IFERROR(VLOOKUP($B700,'COMPOSIÇÕES COMPLEMENTARES '!$C:$K,7,0),"")))</f>
        <v/>
      </c>
      <c r="H700" s="225" t="str">
        <f t="shared" si="120"/>
        <v/>
      </c>
      <c r="I700" s="225" t="str">
        <f t="shared" si="127"/>
        <v/>
      </c>
      <c r="J700" s="225" t="str">
        <f t="shared" si="128"/>
        <v/>
      </c>
      <c r="K700" s="225" t="str">
        <f t="shared" si="129"/>
        <v/>
      </c>
      <c r="L700" s="225"/>
      <c r="N700" s="264"/>
      <c r="O700" s="265" t="str">
        <f t="shared" si="122"/>
        <v/>
      </c>
      <c r="P700" s="264"/>
      <c r="Q700" s="266" t="str">
        <f t="shared" si="123"/>
        <v/>
      </c>
      <c r="R700" s="264"/>
      <c r="S700" s="267" t="str">
        <f t="shared" si="124"/>
        <v/>
      </c>
      <c r="T700" s="268">
        <f ca="1">SUMIF($N$8:S$9,"QUANT.",N700:S700)</f>
        <v>0</v>
      </c>
      <c r="U700" s="269">
        <f t="shared" ca="1" si="119"/>
        <v>0</v>
      </c>
      <c r="V700" s="281" t="str">
        <f t="shared" si="121"/>
        <v/>
      </c>
      <c r="W700" s="282">
        <f t="shared" ca="1" si="125"/>
        <v>0</v>
      </c>
      <c r="X700" s="282" t="e">
        <f t="shared" ca="1" si="126"/>
        <v>#VALUE!</v>
      </c>
    </row>
    <row r="701" spans="1:24">
      <c r="A701" s="220"/>
      <c r="B701" s="221"/>
      <c r="C701" s="222" t="str">
        <f>IF($B701="","",IFERROR(VLOOKUP($B701,#REF!,2,0),IFERROR(VLOOKUP($B701,'COMPOSIÇÕES COMPLEMENTARES '!$C:$K,2,0),"")))</f>
        <v/>
      </c>
      <c r="D701" s="223" t="str">
        <f>IF($B701="","",IFERROR(VLOOKUP($B701,#REF!,3,0),IFERROR(VLOOKUP($B701,'COMPOSIÇÕES COMPLEMENTARES '!$C:$K,3,0),"")))</f>
        <v/>
      </c>
      <c r="E701" s="224"/>
      <c r="F701" s="225" t="str">
        <f>IF($B701="","",IFERROR(VLOOKUP($B701,#REF!,4,0),IFERROR(VLOOKUP($B701,'COMPOSIÇÕES COMPLEMENTARES '!$C:$K,6,0),"")))</f>
        <v/>
      </c>
      <c r="G701" s="225" t="str">
        <f>IF($B701="","",IFERROR(VLOOKUP($B701,#REF!,5,0),IFERROR(VLOOKUP($B701,'COMPOSIÇÕES COMPLEMENTARES '!$C:$K,7,0),"")))</f>
        <v/>
      </c>
      <c r="H701" s="225" t="str">
        <f t="shared" si="120"/>
        <v/>
      </c>
      <c r="I701" s="225" t="str">
        <f t="shared" si="127"/>
        <v/>
      </c>
      <c r="J701" s="225" t="str">
        <f t="shared" si="128"/>
        <v/>
      </c>
      <c r="K701" s="225" t="str">
        <f t="shared" si="129"/>
        <v/>
      </c>
      <c r="L701" s="225"/>
      <c r="N701" s="264"/>
      <c r="O701" s="265" t="str">
        <f t="shared" si="122"/>
        <v/>
      </c>
      <c r="P701" s="264"/>
      <c r="Q701" s="266" t="str">
        <f t="shared" si="123"/>
        <v/>
      </c>
      <c r="R701" s="264"/>
      <c r="S701" s="267" t="str">
        <f t="shared" si="124"/>
        <v/>
      </c>
      <c r="T701" s="268">
        <f ca="1">SUMIF($N$8:S$9,"QUANT.",N701:S701)</f>
        <v>0</v>
      </c>
      <c r="U701" s="269">
        <f t="shared" ca="1" si="119"/>
        <v>0</v>
      </c>
      <c r="V701" s="281" t="str">
        <f t="shared" si="121"/>
        <v/>
      </c>
      <c r="W701" s="282">
        <f t="shared" ca="1" si="125"/>
        <v>0</v>
      </c>
      <c r="X701" s="282" t="e">
        <f t="shared" ca="1" si="126"/>
        <v>#VALUE!</v>
      </c>
    </row>
    <row r="702" spans="1:24">
      <c r="A702" s="220"/>
      <c r="B702" s="221"/>
      <c r="C702" s="222" t="str">
        <f>IF($B702="","",IFERROR(VLOOKUP($B702,#REF!,2,0),IFERROR(VLOOKUP($B702,'COMPOSIÇÕES COMPLEMENTARES '!$C:$K,2,0),"")))</f>
        <v/>
      </c>
      <c r="D702" s="223" t="str">
        <f>IF($B702="","",IFERROR(VLOOKUP($B702,#REF!,3,0),IFERROR(VLOOKUP($B702,'COMPOSIÇÕES COMPLEMENTARES '!$C:$K,3,0),"")))</f>
        <v/>
      </c>
      <c r="E702" s="224"/>
      <c r="F702" s="225" t="str">
        <f>IF($B702="","",IFERROR(VLOOKUP($B702,#REF!,4,0),IFERROR(VLOOKUP($B702,'COMPOSIÇÕES COMPLEMENTARES '!$C:$K,6,0),"")))</f>
        <v/>
      </c>
      <c r="G702" s="225" t="str">
        <f>IF($B702="","",IFERROR(VLOOKUP($B702,#REF!,5,0),IFERROR(VLOOKUP($B702,'COMPOSIÇÕES COMPLEMENTARES '!$C:$K,7,0),"")))</f>
        <v/>
      </c>
      <c r="H702" s="225" t="str">
        <f t="shared" si="120"/>
        <v/>
      </c>
      <c r="I702" s="225" t="str">
        <f t="shared" si="127"/>
        <v/>
      </c>
      <c r="J702" s="225" t="str">
        <f t="shared" si="128"/>
        <v/>
      </c>
      <c r="K702" s="225" t="str">
        <f t="shared" si="129"/>
        <v/>
      </c>
      <c r="L702" s="225"/>
      <c r="N702" s="264"/>
      <c r="O702" s="265" t="str">
        <f t="shared" si="122"/>
        <v/>
      </c>
      <c r="P702" s="264"/>
      <c r="Q702" s="266" t="str">
        <f t="shared" si="123"/>
        <v/>
      </c>
      <c r="R702" s="264"/>
      <c r="S702" s="267" t="str">
        <f t="shared" si="124"/>
        <v/>
      </c>
      <c r="T702" s="268">
        <f ca="1">SUMIF($N$8:S$9,"QUANT.",N702:S702)</f>
        <v>0</v>
      </c>
      <c r="U702" s="269">
        <f t="shared" ca="1" si="119"/>
        <v>0</v>
      </c>
      <c r="V702" s="281" t="str">
        <f t="shared" si="121"/>
        <v/>
      </c>
      <c r="W702" s="282">
        <f t="shared" ca="1" si="125"/>
        <v>0</v>
      </c>
      <c r="X702" s="282" t="e">
        <f t="shared" ca="1" si="126"/>
        <v>#VALUE!</v>
      </c>
    </row>
    <row r="703" spans="1:24">
      <c r="A703" s="220"/>
      <c r="B703" s="221"/>
      <c r="C703" s="222" t="str">
        <f>IF($B703="","",IFERROR(VLOOKUP($B703,#REF!,2,0),IFERROR(VLOOKUP($B703,'COMPOSIÇÕES COMPLEMENTARES '!$C:$K,2,0),"")))</f>
        <v/>
      </c>
      <c r="D703" s="223" t="str">
        <f>IF($B703="","",IFERROR(VLOOKUP($B703,#REF!,3,0),IFERROR(VLOOKUP($B703,'COMPOSIÇÕES COMPLEMENTARES '!$C:$K,3,0),"")))</f>
        <v/>
      </c>
      <c r="E703" s="224"/>
      <c r="F703" s="225" t="str">
        <f>IF($B703="","",IFERROR(VLOOKUP($B703,#REF!,4,0),IFERROR(VLOOKUP($B703,'COMPOSIÇÕES COMPLEMENTARES '!$C:$K,6,0),"")))</f>
        <v/>
      </c>
      <c r="G703" s="225" t="str">
        <f>IF($B703="","",IFERROR(VLOOKUP($B703,#REF!,5,0),IFERROR(VLOOKUP($B703,'COMPOSIÇÕES COMPLEMENTARES '!$C:$K,7,0),"")))</f>
        <v/>
      </c>
      <c r="H703" s="225" t="str">
        <f t="shared" si="120"/>
        <v/>
      </c>
      <c r="I703" s="225" t="str">
        <f t="shared" si="127"/>
        <v/>
      </c>
      <c r="J703" s="225" t="str">
        <f t="shared" si="128"/>
        <v/>
      </c>
      <c r="K703" s="225" t="str">
        <f t="shared" si="129"/>
        <v/>
      </c>
      <c r="L703" s="225"/>
      <c r="N703" s="264"/>
      <c r="O703" s="265" t="str">
        <f t="shared" si="122"/>
        <v/>
      </c>
      <c r="P703" s="264"/>
      <c r="Q703" s="266" t="str">
        <f t="shared" si="123"/>
        <v/>
      </c>
      <c r="R703" s="264"/>
      <c r="S703" s="267" t="str">
        <f t="shared" si="124"/>
        <v/>
      </c>
      <c r="T703" s="268">
        <f ca="1">SUMIF($N$8:S$9,"QUANT.",N703:S703)</f>
        <v>0</v>
      </c>
      <c r="U703" s="269">
        <f t="shared" ca="1" si="119"/>
        <v>0</v>
      </c>
      <c r="V703" s="281" t="str">
        <f t="shared" si="121"/>
        <v/>
      </c>
      <c r="W703" s="282">
        <f t="shared" ca="1" si="125"/>
        <v>0</v>
      </c>
      <c r="X703" s="282" t="e">
        <f t="shared" ca="1" si="126"/>
        <v>#VALUE!</v>
      </c>
    </row>
    <row r="704" spans="1:24">
      <c r="A704" s="220"/>
      <c r="B704" s="221"/>
      <c r="C704" s="222" t="str">
        <f>IF($B704="","",IFERROR(VLOOKUP($B704,#REF!,2,0),IFERROR(VLOOKUP($B704,'COMPOSIÇÕES COMPLEMENTARES '!$C:$K,2,0),"")))</f>
        <v/>
      </c>
      <c r="D704" s="223" t="str">
        <f>IF($B704="","",IFERROR(VLOOKUP($B704,#REF!,3,0),IFERROR(VLOOKUP($B704,'COMPOSIÇÕES COMPLEMENTARES '!$C:$K,3,0),"")))</f>
        <v/>
      </c>
      <c r="E704" s="224"/>
      <c r="F704" s="225" t="str">
        <f>IF($B704="","",IFERROR(VLOOKUP($B704,#REF!,4,0),IFERROR(VLOOKUP($B704,'COMPOSIÇÕES COMPLEMENTARES '!$C:$K,6,0),"")))</f>
        <v/>
      </c>
      <c r="G704" s="225" t="str">
        <f>IF($B704="","",IFERROR(VLOOKUP($B704,#REF!,5,0),IFERROR(VLOOKUP($B704,'COMPOSIÇÕES COMPLEMENTARES '!$C:$K,7,0),"")))</f>
        <v/>
      </c>
      <c r="H704" s="225" t="str">
        <f t="shared" si="120"/>
        <v/>
      </c>
      <c r="I704" s="225" t="str">
        <f t="shared" si="127"/>
        <v/>
      </c>
      <c r="J704" s="225" t="str">
        <f t="shared" si="128"/>
        <v/>
      </c>
      <c r="K704" s="225" t="str">
        <f t="shared" si="129"/>
        <v/>
      </c>
      <c r="L704" s="225"/>
      <c r="N704" s="264"/>
      <c r="O704" s="265" t="str">
        <f t="shared" si="122"/>
        <v/>
      </c>
      <c r="P704" s="264"/>
      <c r="Q704" s="266" t="str">
        <f t="shared" si="123"/>
        <v/>
      </c>
      <c r="R704" s="264"/>
      <c r="S704" s="267" t="str">
        <f t="shared" si="124"/>
        <v/>
      </c>
      <c r="T704" s="268">
        <f ca="1">SUMIF($N$8:S$9,"QUANT.",N704:S704)</f>
        <v>0</v>
      </c>
      <c r="U704" s="269">
        <f t="shared" ca="1" si="119"/>
        <v>0</v>
      </c>
      <c r="V704" s="281" t="str">
        <f t="shared" si="121"/>
        <v/>
      </c>
      <c r="W704" s="282">
        <f t="shared" ca="1" si="125"/>
        <v>0</v>
      </c>
      <c r="X704" s="282" t="e">
        <f t="shared" ca="1" si="126"/>
        <v>#VALUE!</v>
      </c>
    </row>
    <row r="705" spans="1:24">
      <c r="A705" s="220"/>
      <c r="B705" s="221"/>
      <c r="C705" s="222" t="str">
        <f>IF($B705="","",IFERROR(VLOOKUP($B705,#REF!,2,0),IFERROR(VLOOKUP($B705,'COMPOSIÇÕES COMPLEMENTARES '!$C:$K,2,0),"")))</f>
        <v/>
      </c>
      <c r="D705" s="223" t="str">
        <f>IF($B705="","",IFERROR(VLOOKUP($B705,#REF!,3,0),IFERROR(VLOOKUP($B705,'COMPOSIÇÕES COMPLEMENTARES '!$C:$K,3,0),"")))</f>
        <v/>
      </c>
      <c r="E705" s="224"/>
      <c r="F705" s="225" t="str">
        <f>IF($B705="","",IFERROR(VLOOKUP($B705,#REF!,4,0),IFERROR(VLOOKUP($B705,'COMPOSIÇÕES COMPLEMENTARES '!$C:$K,6,0),"")))</f>
        <v/>
      </c>
      <c r="G705" s="225" t="str">
        <f>IF($B705="","",IFERROR(VLOOKUP($B705,#REF!,5,0),IFERROR(VLOOKUP($B705,'COMPOSIÇÕES COMPLEMENTARES '!$C:$K,7,0),"")))</f>
        <v/>
      </c>
      <c r="H705" s="225" t="str">
        <f t="shared" si="120"/>
        <v/>
      </c>
      <c r="I705" s="225" t="str">
        <f t="shared" si="127"/>
        <v/>
      </c>
      <c r="J705" s="225" t="str">
        <f t="shared" si="128"/>
        <v/>
      </c>
      <c r="K705" s="225" t="str">
        <f t="shared" si="129"/>
        <v/>
      </c>
      <c r="L705" s="225"/>
      <c r="N705" s="264"/>
      <c r="O705" s="265" t="str">
        <f t="shared" si="122"/>
        <v/>
      </c>
      <c r="P705" s="264"/>
      <c r="Q705" s="266" t="str">
        <f t="shared" si="123"/>
        <v/>
      </c>
      <c r="R705" s="264"/>
      <c r="S705" s="267" t="str">
        <f t="shared" si="124"/>
        <v/>
      </c>
      <c r="T705" s="268">
        <f ca="1">SUMIF($N$8:S$9,"QUANT.",N705:S705)</f>
        <v>0</v>
      </c>
      <c r="U705" s="269">
        <f t="shared" ca="1" si="119"/>
        <v>0</v>
      </c>
      <c r="V705" s="281" t="str">
        <f t="shared" si="121"/>
        <v/>
      </c>
      <c r="W705" s="282">
        <f t="shared" ca="1" si="125"/>
        <v>0</v>
      </c>
      <c r="X705" s="282" t="e">
        <f t="shared" ca="1" si="126"/>
        <v>#VALUE!</v>
      </c>
    </row>
    <row r="706" spans="1:24">
      <c r="A706" s="220"/>
      <c r="B706" s="221"/>
      <c r="C706" s="222" t="str">
        <f>IF($B706="","",IFERROR(VLOOKUP($B706,#REF!,2,0),IFERROR(VLOOKUP($B706,'COMPOSIÇÕES COMPLEMENTARES '!$C:$K,2,0),"")))</f>
        <v/>
      </c>
      <c r="D706" s="223" t="str">
        <f>IF($B706="","",IFERROR(VLOOKUP($B706,#REF!,3,0),IFERROR(VLOOKUP($B706,'COMPOSIÇÕES COMPLEMENTARES '!$C:$K,3,0),"")))</f>
        <v/>
      </c>
      <c r="E706" s="224"/>
      <c r="F706" s="225" t="str">
        <f>IF($B706="","",IFERROR(VLOOKUP($B706,#REF!,4,0),IFERROR(VLOOKUP($B706,'COMPOSIÇÕES COMPLEMENTARES '!$C:$K,6,0),"")))</f>
        <v/>
      </c>
      <c r="G706" s="225" t="str">
        <f>IF($B706="","",IFERROR(VLOOKUP($B706,#REF!,5,0),IFERROR(VLOOKUP($B706,'COMPOSIÇÕES COMPLEMENTARES '!$C:$K,7,0),"")))</f>
        <v/>
      </c>
      <c r="H706" s="225" t="str">
        <f t="shared" si="120"/>
        <v/>
      </c>
      <c r="I706" s="225" t="str">
        <f t="shared" si="127"/>
        <v/>
      </c>
      <c r="J706" s="225" t="str">
        <f t="shared" si="128"/>
        <v/>
      </c>
      <c r="K706" s="225" t="str">
        <f t="shared" si="129"/>
        <v/>
      </c>
      <c r="L706" s="225"/>
      <c r="N706" s="264"/>
      <c r="O706" s="265" t="str">
        <f t="shared" si="122"/>
        <v/>
      </c>
      <c r="P706" s="264"/>
      <c r="Q706" s="266" t="str">
        <f t="shared" si="123"/>
        <v/>
      </c>
      <c r="R706" s="264"/>
      <c r="S706" s="267" t="str">
        <f t="shared" si="124"/>
        <v/>
      </c>
      <c r="T706" s="268">
        <f ca="1">SUMIF($N$8:S$9,"QUANT.",N706:S706)</f>
        <v>0</v>
      </c>
      <c r="U706" s="269">
        <f t="shared" ca="1" si="119"/>
        <v>0</v>
      </c>
      <c r="V706" s="281" t="str">
        <f t="shared" si="121"/>
        <v/>
      </c>
      <c r="W706" s="282">
        <f t="shared" ca="1" si="125"/>
        <v>0</v>
      </c>
      <c r="X706" s="282" t="e">
        <f t="shared" ca="1" si="126"/>
        <v>#VALUE!</v>
      </c>
    </row>
    <row r="707" spans="1:24">
      <c r="A707" s="220"/>
      <c r="B707" s="221"/>
      <c r="C707" s="222" t="str">
        <f>IF($B707="","",IFERROR(VLOOKUP($B707,#REF!,2,0),IFERROR(VLOOKUP($B707,'COMPOSIÇÕES COMPLEMENTARES '!$C:$K,2,0),"")))</f>
        <v/>
      </c>
      <c r="D707" s="223" t="str">
        <f>IF($B707="","",IFERROR(VLOOKUP($B707,#REF!,3,0),IFERROR(VLOOKUP($B707,'COMPOSIÇÕES COMPLEMENTARES '!$C:$K,3,0),"")))</f>
        <v/>
      </c>
      <c r="E707" s="224"/>
      <c r="F707" s="225" t="str">
        <f>IF($B707="","",IFERROR(VLOOKUP($B707,#REF!,4,0),IFERROR(VLOOKUP($B707,'COMPOSIÇÕES COMPLEMENTARES '!$C:$K,6,0),"")))</f>
        <v/>
      </c>
      <c r="G707" s="225" t="str">
        <f>IF($B707="","",IFERROR(VLOOKUP($B707,#REF!,5,0),IFERROR(VLOOKUP($B707,'COMPOSIÇÕES COMPLEMENTARES '!$C:$K,7,0),"")))</f>
        <v/>
      </c>
      <c r="H707" s="225" t="str">
        <f t="shared" si="120"/>
        <v/>
      </c>
      <c r="I707" s="225" t="str">
        <f t="shared" si="127"/>
        <v/>
      </c>
      <c r="J707" s="225" t="str">
        <f t="shared" si="128"/>
        <v/>
      </c>
      <c r="K707" s="225" t="str">
        <f t="shared" si="129"/>
        <v/>
      </c>
      <c r="L707" s="225"/>
      <c r="N707" s="264"/>
      <c r="O707" s="265" t="str">
        <f t="shared" si="122"/>
        <v/>
      </c>
      <c r="P707" s="264"/>
      <c r="Q707" s="266" t="str">
        <f t="shared" si="123"/>
        <v/>
      </c>
      <c r="R707" s="264"/>
      <c r="S707" s="267" t="str">
        <f t="shared" si="124"/>
        <v/>
      </c>
      <c r="T707" s="268">
        <f ca="1">SUMIF($N$8:S$9,"QUANT.",N707:S707)</f>
        <v>0</v>
      </c>
      <c r="U707" s="269">
        <f t="shared" ca="1" si="119"/>
        <v>0</v>
      </c>
      <c r="V707" s="281" t="str">
        <f t="shared" si="121"/>
        <v/>
      </c>
      <c r="W707" s="282">
        <f t="shared" ca="1" si="125"/>
        <v>0</v>
      </c>
      <c r="X707" s="282" t="e">
        <f t="shared" ca="1" si="126"/>
        <v>#VALUE!</v>
      </c>
    </row>
    <row r="708" spans="1:24">
      <c r="A708" s="220"/>
      <c r="B708" s="221"/>
      <c r="C708" s="222" t="str">
        <f>IF($B708="","",IFERROR(VLOOKUP($B708,#REF!,2,0),IFERROR(VLOOKUP($B708,'COMPOSIÇÕES COMPLEMENTARES '!$C:$K,2,0),"")))</f>
        <v/>
      </c>
      <c r="D708" s="223" t="str">
        <f>IF($B708="","",IFERROR(VLOOKUP($B708,#REF!,3,0),IFERROR(VLOOKUP($B708,'COMPOSIÇÕES COMPLEMENTARES '!$C:$K,3,0),"")))</f>
        <v/>
      </c>
      <c r="E708" s="224"/>
      <c r="F708" s="225" t="str">
        <f>IF($B708="","",IFERROR(VLOOKUP($B708,#REF!,4,0),IFERROR(VLOOKUP($B708,'COMPOSIÇÕES COMPLEMENTARES '!$C:$K,6,0),"")))</f>
        <v/>
      </c>
      <c r="G708" s="225" t="str">
        <f>IF($B708="","",IFERROR(VLOOKUP($B708,#REF!,5,0),IFERROR(VLOOKUP($B708,'COMPOSIÇÕES COMPLEMENTARES '!$C:$K,7,0),"")))</f>
        <v/>
      </c>
      <c r="H708" s="225" t="str">
        <f t="shared" si="120"/>
        <v/>
      </c>
      <c r="I708" s="225" t="str">
        <f t="shared" si="127"/>
        <v/>
      </c>
      <c r="J708" s="225" t="str">
        <f t="shared" si="128"/>
        <v/>
      </c>
      <c r="K708" s="225" t="str">
        <f t="shared" si="129"/>
        <v/>
      </c>
      <c r="L708" s="225"/>
      <c r="N708" s="264"/>
      <c r="O708" s="265" t="str">
        <f t="shared" si="122"/>
        <v/>
      </c>
      <c r="P708" s="264"/>
      <c r="Q708" s="266" t="str">
        <f t="shared" si="123"/>
        <v/>
      </c>
      <c r="R708" s="264"/>
      <c r="S708" s="267" t="str">
        <f t="shared" si="124"/>
        <v/>
      </c>
      <c r="T708" s="268">
        <f ca="1">SUMIF($N$8:S$9,"QUANT.",N708:S708)</f>
        <v>0</v>
      </c>
      <c r="U708" s="269">
        <f t="shared" ref="U708:U771" ca="1" si="130">SUMIF($N$8:$S$9,"CUSTO",N708:S708)</f>
        <v>0</v>
      </c>
      <c r="V708" s="281" t="str">
        <f t="shared" si="121"/>
        <v/>
      </c>
      <c r="W708" s="282">
        <f t="shared" ca="1" si="125"/>
        <v>0</v>
      </c>
      <c r="X708" s="282" t="e">
        <f t="shared" ca="1" si="126"/>
        <v>#VALUE!</v>
      </c>
    </row>
    <row r="709" spans="1:24">
      <c r="A709" s="220"/>
      <c r="B709" s="221"/>
      <c r="C709" s="222" t="str">
        <f>IF($B709="","",IFERROR(VLOOKUP($B709,#REF!,2,0),IFERROR(VLOOKUP($B709,'COMPOSIÇÕES COMPLEMENTARES '!$C:$K,2,0),"")))</f>
        <v/>
      </c>
      <c r="D709" s="223" t="str">
        <f>IF($B709="","",IFERROR(VLOOKUP($B709,#REF!,3,0),IFERROR(VLOOKUP($B709,'COMPOSIÇÕES COMPLEMENTARES '!$C:$K,3,0),"")))</f>
        <v/>
      </c>
      <c r="E709" s="224"/>
      <c r="F709" s="225" t="str">
        <f>IF($B709="","",IFERROR(VLOOKUP($B709,#REF!,4,0),IFERROR(VLOOKUP($B709,'COMPOSIÇÕES COMPLEMENTARES '!$C:$K,6,0),"")))</f>
        <v/>
      </c>
      <c r="G709" s="225" t="str">
        <f>IF($B709="","",IFERROR(VLOOKUP($B709,#REF!,5,0),IFERROR(VLOOKUP($B709,'COMPOSIÇÕES COMPLEMENTARES '!$C:$K,7,0),"")))</f>
        <v/>
      </c>
      <c r="H709" s="225" t="str">
        <f t="shared" ref="H709:H772" si="131">IF(E709="","",F709+G709)</f>
        <v/>
      </c>
      <c r="I709" s="225" t="str">
        <f t="shared" si="127"/>
        <v/>
      </c>
      <c r="J709" s="225" t="str">
        <f t="shared" si="128"/>
        <v/>
      </c>
      <c r="K709" s="225" t="str">
        <f t="shared" si="129"/>
        <v/>
      </c>
      <c r="L709" s="225"/>
      <c r="N709" s="264"/>
      <c r="O709" s="265" t="str">
        <f t="shared" si="122"/>
        <v/>
      </c>
      <c r="P709" s="264"/>
      <c r="Q709" s="266" t="str">
        <f t="shared" si="123"/>
        <v/>
      </c>
      <c r="R709" s="264"/>
      <c r="S709" s="267" t="str">
        <f t="shared" si="124"/>
        <v/>
      </c>
      <c r="T709" s="268">
        <f ca="1">SUMIF($N$8:S$9,"QUANT.",N709:S709)</f>
        <v>0</v>
      </c>
      <c r="U709" s="269">
        <f t="shared" ca="1" si="130"/>
        <v>0</v>
      </c>
      <c r="V709" s="281" t="str">
        <f t="shared" ref="V709:V772" si="132">IF(B709&lt;&gt;"",IF(U709=0,"MEDIR",IF(K709-U709=0,"OK",IF(K709-U709&gt;0,"MEDIR","ALERTA!"))),"")</f>
        <v/>
      </c>
      <c r="W709" s="282">
        <f t="shared" ca="1" si="125"/>
        <v>0</v>
      </c>
      <c r="X709" s="282" t="e">
        <f t="shared" ca="1" si="126"/>
        <v>#VALUE!</v>
      </c>
    </row>
    <row r="710" spans="1:24">
      <c r="A710" s="220"/>
      <c r="B710" s="221"/>
      <c r="C710" s="222" t="str">
        <f>IF($B710="","",IFERROR(VLOOKUP($B710,#REF!,2,0),IFERROR(VLOOKUP($B710,'COMPOSIÇÕES COMPLEMENTARES '!$C:$K,2,0),"")))</f>
        <v/>
      </c>
      <c r="D710" s="223" t="str">
        <f>IF($B710="","",IFERROR(VLOOKUP($B710,#REF!,3,0),IFERROR(VLOOKUP($B710,'COMPOSIÇÕES COMPLEMENTARES '!$C:$K,3,0),"")))</f>
        <v/>
      </c>
      <c r="E710" s="224"/>
      <c r="F710" s="225" t="str">
        <f>IF($B710="","",IFERROR(VLOOKUP($B710,#REF!,4,0),IFERROR(VLOOKUP($B710,'COMPOSIÇÕES COMPLEMENTARES '!$C:$K,6,0),"")))</f>
        <v/>
      </c>
      <c r="G710" s="225" t="str">
        <f>IF($B710="","",IFERROR(VLOOKUP($B710,#REF!,5,0),IFERROR(VLOOKUP($B710,'COMPOSIÇÕES COMPLEMENTARES '!$C:$K,7,0),"")))</f>
        <v/>
      </c>
      <c r="H710" s="225" t="str">
        <f t="shared" si="131"/>
        <v/>
      </c>
      <c r="I710" s="225" t="str">
        <f t="shared" si="127"/>
        <v/>
      </c>
      <c r="J710" s="225" t="str">
        <f t="shared" si="128"/>
        <v/>
      </c>
      <c r="K710" s="225" t="str">
        <f t="shared" si="129"/>
        <v/>
      </c>
      <c r="L710" s="225"/>
      <c r="N710" s="264"/>
      <c r="O710" s="265" t="str">
        <f t="shared" ref="O710:O773" si="133">IF(OR(N710="",$K710=""),"",(N710/$E710)*$K710)</f>
        <v/>
      </c>
      <c r="P710" s="264"/>
      <c r="Q710" s="266" t="str">
        <f t="shared" ref="Q710:Q773" si="134">IF(OR(P710="",$K710=""),"",(P710/$E710)*$K710)</f>
        <v/>
      </c>
      <c r="R710" s="264"/>
      <c r="S710" s="267" t="str">
        <f t="shared" ref="S710:S773" si="135">IF(OR(R710="",$K710=""),"",(R710/$E710)*$K710)</f>
        <v/>
      </c>
      <c r="T710" s="268">
        <f ca="1">SUMIF($N$8:S$9,"QUANT.",N710:S710)</f>
        <v>0</v>
      </c>
      <c r="U710" s="269">
        <f t="shared" ca="1" si="130"/>
        <v>0</v>
      </c>
      <c r="V710" s="281" t="str">
        <f t="shared" si="132"/>
        <v/>
      </c>
      <c r="W710" s="282">
        <f t="shared" ref="W710:W773" ca="1" si="136">IF(T710="",0,E710-T710)</f>
        <v>0</v>
      </c>
      <c r="X710" s="282" t="e">
        <f t="shared" ref="X710:X773" ca="1" si="137">IF(U710="",0,K710-U710)</f>
        <v>#VALUE!</v>
      </c>
    </row>
    <row r="711" spans="1:24">
      <c r="A711" s="220"/>
      <c r="B711" s="221"/>
      <c r="C711" s="222" t="str">
        <f>IF($B711="","",IFERROR(VLOOKUP($B711,#REF!,2,0),IFERROR(VLOOKUP($B711,'COMPOSIÇÕES COMPLEMENTARES '!$C:$K,2,0),"")))</f>
        <v/>
      </c>
      <c r="D711" s="223" t="str">
        <f>IF($B711="","",IFERROR(VLOOKUP($B711,#REF!,3,0),IFERROR(VLOOKUP($B711,'COMPOSIÇÕES COMPLEMENTARES '!$C:$K,3,0),"")))</f>
        <v/>
      </c>
      <c r="E711" s="224"/>
      <c r="F711" s="225" t="str">
        <f>IF($B711="","",IFERROR(VLOOKUP($B711,#REF!,4,0),IFERROR(VLOOKUP($B711,'COMPOSIÇÕES COMPLEMENTARES '!$C:$K,6,0),"")))</f>
        <v/>
      </c>
      <c r="G711" s="225" t="str">
        <f>IF($B711="","",IFERROR(VLOOKUP($B711,#REF!,5,0),IFERROR(VLOOKUP($B711,'COMPOSIÇÕES COMPLEMENTARES '!$C:$K,7,0),"")))</f>
        <v/>
      </c>
      <c r="H711" s="225" t="str">
        <f t="shared" si="131"/>
        <v/>
      </c>
      <c r="I711" s="225" t="str">
        <f t="shared" si="127"/>
        <v/>
      </c>
      <c r="J711" s="225" t="str">
        <f t="shared" si="128"/>
        <v/>
      </c>
      <c r="K711" s="225" t="str">
        <f t="shared" si="129"/>
        <v/>
      </c>
      <c r="L711" s="225"/>
      <c r="N711" s="264"/>
      <c r="O711" s="265" t="str">
        <f t="shared" si="133"/>
        <v/>
      </c>
      <c r="P711" s="264"/>
      <c r="Q711" s="266" t="str">
        <f t="shared" si="134"/>
        <v/>
      </c>
      <c r="R711" s="264"/>
      <c r="S711" s="267" t="str">
        <f t="shared" si="135"/>
        <v/>
      </c>
      <c r="T711" s="268">
        <f ca="1">SUMIF($N$8:S$9,"QUANT.",N711:S711)</f>
        <v>0</v>
      </c>
      <c r="U711" s="269">
        <f t="shared" ca="1" si="130"/>
        <v>0</v>
      </c>
      <c r="V711" s="281" t="str">
        <f t="shared" si="132"/>
        <v/>
      </c>
      <c r="W711" s="282">
        <f t="shared" ca="1" si="136"/>
        <v>0</v>
      </c>
      <c r="X711" s="282" t="e">
        <f t="shared" ca="1" si="137"/>
        <v>#VALUE!</v>
      </c>
    </row>
    <row r="712" spans="1:24">
      <c r="A712" s="220"/>
      <c r="B712" s="221"/>
      <c r="C712" s="222" t="str">
        <f>IF($B712="","",IFERROR(VLOOKUP($B712,#REF!,2,0),IFERROR(VLOOKUP($B712,'COMPOSIÇÕES COMPLEMENTARES '!$C:$K,2,0),"")))</f>
        <v/>
      </c>
      <c r="D712" s="223" t="str">
        <f>IF($B712="","",IFERROR(VLOOKUP($B712,#REF!,3,0),IFERROR(VLOOKUP($B712,'COMPOSIÇÕES COMPLEMENTARES '!$C:$K,3,0),"")))</f>
        <v/>
      </c>
      <c r="E712" s="224"/>
      <c r="F712" s="225" t="str">
        <f>IF($B712="","",IFERROR(VLOOKUP($B712,#REF!,4,0),IFERROR(VLOOKUP($B712,'COMPOSIÇÕES COMPLEMENTARES '!$C:$K,6,0),"")))</f>
        <v/>
      </c>
      <c r="G712" s="225" t="str">
        <f>IF($B712="","",IFERROR(VLOOKUP($B712,#REF!,5,0),IFERROR(VLOOKUP($B712,'COMPOSIÇÕES COMPLEMENTARES '!$C:$K,7,0),"")))</f>
        <v/>
      </c>
      <c r="H712" s="225" t="str">
        <f t="shared" si="131"/>
        <v/>
      </c>
      <c r="I712" s="225" t="str">
        <f t="shared" si="127"/>
        <v/>
      </c>
      <c r="J712" s="225" t="str">
        <f t="shared" si="128"/>
        <v/>
      </c>
      <c r="K712" s="225" t="str">
        <f t="shared" si="129"/>
        <v/>
      </c>
      <c r="L712" s="225"/>
      <c r="N712" s="264"/>
      <c r="O712" s="265" t="str">
        <f t="shared" si="133"/>
        <v/>
      </c>
      <c r="P712" s="264"/>
      <c r="Q712" s="266" t="str">
        <f t="shared" si="134"/>
        <v/>
      </c>
      <c r="R712" s="264"/>
      <c r="S712" s="267" t="str">
        <f t="shared" si="135"/>
        <v/>
      </c>
      <c r="T712" s="268">
        <f ca="1">SUMIF($N$8:S$9,"QUANT.",N712:S712)</f>
        <v>0</v>
      </c>
      <c r="U712" s="269">
        <f t="shared" ca="1" si="130"/>
        <v>0</v>
      </c>
      <c r="V712" s="281" t="str">
        <f t="shared" si="132"/>
        <v/>
      </c>
      <c r="W712" s="282">
        <f t="shared" ca="1" si="136"/>
        <v>0</v>
      </c>
      <c r="X712" s="282" t="e">
        <f t="shared" ca="1" si="137"/>
        <v>#VALUE!</v>
      </c>
    </row>
    <row r="713" spans="1:24">
      <c r="A713" s="220"/>
      <c r="B713" s="221"/>
      <c r="C713" s="222" t="str">
        <f>IF($B713="","",IFERROR(VLOOKUP($B713,#REF!,2,0),IFERROR(VLOOKUP($B713,'COMPOSIÇÕES COMPLEMENTARES '!$C:$K,2,0),"")))</f>
        <v/>
      </c>
      <c r="D713" s="223" t="str">
        <f>IF($B713="","",IFERROR(VLOOKUP($B713,#REF!,3,0),IFERROR(VLOOKUP($B713,'COMPOSIÇÕES COMPLEMENTARES '!$C:$K,3,0),"")))</f>
        <v/>
      </c>
      <c r="E713" s="224"/>
      <c r="F713" s="225" t="str">
        <f>IF($B713="","",IFERROR(VLOOKUP($B713,#REF!,4,0),IFERROR(VLOOKUP($B713,'COMPOSIÇÕES COMPLEMENTARES '!$C:$K,6,0),"")))</f>
        <v/>
      </c>
      <c r="G713" s="225" t="str">
        <f>IF($B713="","",IFERROR(VLOOKUP($B713,#REF!,5,0),IFERROR(VLOOKUP($B713,'COMPOSIÇÕES COMPLEMENTARES '!$C:$K,7,0),"")))</f>
        <v/>
      </c>
      <c r="H713" s="225" t="str">
        <f t="shared" si="131"/>
        <v/>
      </c>
      <c r="I713" s="225" t="str">
        <f t="shared" si="127"/>
        <v/>
      </c>
      <c r="J713" s="225" t="str">
        <f t="shared" si="128"/>
        <v/>
      </c>
      <c r="K713" s="225" t="str">
        <f t="shared" si="129"/>
        <v/>
      </c>
      <c r="L713" s="225"/>
      <c r="N713" s="264"/>
      <c r="O713" s="265" t="str">
        <f t="shared" si="133"/>
        <v/>
      </c>
      <c r="P713" s="264"/>
      <c r="Q713" s="266" t="str">
        <f t="shared" si="134"/>
        <v/>
      </c>
      <c r="R713" s="264"/>
      <c r="S713" s="267" t="str">
        <f t="shared" si="135"/>
        <v/>
      </c>
      <c r="T713" s="268">
        <f ca="1">SUMIF($N$8:S$9,"QUANT.",N713:S713)</f>
        <v>0</v>
      </c>
      <c r="U713" s="269">
        <f t="shared" ca="1" si="130"/>
        <v>0</v>
      </c>
      <c r="V713" s="281" t="str">
        <f t="shared" si="132"/>
        <v/>
      </c>
      <c r="W713" s="282">
        <f t="shared" ca="1" si="136"/>
        <v>0</v>
      </c>
      <c r="X713" s="282" t="e">
        <f t="shared" ca="1" si="137"/>
        <v>#VALUE!</v>
      </c>
    </row>
    <row r="714" spans="1:24">
      <c r="A714" s="220"/>
      <c r="B714" s="221"/>
      <c r="C714" s="222" t="str">
        <f>IF($B714="","",IFERROR(VLOOKUP($B714,#REF!,2,0),IFERROR(VLOOKUP($B714,'COMPOSIÇÕES COMPLEMENTARES '!$C:$K,2,0),"")))</f>
        <v/>
      </c>
      <c r="D714" s="223" t="str">
        <f>IF($B714="","",IFERROR(VLOOKUP($B714,#REF!,3,0),IFERROR(VLOOKUP($B714,'COMPOSIÇÕES COMPLEMENTARES '!$C:$K,3,0),"")))</f>
        <v/>
      </c>
      <c r="E714" s="224"/>
      <c r="F714" s="225" t="str">
        <f>IF($B714="","",IFERROR(VLOOKUP($B714,#REF!,4,0),IFERROR(VLOOKUP($B714,'COMPOSIÇÕES COMPLEMENTARES '!$C:$K,6,0),"")))</f>
        <v/>
      </c>
      <c r="G714" s="225" t="str">
        <f>IF($B714="","",IFERROR(VLOOKUP($B714,#REF!,5,0),IFERROR(VLOOKUP($B714,'COMPOSIÇÕES COMPLEMENTARES '!$C:$K,7,0),"")))</f>
        <v/>
      </c>
      <c r="H714" s="225" t="str">
        <f t="shared" si="131"/>
        <v/>
      </c>
      <c r="I714" s="225" t="str">
        <f t="shared" si="127"/>
        <v/>
      </c>
      <c r="J714" s="225" t="str">
        <f t="shared" si="128"/>
        <v/>
      </c>
      <c r="K714" s="225" t="str">
        <f t="shared" si="129"/>
        <v/>
      </c>
      <c r="L714" s="225"/>
      <c r="N714" s="264"/>
      <c r="O714" s="265" t="str">
        <f t="shared" si="133"/>
        <v/>
      </c>
      <c r="P714" s="264"/>
      <c r="Q714" s="266" t="str">
        <f t="shared" si="134"/>
        <v/>
      </c>
      <c r="R714" s="264"/>
      <c r="S714" s="267" t="str">
        <f t="shared" si="135"/>
        <v/>
      </c>
      <c r="T714" s="268">
        <f ca="1">SUMIF($N$8:S$9,"QUANT.",N714:S714)</f>
        <v>0</v>
      </c>
      <c r="U714" s="269">
        <f t="shared" ca="1" si="130"/>
        <v>0</v>
      </c>
      <c r="V714" s="281" t="str">
        <f t="shared" si="132"/>
        <v/>
      </c>
      <c r="W714" s="282">
        <f t="shared" ca="1" si="136"/>
        <v>0</v>
      </c>
      <c r="X714" s="282" t="e">
        <f t="shared" ca="1" si="137"/>
        <v>#VALUE!</v>
      </c>
    </row>
    <row r="715" spans="1:24">
      <c r="A715" s="220"/>
      <c r="B715" s="221"/>
      <c r="C715" s="222" t="str">
        <f>IF($B715="","",IFERROR(VLOOKUP($B715,#REF!,2,0),IFERROR(VLOOKUP($B715,'COMPOSIÇÕES COMPLEMENTARES '!$C:$K,2,0),"")))</f>
        <v/>
      </c>
      <c r="D715" s="223" t="str">
        <f>IF($B715="","",IFERROR(VLOOKUP($B715,#REF!,3,0),IFERROR(VLOOKUP($B715,'COMPOSIÇÕES COMPLEMENTARES '!$C:$K,3,0),"")))</f>
        <v/>
      </c>
      <c r="E715" s="224"/>
      <c r="F715" s="225" t="str">
        <f>IF($B715="","",IFERROR(VLOOKUP($B715,#REF!,4,0),IFERROR(VLOOKUP($B715,'COMPOSIÇÕES COMPLEMENTARES '!$C:$K,6,0),"")))</f>
        <v/>
      </c>
      <c r="G715" s="225" t="str">
        <f>IF($B715="","",IFERROR(VLOOKUP($B715,#REF!,5,0),IFERROR(VLOOKUP($B715,'COMPOSIÇÕES COMPLEMENTARES '!$C:$K,7,0),"")))</f>
        <v/>
      </c>
      <c r="H715" s="225" t="str">
        <f t="shared" si="131"/>
        <v/>
      </c>
      <c r="I715" s="225" t="str">
        <f t="shared" si="127"/>
        <v/>
      </c>
      <c r="J715" s="225" t="str">
        <f t="shared" si="128"/>
        <v/>
      </c>
      <c r="K715" s="225" t="str">
        <f t="shared" si="129"/>
        <v/>
      </c>
      <c r="L715" s="225"/>
      <c r="N715" s="264"/>
      <c r="O715" s="265" t="str">
        <f t="shared" si="133"/>
        <v/>
      </c>
      <c r="P715" s="264"/>
      <c r="Q715" s="266" t="str">
        <f t="shared" si="134"/>
        <v/>
      </c>
      <c r="R715" s="264"/>
      <c r="S715" s="267" t="str">
        <f t="shared" si="135"/>
        <v/>
      </c>
      <c r="T715" s="268">
        <f ca="1">SUMIF($N$8:S$9,"QUANT.",N715:S715)</f>
        <v>0</v>
      </c>
      <c r="U715" s="269">
        <f t="shared" ca="1" si="130"/>
        <v>0</v>
      </c>
      <c r="V715" s="281" t="str">
        <f t="shared" si="132"/>
        <v/>
      </c>
      <c r="W715" s="282">
        <f t="shared" ca="1" si="136"/>
        <v>0</v>
      </c>
      <c r="X715" s="282" t="e">
        <f t="shared" ca="1" si="137"/>
        <v>#VALUE!</v>
      </c>
    </row>
    <row r="716" spans="1:24">
      <c r="A716" s="220"/>
      <c r="B716" s="221"/>
      <c r="C716" s="222" t="str">
        <f>IF($B716="","",IFERROR(VLOOKUP($B716,#REF!,2,0),IFERROR(VLOOKUP($B716,'COMPOSIÇÕES COMPLEMENTARES '!$C:$K,2,0),"")))</f>
        <v/>
      </c>
      <c r="D716" s="223" t="str">
        <f>IF($B716="","",IFERROR(VLOOKUP($B716,#REF!,3,0),IFERROR(VLOOKUP($B716,'COMPOSIÇÕES COMPLEMENTARES '!$C:$K,3,0),"")))</f>
        <v/>
      </c>
      <c r="E716" s="224"/>
      <c r="F716" s="225" t="str">
        <f>IF($B716="","",IFERROR(VLOOKUP($B716,#REF!,4,0),IFERROR(VLOOKUP($B716,'COMPOSIÇÕES COMPLEMENTARES '!$C:$K,6,0),"")))</f>
        <v/>
      </c>
      <c r="G716" s="225" t="str">
        <f>IF($B716="","",IFERROR(VLOOKUP($B716,#REF!,5,0),IFERROR(VLOOKUP($B716,'COMPOSIÇÕES COMPLEMENTARES '!$C:$K,7,0),"")))</f>
        <v/>
      </c>
      <c r="H716" s="225" t="str">
        <f t="shared" si="131"/>
        <v/>
      </c>
      <c r="I716" s="225" t="str">
        <f t="shared" si="127"/>
        <v/>
      </c>
      <c r="J716" s="225" t="str">
        <f t="shared" si="128"/>
        <v/>
      </c>
      <c r="K716" s="225" t="str">
        <f t="shared" si="129"/>
        <v/>
      </c>
      <c r="L716" s="225"/>
      <c r="N716" s="264"/>
      <c r="O716" s="265" t="str">
        <f t="shared" si="133"/>
        <v/>
      </c>
      <c r="P716" s="264"/>
      <c r="Q716" s="266" t="str">
        <f t="shared" si="134"/>
        <v/>
      </c>
      <c r="R716" s="264"/>
      <c r="S716" s="267" t="str">
        <f t="shared" si="135"/>
        <v/>
      </c>
      <c r="T716" s="268">
        <f ca="1">SUMIF($N$8:S$9,"QUANT.",N716:S716)</f>
        <v>0</v>
      </c>
      <c r="U716" s="269">
        <f t="shared" ca="1" si="130"/>
        <v>0</v>
      </c>
      <c r="V716" s="281" t="str">
        <f t="shared" si="132"/>
        <v/>
      </c>
      <c r="W716" s="282">
        <f t="shared" ca="1" si="136"/>
        <v>0</v>
      </c>
      <c r="X716" s="282" t="e">
        <f t="shared" ca="1" si="137"/>
        <v>#VALUE!</v>
      </c>
    </row>
    <row r="717" spans="1:24">
      <c r="A717" s="220"/>
      <c r="B717" s="221"/>
      <c r="C717" s="222" t="str">
        <f>IF($B717="","",IFERROR(VLOOKUP($B717,#REF!,2,0),IFERROR(VLOOKUP($B717,'COMPOSIÇÕES COMPLEMENTARES '!$C:$K,2,0),"")))</f>
        <v/>
      </c>
      <c r="D717" s="223" t="str">
        <f>IF($B717="","",IFERROR(VLOOKUP($B717,#REF!,3,0),IFERROR(VLOOKUP($B717,'COMPOSIÇÕES COMPLEMENTARES '!$C:$K,3,0),"")))</f>
        <v/>
      </c>
      <c r="E717" s="224"/>
      <c r="F717" s="225" t="str">
        <f>IF($B717="","",IFERROR(VLOOKUP($B717,#REF!,4,0),IFERROR(VLOOKUP($B717,'COMPOSIÇÕES COMPLEMENTARES '!$C:$K,6,0),"")))</f>
        <v/>
      </c>
      <c r="G717" s="225" t="str">
        <f>IF($B717="","",IFERROR(VLOOKUP($B717,#REF!,5,0),IFERROR(VLOOKUP($B717,'COMPOSIÇÕES COMPLEMENTARES '!$C:$K,7,0),"")))</f>
        <v/>
      </c>
      <c r="H717" s="225" t="str">
        <f t="shared" si="131"/>
        <v/>
      </c>
      <c r="I717" s="225" t="str">
        <f t="shared" si="127"/>
        <v/>
      </c>
      <c r="J717" s="225" t="str">
        <f t="shared" si="128"/>
        <v/>
      </c>
      <c r="K717" s="225" t="str">
        <f t="shared" si="129"/>
        <v/>
      </c>
      <c r="L717" s="225"/>
      <c r="N717" s="264"/>
      <c r="O717" s="265" t="str">
        <f t="shared" si="133"/>
        <v/>
      </c>
      <c r="P717" s="264"/>
      <c r="Q717" s="266" t="str">
        <f t="shared" si="134"/>
        <v/>
      </c>
      <c r="R717" s="264"/>
      <c r="S717" s="267" t="str">
        <f t="shared" si="135"/>
        <v/>
      </c>
      <c r="T717" s="268">
        <f ca="1">SUMIF($N$8:S$9,"QUANT.",N717:S717)</f>
        <v>0</v>
      </c>
      <c r="U717" s="269">
        <f t="shared" ca="1" si="130"/>
        <v>0</v>
      </c>
      <c r="V717" s="281" t="str">
        <f t="shared" si="132"/>
        <v/>
      </c>
      <c r="W717" s="282">
        <f t="shared" ca="1" si="136"/>
        <v>0</v>
      </c>
      <c r="X717" s="282" t="e">
        <f t="shared" ca="1" si="137"/>
        <v>#VALUE!</v>
      </c>
    </row>
    <row r="718" spans="1:24">
      <c r="A718" s="220"/>
      <c r="B718" s="221"/>
      <c r="C718" s="222" t="str">
        <f>IF($B718="","",IFERROR(VLOOKUP($B718,#REF!,2,0),IFERROR(VLOOKUP($B718,'COMPOSIÇÕES COMPLEMENTARES '!$C:$K,2,0),"")))</f>
        <v/>
      </c>
      <c r="D718" s="223" t="str">
        <f>IF($B718="","",IFERROR(VLOOKUP($B718,#REF!,3,0),IFERROR(VLOOKUP($B718,'COMPOSIÇÕES COMPLEMENTARES '!$C:$K,3,0),"")))</f>
        <v/>
      </c>
      <c r="E718" s="224"/>
      <c r="F718" s="225" t="str">
        <f>IF($B718="","",IFERROR(VLOOKUP($B718,#REF!,4,0),IFERROR(VLOOKUP($B718,'COMPOSIÇÕES COMPLEMENTARES '!$C:$K,6,0),"")))</f>
        <v/>
      </c>
      <c r="G718" s="225" t="str">
        <f>IF($B718="","",IFERROR(VLOOKUP($B718,#REF!,5,0),IFERROR(VLOOKUP($B718,'COMPOSIÇÕES COMPLEMENTARES '!$C:$K,7,0),"")))</f>
        <v/>
      </c>
      <c r="H718" s="225" t="str">
        <f t="shared" si="131"/>
        <v/>
      </c>
      <c r="I718" s="225" t="str">
        <f t="shared" ref="I718:I781" si="138">IF(E718="","",TRUNC((E718*F718),2))</f>
        <v/>
      </c>
      <c r="J718" s="225" t="str">
        <f t="shared" ref="J718:J781" si="139">IF(E718="","",TRUNC((E718*G718),2))</f>
        <v/>
      </c>
      <c r="K718" s="225" t="str">
        <f t="shared" ref="K718:K781" si="140">IF(E718="","",TRUNC((E718*H718),2))</f>
        <v/>
      </c>
      <c r="L718" s="225"/>
      <c r="N718" s="264"/>
      <c r="O718" s="265" t="str">
        <f t="shared" si="133"/>
        <v/>
      </c>
      <c r="P718" s="264"/>
      <c r="Q718" s="266" t="str">
        <f t="shared" si="134"/>
        <v/>
      </c>
      <c r="R718" s="264"/>
      <c r="S718" s="267" t="str">
        <f t="shared" si="135"/>
        <v/>
      </c>
      <c r="T718" s="268">
        <f ca="1">SUMIF($N$8:S$9,"QUANT.",N718:S718)</f>
        <v>0</v>
      </c>
      <c r="U718" s="269">
        <f t="shared" ca="1" si="130"/>
        <v>0</v>
      </c>
      <c r="V718" s="281" t="str">
        <f t="shared" si="132"/>
        <v/>
      </c>
      <c r="W718" s="282">
        <f t="shared" ca="1" si="136"/>
        <v>0</v>
      </c>
      <c r="X718" s="282" t="e">
        <f t="shared" ca="1" si="137"/>
        <v>#VALUE!</v>
      </c>
    </row>
    <row r="719" spans="1:24">
      <c r="A719" s="220"/>
      <c r="B719" s="221"/>
      <c r="C719" s="222" t="str">
        <f>IF($B719="","",IFERROR(VLOOKUP($B719,#REF!,2,0),IFERROR(VLOOKUP($B719,'COMPOSIÇÕES COMPLEMENTARES '!$C:$K,2,0),"")))</f>
        <v/>
      </c>
      <c r="D719" s="223" t="str">
        <f>IF($B719="","",IFERROR(VLOOKUP($B719,#REF!,3,0),IFERROR(VLOOKUP($B719,'COMPOSIÇÕES COMPLEMENTARES '!$C:$K,3,0),"")))</f>
        <v/>
      </c>
      <c r="E719" s="224"/>
      <c r="F719" s="225" t="str">
        <f>IF($B719="","",IFERROR(VLOOKUP($B719,#REF!,4,0),IFERROR(VLOOKUP($B719,'COMPOSIÇÕES COMPLEMENTARES '!$C:$K,6,0),"")))</f>
        <v/>
      </c>
      <c r="G719" s="225" t="str">
        <f>IF($B719="","",IFERROR(VLOOKUP($B719,#REF!,5,0),IFERROR(VLOOKUP($B719,'COMPOSIÇÕES COMPLEMENTARES '!$C:$K,7,0),"")))</f>
        <v/>
      </c>
      <c r="H719" s="225" t="str">
        <f t="shared" si="131"/>
        <v/>
      </c>
      <c r="I719" s="225" t="str">
        <f t="shared" si="138"/>
        <v/>
      </c>
      <c r="J719" s="225" t="str">
        <f t="shared" si="139"/>
        <v/>
      </c>
      <c r="K719" s="225" t="str">
        <f t="shared" si="140"/>
        <v/>
      </c>
      <c r="L719" s="225"/>
      <c r="N719" s="264"/>
      <c r="O719" s="265" t="str">
        <f t="shared" si="133"/>
        <v/>
      </c>
      <c r="P719" s="264"/>
      <c r="Q719" s="266" t="str">
        <f t="shared" si="134"/>
        <v/>
      </c>
      <c r="R719" s="264"/>
      <c r="S719" s="267" t="str">
        <f t="shared" si="135"/>
        <v/>
      </c>
      <c r="T719" s="268">
        <f ca="1">SUMIF($N$8:S$9,"QUANT.",N719:S719)</f>
        <v>0</v>
      </c>
      <c r="U719" s="269">
        <f t="shared" ca="1" si="130"/>
        <v>0</v>
      </c>
      <c r="V719" s="281" t="str">
        <f t="shared" si="132"/>
        <v/>
      </c>
      <c r="W719" s="282">
        <f t="shared" ca="1" si="136"/>
        <v>0</v>
      </c>
      <c r="X719" s="282" t="e">
        <f t="shared" ca="1" si="137"/>
        <v>#VALUE!</v>
      </c>
    </row>
    <row r="720" spans="1:24">
      <c r="A720" s="220"/>
      <c r="B720" s="221"/>
      <c r="C720" s="222" t="str">
        <f>IF($B720="","",IFERROR(VLOOKUP($B720,#REF!,2,0),IFERROR(VLOOKUP($B720,'COMPOSIÇÕES COMPLEMENTARES '!$C:$K,2,0),"")))</f>
        <v/>
      </c>
      <c r="D720" s="223" t="str">
        <f>IF($B720="","",IFERROR(VLOOKUP($B720,#REF!,3,0),IFERROR(VLOOKUP($B720,'COMPOSIÇÕES COMPLEMENTARES '!$C:$K,3,0),"")))</f>
        <v/>
      </c>
      <c r="E720" s="224"/>
      <c r="F720" s="225" t="str">
        <f>IF($B720="","",IFERROR(VLOOKUP($B720,#REF!,4,0),IFERROR(VLOOKUP($B720,'COMPOSIÇÕES COMPLEMENTARES '!$C:$K,6,0),"")))</f>
        <v/>
      </c>
      <c r="G720" s="225" t="str">
        <f>IF($B720="","",IFERROR(VLOOKUP($B720,#REF!,5,0),IFERROR(VLOOKUP($B720,'COMPOSIÇÕES COMPLEMENTARES '!$C:$K,7,0),"")))</f>
        <v/>
      </c>
      <c r="H720" s="225" t="str">
        <f t="shared" si="131"/>
        <v/>
      </c>
      <c r="I720" s="225" t="str">
        <f t="shared" si="138"/>
        <v/>
      </c>
      <c r="J720" s="225" t="str">
        <f t="shared" si="139"/>
        <v/>
      </c>
      <c r="K720" s="225" t="str">
        <f t="shared" si="140"/>
        <v/>
      </c>
      <c r="L720" s="225"/>
      <c r="N720" s="264"/>
      <c r="O720" s="265" t="str">
        <f t="shared" si="133"/>
        <v/>
      </c>
      <c r="P720" s="264"/>
      <c r="Q720" s="266" t="str">
        <f t="shared" si="134"/>
        <v/>
      </c>
      <c r="R720" s="264"/>
      <c r="S720" s="267" t="str">
        <f t="shared" si="135"/>
        <v/>
      </c>
      <c r="T720" s="268">
        <f ca="1">SUMIF($N$8:S$9,"QUANT.",N720:S720)</f>
        <v>0</v>
      </c>
      <c r="U720" s="269">
        <f t="shared" ca="1" si="130"/>
        <v>0</v>
      </c>
      <c r="V720" s="281" t="str">
        <f t="shared" si="132"/>
        <v/>
      </c>
      <c r="W720" s="282">
        <f t="shared" ca="1" si="136"/>
        <v>0</v>
      </c>
      <c r="X720" s="282" t="e">
        <f t="shared" ca="1" si="137"/>
        <v>#VALUE!</v>
      </c>
    </row>
    <row r="721" spans="1:24">
      <c r="A721" s="220"/>
      <c r="B721" s="221"/>
      <c r="C721" s="222" t="str">
        <f>IF($B721="","",IFERROR(VLOOKUP($B721,#REF!,2,0),IFERROR(VLOOKUP($B721,'COMPOSIÇÕES COMPLEMENTARES '!$C:$K,2,0),"")))</f>
        <v/>
      </c>
      <c r="D721" s="223" t="str">
        <f>IF($B721="","",IFERROR(VLOOKUP($B721,#REF!,3,0),IFERROR(VLOOKUP($B721,'COMPOSIÇÕES COMPLEMENTARES '!$C:$K,3,0),"")))</f>
        <v/>
      </c>
      <c r="E721" s="224"/>
      <c r="F721" s="225" t="str">
        <f>IF($B721="","",IFERROR(VLOOKUP($B721,#REF!,4,0),IFERROR(VLOOKUP($B721,'COMPOSIÇÕES COMPLEMENTARES '!$C:$K,6,0),"")))</f>
        <v/>
      </c>
      <c r="G721" s="225" t="str">
        <f>IF($B721="","",IFERROR(VLOOKUP($B721,#REF!,5,0),IFERROR(VLOOKUP($B721,'COMPOSIÇÕES COMPLEMENTARES '!$C:$K,7,0),"")))</f>
        <v/>
      </c>
      <c r="H721" s="225" t="str">
        <f t="shared" si="131"/>
        <v/>
      </c>
      <c r="I721" s="225" t="str">
        <f t="shared" si="138"/>
        <v/>
      </c>
      <c r="J721" s="225" t="str">
        <f t="shared" si="139"/>
        <v/>
      </c>
      <c r="K721" s="225" t="str">
        <f t="shared" si="140"/>
        <v/>
      </c>
      <c r="L721" s="225"/>
      <c r="N721" s="264"/>
      <c r="O721" s="265" t="str">
        <f t="shared" si="133"/>
        <v/>
      </c>
      <c r="P721" s="264"/>
      <c r="Q721" s="266" t="str">
        <f t="shared" si="134"/>
        <v/>
      </c>
      <c r="R721" s="264"/>
      <c r="S721" s="267" t="str">
        <f t="shared" si="135"/>
        <v/>
      </c>
      <c r="T721" s="268">
        <f ca="1">SUMIF($N$8:S$9,"QUANT.",N721:S721)</f>
        <v>0</v>
      </c>
      <c r="U721" s="269">
        <f t="shared" ca="1" si="130"/>
        <v>0</v>
      </c>
      <c r="V721" s="281" t="str">
        <f t="shared" si="132"/>
        <v/>
      </c>
      <c r="W721" s="282">
        <f t="shared" ca="1" si="136"/>
        <v>0</v>
      </c>
      <c r="X721" s="282" t="e">
        <f t="shared" ca="1" si="137"/>
        <v>#VALUE!</v>
      </c>
    </row>
    <row r="722" spans="1:24">
      <c r="A722" s="220"/>
      <c r="B722" s="221"/>
      <c r="C722" s="222" t="str">
        <f>IF($B722="","",IFERROR(VLOOKUP($B722,#REF!,2,0),IFERROR(VLOOKUP($B722,'COMPOSIÇÕES COMPLEMENTARES '!$C:$K,2,0),"")))</f>
        <v/>
      </c>
      <c r="D722" s="223" t="str">
        <f>IF($B722="","",IFERROR(VLOOKUP($B722,#REF!,3,0),IFERROR(VLOOKUP($B722,'COMPOSIÇÕES COMPLEMENTARES '!$C:$K,3,0),"")))</f>
        <v/>
      </c>
      <c r="E722" s="224"/>
      <c r="F722" s="225" t="str">
        <f>IF($B722="","",IFERROR(VLOOKUP($B722,#REF!,4,0),IFERROR(VLOOKUP($B722,'COMPOSIÇÕES COMPLEMENTARES '!$C:$K,6,0),"")))</f>
        <v/>
      </c>
      <c r="G722" s="225" t="str">
        <f>IF($B722="","",IFERROR(VLOOKUP($B722,#REF!,5,0),IFERROR(VLOOKUP($B722,'COMPOSIÇÕES COMPLEMENTARES '!$C:$K,7,0),"")))</f>
        <v/>
      </c>
      <c r="H722" s="225" t="str">
        <f t="shared" si="131"/>
        <v/>
      </c>
      <c r="I722" s="225" t="str">
        <f t="shared" si="138"/>
        <v/>
      </c>
      <c r="J722" s="225" t="str">
        <f t="shared" si="139"/>
        <v/>
      </c>
      <c r="K722" s="225" t="str">
        <f t="shared" si="140"/>
        <v/>
      </c>
      <c r="L722" s="225"/>
      <c r="N722" s="264"/>
      <c r="O722" s="265" t="str">
        <f t="shared" si="133"/>
        <v/>
      </c>
      <c r="P722" s="264"/>
      <c r="Q722" s="266" t="str">
        <f t="shared" si="134"/>
        <v/>
      </c>
      <c r="R722" s="264"/>
      <c r="S722" s="267" t="str">
        <f t="shared" si="135"/>
        <v/>
      </c>
      <c r="T722" s="268">
        <f ca="1">SUMIF($N$8:S$9,"QUANT.",N722:S722)</f>
        <v>0</v>
      </c>
      <c r="U722" s="269">
        <f t="shared" ca="1" si="130"/>
        <v>0</v>
      </c>
      <c r="V722" s="281" t="str">
        <f t="shared" si="132"/>
        <v/>
      </c>
      <c r="W722" s="282">
        <f t="shared" ca="1" si="136"/>
        <v>0</v>
      </c>
      <c r="X722" s="282" t="e">
        <f t="shared" ca="1" si="137"/>
        <v>#VALUE!</v>
      </c>
    </row>
    <row r="723" spans="1:24">
      <c r="A723" s="220"/>
      <c r="B723" s="221"/>
      <c r="C723" s="222" t="str">
        <f>IF($B723="","",IFERROR(VLOOKUP($B723,#REF!,2,0),IFERROR(VLOOKUP($B723,'COMPOSIÇÕES COMPLEMENTARES '!$C:$K,2,0),"")))</f>
        <v/>
      </c>
      <c r="D723" s="223" t="str">
        <f>IF($B723="","",IFERROR(VLOOKUP($B723,#REF!,3,0),IFERROR(VLOOKUP($B723,'COMPOSIÇÕES COMPLEMENTARES '!$C:$K,3,0),"")))</f>
        <v/>
      </c>
      <c r="E723" s="224"/>
      <c r="F723" s="225" t="str">
        <f>IF($B723="","",IFERROR(VLOOKUP($B723,#REF!,4,0),IFERROR(VLOOKUP($B723,'COMPOSIÇÕES COMPLEMENTARES '!$C:$K,6,0),"")))</f>
        <v/>
      </c>
      <c r="G723" s="225" t="str">
        <f>IF($B723="","",IFERROR(VLOOKUP($B723,#REF!,5,0),IFERROR(VLOOKUP($B723,'COMPOSIÇÕES COMPLEMENTARES '!$C:$K,7,0),"")))</f>
        <v/>
      </c>
      <c r="H723" s="225" t="str">
        <f t="shared" si="131"/>
        <v/>
      </c>
      <c r="I723" s="225" t="str">
        <f t="shared" si="138"/>
        <v/>
      </c>
      <c r="J723" s="225" t="str">
        <f t="shared" si="139"/>
        <v/>
      </c>
      <c r="K723" s="225" t="str">
        <f t="shared" si="140"/>
        <v/>
      </c>
      <c r="L723" s="225"/>
      <c r="N723" s="264"/>
      <c r="O723" s="265" t="str">
        <f t="shared" si="133"/>
        <v/>
      </c>
      <c r="P723" s="264"/>
      <c r="Q723" s="266" t="str">
        <f t="shared" si="134"/>
        <v/>
      </c>
      <c r="R723" s="264"/>
      <c r="S723" s="267" t="str">
        <f t="shared" si="135"/>
        <v/>
      </c>
      <c r="T723" s="268">
        <f ca="1">SUMIF($N$8:S$9,"QUANT.",N723:S723)</f>
        <v>0</v>
      </c>
      <c r="U723" s="269">
        <f t="shared" ca="1" si="130"/>
        <v>0</v>
      </c>
      <c r="V723" s="281" t="str">
        <f t="shared" si="132"/>
        <v/>
      </c>
      <c r="W723" s="282">
        <f t="shared" ca="1" si="136"/>
        <v>0</v>
      </c>
      <c r="X723" s="282" t="e">
        <f t="shared" ca="1" si="137"/>
        <v>#VALUE!</v>
      </c>
    </row>
    <row r="724" spans="1:24">
      <c r="A724" s="220"/>
      <c r="B724" s="221"/>
      <c r="C724" s="222" t="str">
        <f>IF($B724="","",IFERROR(VLOOKUP($B724,#REF!,2,0),IFERROR(VLOOKUP($B724,'COMPOSIÇÕES COMPLEMENTARES '!$C:$K,2,0),"")))</f>
        <v/>
      </c>
      <c r="D724" s="223" t="str">
        <f>IF($B724="","",IFERROR(VLOOKUP($B724,#REF!,3,0),IFERROR(VLOOKUP($B724,'COMPOSIÇÕES COMPLEMENTARES '!$C:$K,3,0),"")))</f>
        <v/>
      </c>
      <c r="E724" s="224"/>
      <c r="F724" s="225" t="str">
        <f>IF($B724="","",IFERROR(VLOOKUP($B724,#REF!,4,0),IFERROR(VLOOKUP($B724,'COMPOSIÇÕES COMPLEMENTARES '!$C:$K,6,0),"")))</f>
        <v/>
      </c>
      <c r="G724" s="225" t="str">
        <f>IF($B724="","",IFERROR(VLOOKUP($B724,#REF!,5,0),IFERROR(VLOOKUP($B724,'COMPOSIÇÕES COMPLEMENTARES '!$C:$K,7,0),"")))</f>
        <v/>
      </c>
      <c r="H724" s="225" t="str">
        <f t="shared" si="131"/>
        <v/>
      </c>
      <c r="I724" s="225" t="str">
        <f t="shared" si="138"/>
        <v/>
      </c>
      <c r="J724" s="225" t="str">
        <f t="shared" si="139"/>
        <v/>
      </c>
      <c r="K724" s="225" t="str">
        <f t="shared" si="140"/>
        <v/>
      </c>
      <c r="L724" s="225"/>
      <c r="N724" s="264"/>
      <c r="O724" s="265" t="str">
        <f t="shared" si="133"/>
        <v/>
      </c>
      <c r="P724" s="264"/>
      <c r="Q724" s="266" t="str">
        <f t="shared" si="134"/>
        <v/>
      </c>
      <c r="R724" s="264"/>
      <c r="S724" s="267" t="str">
        <f t="shared" si="135"/>
        <v/>
      </c>
      <c r="T724" s="268">
        <f ca="1">SUMIF($N$8:S$9,"QUANT.",N724:S724)</f>
        <v>0</v>
      </c>
      <c r="U724" s="269">
        <f t="shared" ca="1" si="130"/>
        <v>0</v>
      </c>
      <c r="V724" s="281" t="str">
        <f t="shared" si="132"/>
        <v/>
      </c>
      <c r="W724" s="282">
        <f t="shared" ca="1" si="136"/>
        <v>0</v>
      </c>
      <c r="X724" s="282" t="e">
        <f t="shared" ca="1" si="137"/>
        <v>#VALUE!</v>
      </c>
    </row>
    <row r="725" spans="1:24">
      <c r="A725" s="220"/>
      <c r="B725" s="221"/>
      <c r="C725" s="222" t="str">
        <f>IF($B725="","",IFERROR(VLOOKUP($B725,#REF!,2,0),IFERROR(VLOOKUP($B725,'COMPOSIÇÕES COMPLEMENTARES '!$C:$K,2,0),"")))</f>
        <v/>
      </c>
      <c r="D725" s="223" t="str">
        <f>IF($B725="","",IFERROR(VLOOKUP($B725,#REF!,3,0),IFERROR(VLOOKUP($B725,'COMPOSIÇÕES COMPLEMENTARES '!$C:$K,3,0),"")))</f>
        <v/>
      </c>
      <c r="E725" s="224"/>
      <c r="F725" s="225" t="str">
        <f>IF($B725="","",IFERROR(VLOOKUP($B725,#REF!,4,0),IFERROR(VLOOKUP($B725,'COMPOSIÇÕES COMPLEMENTARES '!$C:$K,6,0),"")))</f>
        <v/>
      </c>
      <c r="G725" s="225" t="str">
        <f>IF($B725="","",IFERROR(VLOOKUP($B725,#REF!,5,0),IFERROR(VLOOKUP($B725,'COMPOSIÇÕES COMPLEMENTARES '!$C:$K,7,0),"")))</f>
        <v/>
      </c>
      <c r="H725" s="225" t="str">
        <f t="shared" si="131"/>
        <v/>
      </c>
      <c r="I725" s="225" t="str">
        <f t="shared" si="138"/>
        <v/>
      </c>
      <c r="J725" s="225" t="str">
        <f t="shared" si="139"/>
        <v/>
      </c>
      <c r="K725" s="225" t="str">
        <f t="shared" si="140"/>
        <v/>
      </c>
      <c r="L725" s="225"/>
      <c r="N725" s="264"/>
      <c r="O725" s="265" t="str">
        <f t="shared" si="133"/>
        <v/>
      </c>
      <c r="P725" s="264"/>
      <c r="Q725" s="266" t="str">
        <f t="shared" si="134"/>
        <v/>
      </c>
      <c r="R725" s="264"/>
      <c r="S725" s="267" t="str">
        <f t="shared" si="135"/>
        <v/>
      </c>
      <c r="T725" s="268">
        <f ca="1">SUMIF($N$8:S$9,"QUANT.",N725:S725)</f>
        <v>0</v>
      </c>
      <c r="U725" s="269">
        <f t="shared" ca="1" si="130"/>
        <v>0</v>
      </c>
      <c r="V725" s="281" t="str">
        <f t="shared" si="132"/>
        <v/>
      </c>
      <c r="W725" s="282">
        <f t="shared" ca="1" si="136"/>
        <v>0</v>
      </c>
      <c r="X725" s="282" t="e">
        <f t="shared" ca="1" si="137"/>
        <v>#VALUE!</v>
      </c>
    </row>
    <row r="726" spans="1:24">
      <c r="A726" s="220"/>
      <c r="B726" s="221"/>
      <c r="C726" s="222" t="str">
        <f>IF($B726="","",IFERROR(VLOOKUP($B726,#REF!,2,0),IFERROR(VLOOKUP($B726,'COMPOSIÇÕES COMPLEMENTARES '!$C:$K,2,0),"")))</f>
        <v/>
      </c>
      <c r="D726" s="223" t="str">
        <f>IF($B726="","",IFERROR(VLOOKUP($B726,#REF!,3,0),IFERROR(VLOOKUP($B726,'COMPOSIÇÕES COMPLEMENTARES '!$C:$K,3,0),"")))</f>
        <v/>
      </c>
      <c r="E726" s="224"/>
      <c r="F726" s="225" t="str">
        <f>IF($B726="","",IFERROR(VLOOKUP($B726,#REF!,4,0),IFERROR(VLOOKUP($B726,'COMPOSIÇÕES COMPLEMENTARES '!$C:$K,6,0),"")))</f>
        <v/>
      </c>
      <c r="G726" s="225" t="str">
        <f>IF($B726="","",IFERROR(VLOOKUP($B726,#REF!,5,0),IFERROR(VLOOKUP($B726,'COMPOSIÇÕES COMPLEMENTARES '!$C:$K,7,0),"")))</f>
        <v/>
      </c>
      <c r="H726" s="225" t="str">
        <f t="shared" si="131"/>
        <v/>
      </c>
      <c r="I726" s="225" t="str">
        <f t="shared" si="138"/>
        <v/>
      </c>
      <c r="J726" s="225" t="str">
        <f t="shared" si="139"/>
        <v/>
      </c>
      <c r="K726" s="225" t="str">
        <f t="shared" si="140"/>
        <v/>
      </c>
      <c r="L726" s="225"/>
      <c r="N726" s="264"/>
      <c r="O726" s="265" t="str">
        <f t="shared" si="133"/>
        <v/>
      </c>
      <c r="P726" s="264"/>
      <c r="Q726" s="266" t="str">
        <f t="shared" si="134"/>
        <v/>
      </c>
      <c r="R726" s="264"/>
      <c r="S726" s="267" t="str">
        <f t="shared" si="135"/>
        <v/>
      </c>
      <c r="T726" s="268">
        <f ca="1">SUMIF($N$8:S$9,"QUANT.",N726:S726)</f>
        <v>0</v>
      </c>
      <c r="U726" s="269">
        <f t="shared" ca="1" si="130"/>
        <v>0</v>
      </c>
      <c r="V726" s="281" t="str">
        <f t="shared" si="132"/>
        <v/>
      </c>
      <c r="W726" s="282">
        <f t="shared" ca="1" si="136"/>
        <v>0</v>
      </c>
      <c r="X726" s="282" t="e">
        <f t="shared" ca="1" si="137"/>
        <v>#VALUE!</v>
      </c>
    </row>
    <row r="727" spans="1:24">
      <c r="A727" s="220"/>
      <c r="B727" s="221"/>
      <c r="C727" s="222" t="str">
        <f>IF($B727="","",IFERROR(VLOOKUP($B727,#REF!,2,0),IFERROR(VLOOKUP($B727,'COMPOSIÇÕES COMPLEMENTARES '!$C:$K,2,0),"")))</f>
        <v/>
      </c>
      <c r="D727" s="223" t="str">
        <f>IF($B727="","",IFERROR(VLOOKUP($B727,#REF!,3,0),IFERROR(VLOOKUP($B727,'COMPOSIÇÕES COMPLEMENTARES '!$C:$K,3,0),"")))</f>
        <v/>
      </c>
      <c r="E727" s="224"/>
      <c r="F727" s="225" t="str">
        <f>IF($B727="","",IFERROR(VLOOKUP($B727,#REF!,4,0),IFERROR(VLOOKUP($B727,'COMPOSIÇÕES COMPLEMENTARES '!$C:$K,6,0),"")))</f>
        <v/>
      </c>
      <c r="G727" s="225" t="str">
        <f>IF($B727="","",IFERROR(VLOOKUP($B727,#REF!,5,0),IFERROR(VLOOKUP($B727,'COMPOSIÇÕES COMPLEMENTARES '!$C:$K,7,0),"")))</f>
        <v/>
      </c>
      <c r="H727" s="225" t="str">
        <f t="shared" si="131"/>
        <v/>
      </c>
      <c r="I727" s="225" t="str">
        <f t="shared" si="138"/>
        <v/>
      </c>
      <c r="J727" s="225" t="str">
        <f t="shared" si="139"/>
        <v/>
      </c>
      <c r="K727" s="225" t="str">
        <f t="shared" si="140"/>
        <v/>
      </c>
      <c r="L727" s="225"/>
      <c r="N727" s="264"/>
      <c r="O727" s="265" t="str">
        <f t="shared" si="133"/>
        <v/>
      </c>
      <c r="P727" s="264"/>
      <c r="Q727" s="266" t="str">
        <f t="shared" si="134"/>
        <v/>
      </c>
      <c r="R727" s="264"/>
      <c r="S727" s="267" t="str">
        <f t="shared" si="135"/>
        <v/>
      </c>
      <c r="T727" s="268">
        <f ca="1">SUMIF($N$8:S$9,"QUANT.",N727:S727)</f>
        <v>0</v>
      </c>
      <c r="U727" s="269">
        <f t="shared" ca="1" si="130"/>
        <v>0</v>
      </c>
      <c r="V727" s="281" t="str">
        <f t="shared" si="132"/>
        <v/>
      </c>
      <c r="W727" s="282">
        <f t="shared" ca="1" si="136"/>
        <v>0</v>
      </c>
      <c r="X727" s="282" t="e">
        <f t="shared" ca="1" si="137"/>
        <v>#VALUE!</v>
      </c>
    </row>
    <row r="728" spans="1:24">
      <c r="A728" s="220"/>
      <c r="B728" s="221"/>
      <c r="C728" s="222" t="str">
        <f>IF($B728="","",IFERROR(VLOOKUP($B728,#REF!,2,0),IFERROR(VLOOKUP($B728,'COMPOSIÇÕES COMPLEMENTARES '!$C:$K,2,0),"")))</f>
        <v/>
      </c>
      <c r="D728" s="223" t="str">
        <f>IF($B728="","",IFERROR(VLOOKUP($B728,#REF!,3,0),IFERROR(VLOOKUP($B728,'COMPOSIÇÕES COMPLEMENTARES '!$C:$K,3,0),"")))</f>
        <v/>
      </c>
      <c r="E728" s="224"/>
      <c r="F728" s="225" t="str">
        <f>IF($B728="","",IFERROR(VLOOKUP($B728,#REF!,4,0),IFERROR(VLOOKUP($B728,'COMPOSIÇÕES COMPLEMENTARES '!$C:$K,6,0),"")))</f>
        <v/>
      </c>
      <c r="G728" s="225" t="str">
        <f>IF($B728="","",IFERROR(VLOOKUP($B728,#REF!,5,0),IFERROR(VLOOKUP($B728,'COMPOSIÇÕES COMPLEMENTARES '!$C:$K,7,0),"")))</f>
        <v/>
      </c>
      <c r="H728" s="225" t="str">
        <f t="shared" si="131"/>
        <v/>
      </c>
      <c r="I728" s="225" t="str">
        <f t="shared" si="138"/>
        <v/>
      </c>
      <c r="J728" s="225" t="str">
        <f t="shared" si="139"/>
        <v/>
      </c>
      <c r="K728" s="225" t="str">
        <f t="shared" si="140"/>
        <v/>
      </c>
      <c r="L728" s="225"/>
      <c r="N728" s="264"/>
      <c r="O728" s="265" t="str">
        <f t="shared" si="133"/>
        <v/>
      </c>
      <c r="P728" s="264"/>
      <c r="Q728" s="266" t="str">
        <f t="shared" si="134"/>
        <v/>
      </c>
      <c r="R728" s="264"/>
      <c r="S728" s="267" t="str">
        <f t="shared" si="135"/>
        <v/>
      </c>
      <c r="T728" s="268">
        <f ca="1">SUMIF($N$8:S$9,"QUANT.",N728:S728)</f>
        <v>0</v>
      </c>
      <c r="U728" s="269">
        <f t="shared" ca="1" si="130"/>
        <v>0</v>
      </c>
      <c r="V728" s="281" t="str">
        <f t="shared" si="132"/>
        <v/>
      </c>
      <c r="W728" s="282">
        <f t="shared" ca="1" si="136"/>
        <v>0</v>
      </c>
      <c r="X728" s="282" t="e">
        <f t="shared" ca="1" si="137"/>
        <v>#VALUE!</v>
      </c>
    </row>
    <row r="729" spans="1:24">
      <c r="A729" s="220"/>
      <c r="B729" s="221"/>
      <c r="C729" s="222" t="str">
        <f>IF($B729="","",IFERROR(VLOOKUP($B729,#REF!,2,0),IFERROR(VLOOKUP($B729,'COMPOSIÇÕES COMPLEMENTARES '!$C:$K,2,0),"")))</f>
        <v/>
      </c>
      <c r="D729" s="223" t="str">
        <f>IF($B729="","",IFERROR(VLOOKUP($B729,#REF!,3,0),IFERROR(VLOOKUP($B729,'COMPOSIÇÕES COMPLEMENTARES '!$C:$K,3,0),"")))</f>
        <v/>
      </c>
      <c r="E729" s="224"/>
      <c r="F729" s="225" t="str">
        <f>IF($B729="","",IFERROR(VLOOKUP($B729,#REF!,4,0),IFERROR(VLOOKUP($B729,'COMPOSIÇÕES COMPLEMENTARES '!$C:$K,6,0),"")))</f>
        <v/>
      </c>
      <c r="G729" s="225" t="str">
        <f>IF($B729="","",IFERROR(VLOOKUP($B729,#REF!,5,0),IFERROR(VLOOKUP($B729,'COMPOSIÇÕES COMPLEMENTARES '!$C:$K,7,0),"")))</f>
        <v/>
      </c>
      <c r="H729" s="225" t="str">
        <f t="shared" si="131"/>
        <v/>
      </c>
      <c r="I729" s="225" t="str">
        <f t="shared" si="138"/>
        <v/>
      </c>
      <c r="J729" s="225" t="str">
        <f t="shared" si="139"/>
        <v/>
      </c>
      <c r="K729" s="225" t="str">
        <f t="shared" si="140"/>
        <v/>
      </c>
      <c r="L729" s="225"/>
      <c r="N729" s="264"/>
      <c r="O729" s="265" t="str">
        <f t="shared" si="133"/>
        <v/>
      </c>
      <c r="P729" s="264"/>
      <c r="Q729" s="266" t="str">
        <f t="shared" si="134"/>
        <v/>
      </c>
      <c r="R729" s="264"/>
      <c r="S729" s="267" t="str">
        <f t="shared" si="135"/>
        <v/>
      </c>
      <c r="T729" s="268">
        <f ca="1">SUMIF($N$8:S$9,"QUANT.",N729:S729)</f>
        <v>0</v>
      </c>
      <c r="U729" s="269">
        <f t="shared" ca="1" si="130"/>
        <v>0</v>
      </c>
      <c r="V729" s="281" t="str">
        <f t="shared" si="132"/>
        <v/>
      </c>
      <c r="W729" s="282">
        <f t="shared" ca="1" si="136"/>
        <v>0</v>
      </c>
      <c r="X729" s="282" t="e">
        <f t="shared" ca="1" si="137"/>
        <v>#VALUE!</v>
      </c>
    </row>
    <row r="730" spans="1:24">
      <c r="A730" s="220"/>
      <c r="B730" s="221"/>
      <c r="C730" s="222" t="str">
        <f>IF($B730="","",IFERROR(VLOOKUP($B730,#REF!,2,0),IFERROR(VLOOKUP($B730,'COMPOSIÇÕES COMPLEMENTARES '!$C:$K,2,0),"")))</f>
        <v/>
      </c>
      <c r="D730" s="223" t="str">
        <f>IF($B730="","",IFERROR(VLOOKUP($B730,#REF!,3,0),IFERROR(VLOOKUP($B730,'COMPOSIÇÕES COMPLEMENTARES '!$C:$K,3,0),"")))</f>
        <v/>
      </c>
      <c r="E730" s="224"/>
      <c r="F730" s="225" t="str">
        <f>IF($B730="","",IFERROR(VLOOKUP($B730,#REF!,4,0),IFERROR(VLOOKUP($B730,'COMPOSIÇÕES COMPLEMENTARES '!$C:$K,6,0),"")))</f>
        <v/>
      </c>
      <c r="G730" s="225" t="str">
        <f>IF($B730="","",IFERROR(VLOOKUP($B730,#REF!,5,0),IFERROR(VLOOKUP($B730,'COMPOSIÇÕES COMPLEMENTARES '!$C:$K,7,0),"")))</f>
        <v/>
      </c>
      <c r="H730" s="225" t="str">
        <f t="shared" si="131"/>
        <v/>
      </c>
      <c r="I730" s="225" t="str">
        <f t="shared" si="138"/>
        <v/>
      </c>
      <c r="J730" s="225" t="str">
        <f t="shared" si="139"/>
        <v/>
      </c>
      <c r="K730" s="225" t="str">
        <f t="shared" si="140"/>
        <v/>
      </c>
      <c r="L730" s="225"/>
      <c r="N730" s="264"/>
      <c r="O730" s="265" t="str">
        <f t="shared" si="133"/>
        <v/>
      </c>
      <c r="P730" s="264"/>
      <c r="Q730" s="266" t="str">
        <f t="shared" si="134"/>
        <v/>
      </c>
      <c r="R730" s="264"/>
      <c r="S730" s="267" t="str">
        <f t="shared" si="135"/>
        <v/>
      </c>
      <c r="T730" s="268">
        <f ca="1">SUMIF($N$8:S$9,"QUANT.",N730:S730)</f>
        <v>0</v>
      </c>
      <c r="U730" s="269">
        <f t="shared" ca="1" si="130"/>
        <v>0</v>
      </c>
      <c r="V730" s="281" t="str">
        <f t="shared" si="132"/>
        <v/>
      </c>
      <c r="W730" s="282">
        <f t="shared" ca="1" si="136"/>
        <v>0</v>
      </c>
      <c r="X730" s="282" t="e">
        <f t="shared" ca="1" si="137"/>
        <v>#VALUE!</v>
      </c>
    </row>
    <row r="731" spans="1:24">
      <c r="A731" s="220"/>
      <c r="B731" s="221"/>
      <c r="C731" s="222" t="str">
        <f>IF($B731="","",IFERROR(VLOOKUP($B731,#REF!,2,0),IFERROR(VLOOKUP($B731,'COMPOSIÇÕES COMPLEMENTARES '!$C:$K,2,0),"")))</f>
        <v/>
      </c>
      <c r="D731" s="223" t="str">
        <f>IF($B731="","",IFERROR(VLOOKUP($B731,#REF!,3,0),IFERROR(VLOOKUP($B731,'COMPOSIÇÕES COMPLEMENTARES '!$C:$K,3,0),"")))</f>
        <v/>
      </c>
      <c r="E731" s="224"/>
      <c r="F731" s="225" t="str">
        <f>IF($B731="","",IFERROR(VLOOKUP($B731,#REF!,4,0),IFERROR(VLOOKUP($B731,'COMPOSIÇÕES COMPLEMENTARES '!$C:$K,6,0),"")))</f>
        <v/>
      </c>
      <c r="G731" s="225" t="str">
        <f>IF($B731="","",IFERROR(VLOOKUP($B731,#REF!,5,0),IFERROR(VLOOKUP($B731,'COMPOSIÇÕES COMPLEMENTARES '!$C:$K,7,0),"")))</f>
        <v/>
      </c>
      <c r="H731" s="225" t="str">
        <f t="shared" si="131"/>
        <v/>
      </c>
      <c r="I731" s="225" t="str">
        <f t="shared" si="138"/>
        <v/>
      </c>
      <c r="J731" s="225" t="str">
        <f t="shared" si="139"/>
        <v/>
      </c>
      <c r="K731" s="225" t="str">
        <f t="shared" si="140"/>
        <v/>
      </c>
      <c r="L731" s="225"/>
      <c r="N731" s="264"/>
      <c r="O731" s="265" t="str">
        <f t="shared" si="133"/>
        <v/>
      </c>
      <c r="P731" s="264"/>
      <c r="Q731" s="266" t="str">
        <f t="shared" si="134"/>
        <v/>
      </c>
      <c r="R731" s="264"/>
      <c r="S731" s="267" t="str">
        <f t="shared" si="135"/>
        <v/>
      </c>
      <c r="T731" s="268">
        <f ca="1">SUMIF($N$8:S$9,"QUANT.",N731:S731)</f>
        <v>0</v>
      </c>
      <c r="U731" s="269">
        <f t="shared" ca="1" si="130"/>
        <v>0</v>
      </c>
      <c r="V731" s="281" t="str">
        <f t="shared" si="132"/>
        <v/>
      </c>
      <c r="W731" s="282">
        <f t="shared" ca="1" si="136"/>
        <v>0</v>
      </c>
      <c r="X731" s="282" t="e">
        <f t="shared" ca="1" si="137"/>
        <v>#VALUE!</v>
      </c>
    </row>
    <row r="732" spans="1:24">
      <c r="A732" s="220"/>
      <c r="B732" s="221"/>
      <c r="C732" s="222" t="str">
        <f>IF($B732="","",IFERROR(VLOOKUP($B732,#REF!,2,0),IFERROR(VLOOKUP($B732,'COMPOSIÇÕES COMPLEMENTARES '!$C:$K,2,0),"")))</f>
        <v/>
      </c>
      <c r="D732" s="223" t="str">
        <f>IF($B732="","",IFERROR(VLOOKUP($B732,#REF!,3,0),IFERROR(VLOOKUP($B732,'COMPOSIÇÕES COMPLEMENTARES '!$C:$K,3,0),"")))</f>
        <v/>
      </c>
      <c r="E732" s="224"/>
      <c r="F732" s="225" t="str">
        <f>IF($B732="","",IFERROR(VLOOKUP($B732,#REF!,4,0),IFERROR(VLOOKUP($B732,'COMPOSIÇÕES COMPLEMENTARES '!$C:$K,6,0),"")))</f>
        <v/>
      </c>
      <c r="G732" s="225" t="str">
        <f>IF($B732="","",IFERROR(VLOOKUP($B732,#REF!,5,0),IFERROR(VLOOKUP($B732,'COMPOSIÇÕES COMPLEMENTARES '!$C:$K,7,0),"")))</f>
        <v/>
      </c>
      <c r="H732" s="225" t="str">
        <f t="shared" si="131"/>
        <v/>
      </c>
      <c r="I732" s="225" t="str">
        <f t="shared" si="138"/>
        <v/>
      </c>
      <c r="J732" s="225" t="str">
        <f t="shared" si="139"/>
        <v/>
      </c>
      <c r="K732" s="225" t="str">
        <f t="shared" si="140"/>
        <v/>
      </c>
      <c r="L732" s="225"/>
      <c r="N732" s="264"/>
      <c r="O732" s="265" t="str">
        <f t="shared" si="133"/>
        <v/>
      </c>
      <c r="P732" s="264"/>
      <c r="Q732" s="266" t="str">
        <f t="shared" si="134"/>
        <v/>
      </c>
      <c r="R732" s="264"/>
      <c r="S732" s="267" t="str">
        <f t="shared" si="135"/>
        <v/>
      </c>
      <c r="T732" s="268">
        <f ca="1">SUMIF($N$8:S$9,"QUANT.",N732:S732)</f>
        <v>0</v>
      </c>
      <c r="U732" s="269">
        <f t="shared" ca="1" si="130"/>
        <v>0</v>
      </c>
      <c r="V732" s="281" t="str">
        <f t="shared" si="132"/>
        <v/>
      </c>
      <c r="W732" s="282">
        <f t="shared" ca="1" si="136"/>
        <v>0</v>
      </c>
      <c r="X732" s="282" t="e">
        <f t="shared" ca="1" si="137"/>
        <v>#VALUE!</v>
      </c>
    </row>
    <row r="733" spans="1:24">
      <c r="A733" s="220"/>
      <c r="B733" s="221"/>
      <c r="C733" s="222" t="str">
        <f>IF($B733="","",IFERROR(VLOOKUP($B733,#REF!,2,0),IFERROR(VLOOKUP($B733,'COMPOSIÇÕES COMPLEMENTARES '!$C:$K,2,0),"")))</f>
        <v/>
      </c>
      <c r="D733" s="223" t="str">
        <f>IF($B733="","",IFERROR(VLOOKUP($B733,#REF!,3,0),IFERROR(VLOOKUP($B733,'COMPOSIÇÕES COMPLEMENTARES '!$C:$K,3,0),"")))</f>
        <v/>
      </c>
      <c r="E733" s="224"/>
      <c r="F733" s="225" t="str">
        <f>IF($B733="","",IFERROR(VLOOKUP($B733,#REF!,4,0),IFERROR(VLOOKUP($B733,'COMPOSIÇÕES COMPLEMENTARES '!$C:$K,6,0),"")))</f>
        <v/>
      </c>
      <c r="G733" s="225" t="str">
        <f>IF($B733="","",IFERROR(VLOOKUP($B733,#REF!,5,0),IFERROR(VLOOKUP($B733,'COMPOSIÇÕES COMPLEMENTARES '!$C:$K,7,0),"")))</f>
        <v/>
      </c>
      <c r="H733" s="225" t="str">
        <f t="shared" si="131"/>
        <v/>
      </c>
      <c r="I733" s="225" t="str">
        <f t="shared" si="138"/>
        <v/>
      </c>
      <c r="J733" s="225" t="str">
        <f t="shared" si="139"/>
        <v/>
      </c>
      <c r="K733" s="225" t="str">
        <f t="shared" si="140"/>
        <v/>
      </c>
      <c r="L733" s="225"/>
      <c r="N733" s="264"/>
      <c r="O733" s="265" t="str">
        <f t="shared" si="133"/>
        <v/>
      </c>
      <c r="P733" s="264"/>
      <c r="Q733" s="266" t="str">
        <f t="shared" si="134"/>
        <v/>
      </c>
      <c r="R733" s="264"/>
      <c r="S733" s="267" t="str">
        <f t="shared" si="135"/>
        <v/>
      </c>
      <c r="T733" s="268">
        <f ca="1">SUMIF($N$8:S$9,"QUANT.",N733:S733)</f>
        <v>0</v>
      </c>
      <c r="U733" s="269">
        <f t="shared" ca="1" si="130"/>
        <v>0</v>
      </c>
      <c r="V733" s="281" t="str">
        <f t="shared" si="132"/>
        <v/>
      </c>
      <c r="W733" s="282">
        <f t="shared" ca="1" si="136"/>
        <v>0</v>
      </c>
      <c r="X733" s="282" t="e">
        <f t="shared" ca="1" si="137"/>
        <v>#VALUE!</v>
      </c>
    </row>
    <row r="734" spans="1:24">
      <c r="A734" s="220"/>
      <c r="B734" s="221"/>
      <c r="C734" s="222" t="str">
        <f>IF($B734="","",IFERROR(VLOOKUP($B734,#REF!,2,0),IFERROR(VLOOKUP($B734,'COMPOSIÇÕES COMPLEMENTARES '!$C:$K,2,0),"")))</f>
        <v/>
      </c>
      <c r="D734" s="223" t="str">
        <f>IF($B734="","",IFERROR(VLOOKUP($B734,#REF!,3,0),IFERROR(VLOOKUP($B734,'COMPOSIÇÕES COMPLEMENTARES '!$C:$K,3,0),"")))</f>
        <v/>
      </c>
      <c r="E734" s="224"/>
      <c r="F734" s="225" t="str">
        <f>IF($B734="","",IFERROR(VLOOKUP($B734,#REF!,4,0),IFERROR(VLOOKUP($B734,'COMPOSIÇÕES COMPLEMENTARES '!$C:$K,6,0),"")))</f>
        <v/>
      </c>
      <c r="G734" s="225" t="str">
        <f>IF($B734="","",IFERROR(VLOOKUP($B734,#REF!,5,0),IFERROR(VLOOKUP($B734,'COMPOSIÇÕES COMPLEMENTARES '!$C:$K,7,0),"")))</f>
        <v/>
      </c>
      <c r="H734" s="225" t="str">
        <f t="shared" si="131"/>
        <v/>
      </c>
      <c r="I734" s="225" t="str">
        <f t="shared" si="138"/>
        <v/>
      </c>
      <c r="J734" s="225" t="str">
        <f t="shared" si="139"/>
        <v/>
      </c>
      <c r="K734" s="225" t="str">
        <f t="shared" si="140"/>
        <v/>
      </c>
      <c r="L734" s="225"/>
      <c r="N734" s="264"/>
      <c r="O734" s="265" t="str">
        <f t="shared" si="133"/>
        <v/>
      </c>
      <c r="P734" s="264"/>
      <c r="Q734" s="266" t="str">
        <f t="shared" si="134"/>
        <v/>
      </c>
      <c r="R734" s="264"/>
      <c r="S734" s="267" t="str">
        <f t="shared" si="135"/>
        <v/>
      </c>
      <c r="T734" s="268">
        <f ca="1">SUMIF($N$8:S$9,"QUANT.",N734:S734)</f>
        <v>0</v>
      </c>
      <c r="U734" s="269">
        <f t="shared" ca="1" si="130"/>
        <v>0</v>
      </c>
      <c r="V734" s="281" t="str">
        <f t="shared" si="132"/>
        <v/>
      </c>
      <c r="W734" s="282">
        <f t="shared" ca="1" si="136"/>
        <v>0</v>
      </c>
      <c r="X734" s="282" t="e">
        <f t="shared" ca="1" si="137"/>
        <v>#VALUE!</v>
      </c>
    </row>
    <row r="735" spans="1:24">
      <c r="A735" s="220"/>
      <c r="B735" s="221"/>
      <c r="C735" s="222" t="str">
        <f>IF($B735="","",IFERROR(VLOOKUP($B735,#REF!,2,0),IFERROR(VLOOKUP($B735,'COMPOSIÇÕES COMPLEMENTARES '!$C:$K,2,0),"")))</f>
        <v/>
      </c>
      <c r="D735" s="223" t="str">
        <f>IF($B735="","",IFERROR(VLOOKUP($B735,#REF!,3,0),IFERROR(VLOOKUP($B735,'COMPOSIÇÕES COMPLEMENTARES '!$C:$K,3,0),"")))</f>
        <v/>
      </c>
      <c r="E735" s="224"/>
      <c r="F735" s="225" t="str">
        <f>IF($B735="","",IFERROR(VLOOKUP($B735,#REF!,4,0),IFERROR(VLOOKUP($B735,'COMPOSIÇÕES COMPLEMENTARES '!$C:$K,6,0),"")))</f>
        <v/>
      </c>
      <c r="G735" s="225" t="str">
        <f>IF($B735="","",IFERROR(VLOOKUP($B735,#REF!,5,0),IFERROR(VLOOKUP($B735,'COMPOSIÇÕES COMPLEMENTARES '!$C:$K,7,0),"")))</f>
        <v/>
      </c>
      <c r="H735" s="225" t="str">
        <f t="shared" si="131"/>
        <v/>
      </c>
      <c r="I735" s="225" t="str">
        <f t="shared" si="138"/>
        <v/>
      </c>
      <c r="J735" s="225" t="str">
        <f t="shared" si="139"/>
        <v/>
      </c>
      <c r="K735" s="225" t="str">
        <f t="shared" si="140"/>
        <v/>
      </c>
      <c r="L735" s="225"/>
      <c r="N735" s="264"/>
      <c r="O735" s="265" t="str">
        <f t="shared" si="133"/>
        <v/>
      </c>
      <c r="P735" s="264"/>
      <c r="Q735" s="266" t="str">
        <f t="shared" si="134"/>
        <v/>
      </c>
      <c r="R735" s="264"/>
      <c r="S735" s="267" t="str">
        <f t="shared" si="135"/>
        <v/>
      </c>
      <c r="T735" s="268">
        <f ca="1">SUMIF($N$8:S$9,"QUANT.",N735:S735)</f>
        <v>0</v>
      </c>
      <c r="U735" s="269">
        <f t="shared" ca="1" si="130"/>
        <v>0</v>
      </c>
      <c r="V735" s="281" t="str">
        <f t="shared" si="132"/>
        <v/>
      </c>
      <c r="W735" s="282">
        <f t="shared" ca="1" si="136"/>
        <v>0</v>
      </c>
      <c r="X735" s="282" t="e">
        <f t="shared" ca="1" si="137"/>
        <v>#VALUE!</v>
      </c>
    </row>
    <row r="736" spans="1:24">
      <c r="A736" s="220"/>
      <c r="B736" s="221"/>
      <c r="C736" s="222" t="str">
        <f>IF($B736="","",IFERROR(VLOOKUP($B736,#REF!,2,0),IFERROR(VLOOKUP($B736,'COMPOSIÇÕES COMPLEMENTARES '!$C:$K,2,0),"")))</f>
        <v/>
      </c>
      <c r="D736" s="223" t="str">
        <f>IF($B736="","",IFERROR(VLOOKUP($B736,#REF!,3,0),IFERROR(VLOOKUP($B736,'COMPOSIÇÕES COMPLEMENTARES '!$C:$K,3,0),"")))</f>
        <v/>
      </c>
      <c r="E736" s="224"/>
      <c r="F736" s="225" t="str">
        <f>IF($B736="","",IFERROR(VLOOKUP($B736,#REF!,4,0),IFERROR(VLOOKUP($B736,'COMPOSIÇÕES COMPLEMENTARES '!$C:$K,6,0),"")))</f>
        <v/>
      </c>
      <c r="G736" s="225" t="str">
        <f>IF($B736="","",IFERROR(VLOOKUP($B736,#REF!,5,0),IFERROR(VLOOKUP($B736,'COMPOSIÇÕES COMPLEMENTARES '!$C:$K,7,0),"")))</f>
        <v/>
      </c>
      <c r="H736" s="225" t="str">
        <f t="shared" si="131"/>
        <v/>
      </c>
      <c r="I736" s="225" t="str">
        <f t="shared" si="138"/>
        <v/>
      </c>
      <c r="J736" s="225" t="str">
        <f t="shared" si="139"/>
        <v/>
      </c>
      <c r="K736" s="225" t="str">
        <f t="shared" si="140"/>
        <v/>
      </c>
      <c r="L736" s="225"/>
      <c r="N736" s="264"/>
      <c r="O736" s="265" t="str">
        <f t="shared" si="133"/>
        <v/>
      </c>
      <c r="P736" s="264"/>
      <c r="Q736" s="266" t="str">
        <f t="shared" si="134"/>
        <v/>
      </c>
      <c r="R736" s="264"/>
      <c r="S736" s="267" t="str">
        <f t="shared" si="135"/>
        <v/>
      </c>
      <c r="T736" s="268">
        <f ca="1">SUMIF($N$8:S$9,"QUANT.",N736:S736)</f>
        <v>0</v>
      </c>
      <c r="U736" s="269">
        <f t="shared" ca="1" si="130"/>
        <v>0</v>
      </c>
      <c r="V736" s="281" t="str">
        <f t="shared" si="132"/>
        <v/>
      </c>
      <c r="W736" s="282">
        <f t="shared" ca="1" si="136"/>
        <v>0</v>
      </c>
      <c r="X736" s="282" t="e">
        <f t="shared" ca="1" si="137"/>
        <v>#VALUE!</v>
      </c>
    </row>
    <row r="737" spans="1:24">
      <c r="A737" s="220"/>
      <c r="B737" s="221"/>
      <c r="C737" s="222" t="str">
        <f>IF($B737="","",IFERROR(VLOOKUP($B737,#REF!,2,0),IFERROR(VLOOKUP($B737,'COMPOSIÇÕES COMPLEMENTARES '!$C:$K,2,0),"")))</f>
        <v/>
      </c>
      <c r="D737" s="223" t="str">
        <f>IF($B737="","",IFERROR(VLOOKUP($B737,#REF!,3,0),IFERROR(VLOOKUP($B737,'COMPOSIÇÕES COMPLEMENTARES '!$C:$K,3,0),"")))</f>
        <v/>
      </c>
      <c r="E737" s="224"/>
      <c r="F737" s="225" t="str">
        <f>IF($B737="","",IFERROR(VLOOKUP($B737,#REF!,4,0),IFERROR(VLOOKUP($B737,'COMPOSIÇÕES COMPLEMENTARES '!$C:$K,6,0),"")))</f>
        <v/>
      </c>
      <c r="G737" s="225" t="str">
        <f>IF($B737="","",IFERROR(VLOOKUP($B737,#REF!,5,0),IFERROR(VLOOKUP($B737,'COMPOSIÇÕES COMPLEMENTARES '!$C:$K,7,0),"")))</f>
        <v/>
      </c>
      <c r="H737" s="225" t="str">
        <f t="shared" si="131"/>
        <v/>
      </c>
      <c r="I737" s="225" t="str">
        <f t="shared" si="138"/>
        <v/>
      </c>
      <c r="J737" s="225" t="str">
        <f t="shared" si="139"/>
        <v/>
      </c>
      <c r="K737" s="225" t="str">
        <f t="shared" si="140"/>
        <v/>
      </c>
      <c r="L737" s="225"/>
      <c r="N737" s="264"/>
      <c r="O737" s="265" t="str">
        <f t="shared" si="133"/>
        <v/>
      </c>
      <c r="P737" s="264"/>
      <c r="Q737" s="266" t="str">
        <f t="shared" si="134"/>
        <v/>
      </c>
      <c r="R737" s="264"/>
      <c r="S737" s="267" t="str">
        <f t="shared" si="135"/>
        <v/>
      </c>
      <c r="T737" s="268">
        <f ca="1">SUMIF($N$8:S$9,"QUANT.",N737:S737)</f>
        <v>0</v>
      </c>
      <c r="U737" s="269">
        <f t="shared" ca="1" si="130"/>
        <v>0</v>
      </c>
      <c r="V737" s="281" t="str">
        <f t="shared" si="132"/>
        <v/>
      </c>
      <c r="W737" s="282">
        <f t="shared" ca="1" si="136"/>
        <v>0</v>
      </c>
      <c r="X737" s="282" t="e">
        <f t="shared" ca="1" si="137"/>
        <v>#VALUE!</v>
      </c>
    </row>
    <row r="738" spans="1:24">
      <c r="A738" s="220"/>
      <c r="B738" s="221"/>
      <c r="C738" s="222" t="str">
        <f>IF($B738="","",IFERROR(VLOOKUP($B738,#REF!,2,0),IFERROR(VLOOKUP($B738,'COMPOSIÇÕES COMPLEMENTARES '!$C:$K,2,0),"")))</f>
        <v/>
      </c>
      <c r="D738" s="223" t="str">
        <f>IF($B738="","",IFERROR(VLOOKUP($B738,#REF!,3,0),IFERROR(VLOOKUP($B738,'COMPOSIÇÕES COMPLEMENTARES '!$C:$K,3,0),"")))</f>
        <v/>
      </c>
      <c r="E738" s="224"/>
      <c r="F738" s="225" t="str">
        <f>IF($B738="","",IFERROR(VLOOKUP($B738,#REF!,4,0),IFERROR(VLOOKUP($B738,'COMPOSIÇÕES COMPLEMENTARES '!$C:$K,6,0),"")))</f>
        <v/>
      </c>
      <c r="G738" s="225" t="str">
        <f>IF($B738="","",IFERROR(VLOOKUP($B738,#REF!,5,0),IFERROR(VLOOKUP($B738,'COMPOSIÇÕES COMPLEMENTARES '!$C:$K,7,0),"")))</f>
        <v/>
      </c>
      <c r="H738" s="225" t="str">
        <f t="shared" si="131"/>
        <v/>
      </c>
      <c r="I738" s="225" t="str">
        <f t="shared" si="138"/>
        <v/>
      </c>
      <c r="J738" s="225" t="str">
        <f t="shared" si="139"/>
        <v/>
      </c>
      <c r="K738" s="225" t="str">
        <f t="shared" si="140"/>
        <v/>
      </c>
      <c r="L738" s="225"/>
      <c r="N738" s="264"/>
      <c r="O738" s="265" t="str">
        <f t="shared" si="133"/>
        <v/>
      </c>
      <c r="P738" s="264"/>
      <c r="Q738" s="266" t="str">
        <f t="shared" si="134"/>
        <v/>
      </c>
      <c r="R738" s="264"/>
      <c r="S738" s="267" t="str">
        <f t="shared" si="135"/>
        <v/>
      </c>
      <c r="T738" s="268">
        <f ca="1">SUMIF($N$8:S$9,"QUANT.",N738:S738)</f>
        <v>0</v>
      </c>
      <c r="U738" s="269">
        <f t="shared" ca="1" si="130"/>
        <v>0</v>
      </c>
      <c r="V738" s="281" t="str">
        <f t="shared" si="132"/>
        <v/>
      </c>
      <c r="W738" s="282">
        <f t="shared" ca="1" si="136"/>
        <v>0</v>
      </c>
      <c r="X738" s="282" t="e">
        <f t="shared" ca="1" si="137"/>
        <v>#VALUE!</v>
      </c>
    </row>
    <row r="739" spans="1:24">
      <c r="A739" s="220"/>
      <c r="B739" s="221"/>
      <c r="C739" s="222" t="str">
        <f>IF($B739="","",IFERROR(VLOOKUP($B739,#REF!,2,0),IFERROR(VLOOKUP($B739,'COMPOSIÇÕES COMPLEMENTARES '!$C:$K,2,0),"")))</f>
        <v/>
      </c>
      <c r="D739" s="223" t="str">
        <f>IF($B739="","",IFERROR(VLOOKUP($B739,#REF!,3,0),IFERROR(VLOOKUP($B739,'COMPOSIÇÕES COMPLEMENTARES '!$C:$K,3,0),"")))</f>
        <v/>
      </c>
      <c r="E739" s="224"/>
      <c r="F739" s="225" t="str">
        <f>IF($B739="","",IFERROR(VLOOKUP($B739,#REF!,4,0),IFERROR(VLOOKUP($B739,'COMPOSIÇÕES COMPLEMENTARES '!$C:$K,6,0),"")))</f>
        <v/>
      </c>
      <c r="G739" s="225" t="str">
        <f>IF($B739="","",IFERROR(VLOOKUP($B739,#REF!,5,0),IFERROR(VLOOKUP($B739,'COMPOSIÇÕES COMPLEMENTARES '!$C:$K,7,0),"")))</f>
        <v/>
      </c>
      <c r="H739" s="225" t="str">
        <f t="shared" si="131"/>
        <v/>
      </c>
      <c r="I739" s="225" t="str">
        <f t="shared" si="138"/>
        <v/>
      </c>
      <c r="J739" s="225" t="str">
        <f t="shared" si="139"/>
        <v/>
      </c>
      <c r="K739" s="225" t="str">
        <f t="shared" si="140"/>
        <v/>
      </c>
      <c r="L739" s="225"/>
      <c r="N739" s="264"/>
      <c r="O739" s="265" t="str">
        <f t="shared" si="133"/>
        <v/>
      </c>
      <c r="P739" s="264"/>
      <c r="Q739" s="266" t="str">
        <f t="shared" si="134"/>
        <v/>
      </c>
      <c r="R739" s="264"/>
      <c r="S739" s="267" t="str">
        <f t="shared" si="135"/>
        <v/>
      </c>
      <c r="T739" s="268">
        <f ca="1">SUMIF($N$8:S$9,"QUANT.",N739:S739)</f>
        <v>0</v>
      </c>
      <c r="U739" s="269">
        <f t="shared" ca="1" si="130"/>
        <v>0</v>
      </c>
      <c r="V739" s="281" t="str">
        <f t="shared" si="132"/>
        <v/>
      </c>
      <c r="W739" s="282">
        <f t="shared" ca="1" si="136"/>
        <v>0</v>
      </c>
      <c r="X739" s="282" t="e">
        <f t="shared" ca="1" si="137"/>
        <v>#VALUE!</v>
      </c>
    </row>
    <row r="740" spans="1:24">
      <c r="A740" s="220"/>
      <c r="B740" s="221"/>
      <c r="C740" s="222" t="str">
        <f>IF($B740="","",IFERROR(VLOOKUP($B740,#REF!,2,0),IFERROR(VLOOKUP($B740,'COMPOSIÇÕES COMPLEMENTARES '!$C:$K,2,0),"")))</f>
        <v/>
      </c>
      <c r="D740" s="223" t="str">
        <f>IF($B740="","",IFERROR(VLOOKUP($B740,#REF!,3,0),IFERROR(VLOOKUP($B740,'COMPOSIÇÕES COMPLEMENTARES '!$C:$K,3,0),"")))</f>
        <v/>
      </c>
      <c r="E740" s="224"/>
      <c r="F740" s="225" t="str">
        <f>IF($B740="","",IFERROR(VLOOKUP($B740,#REF!,4,0),IFERROR(VLOOKUP($B740,'COMPOSIÇÕES COMPLEMENTARES '!$C:$K,6,0),"")))</f>
        <v/>
      </c>
      <c r="G740" s="225" t="str">
        <f>IF($B740="","",IFERROR(VLOOKUP($B740,#REF!,5,0),IFERROR(VLOOKUP($B740,'COMPOSIÇÕES COMPLEMENTARES '!$C:$K,7,0),"")))</f>
        <v/>
      </c>
      <c r="H740" s="225" t="str">
        <f t="shared" si="131"/>
        <v/>
      </c>
      <c r="I740" s="225" t="str">
        <f t="shared" si="138"/>
        <v/>
      </c>
      <c r="J740" s="225" t="str">
        <f t="shared" si="139"/>
        <v/>
      </c>
      <c r="K740" s="225" t="str">
        <f t="shared" si="140"/>
        <v/>
      </c>
      <c r="L740" s="225"/>
      <c r="N740" s="264"/>
      <c r="O740" s="265" t="str">
        <f t="shared" si="133"/>
        <v/>
      </c>
      <c r="P740" s="264"/>
      <c r="Q740" s="266" t="str">
        <f t="shared" si="134"/>
        <v/>
      </c>
      <c r="R740" s="264"/>
      <c r="S740" s="267" t="str">
        <f t="shared" si="135"/>
        <v/>
      </c>
      <c r="T740" s="268">
        <f ca="1">SUMIF($N$8:S$9,"QUANT.",N740:S740)</f>
        <v>0</v>
      </c>
      <c r="U740" s="269">
        <f t="shared" ca="1" si="130"/>
        <v>0</v>
      </c>
      <c r="V740" s="281" t="str">
        <f t="shared" si="132"/>
        <v/>
      </c>
      <c r="W740" s="282">
        <f t="shared" ca="1" si="136"/>
        <v>0</v>
      </c>
      <c r="X740" s="282" t="e">
        <f t="shared" ca="1" si="137"/>
        <v>#VALUE!</v>
      </c>
    </row>
    <row r="741" spans="1:24">
      <c r="A741" s="220"/>
      <c r="B741" s="221"/>
      <c r="C741" s="222" t="str">
        <f>IF($B741="","",IFERROR(VLOOKUP($B741,#REF!,2,0),IFERROR(VLOOKUP($B741,'COMPOSIÇÕES COMPLEMENTARES '!$C:$K,2,0),"")))</f>
        <v/>
      </c>
      <c r="D741" s="223" t="str">
        <f>IF($B741="","",IFERROR(VLOOKUP($B741,#REF!,3,0),IFERROR(VLOOKUP($B741,'COMPOSIÇÕES COMPLEMENTARES '!$C:$K,3,0),"")))</f>
        <v/>
      </c>
      <c r="E741" s="224"/>
      <c r="F741" s="225" t="str">
        <f>IF($B741="","",IFERROR(VLOOKUP($B741,#REF!,4,0),IFERROR(VLOOKUP($B741,'COMPOSIÇÕES COMPLEMENTARES '!$C:$K,6,0),"")))</f>
        <v/>
      </c>
      <c r="G741" s="225" t="str">
        <f>IF($B741="","",IFERROR(VLOOKUP($B741,#REF!,5,0),IFERROR(VLOOKUP($B741,'COMPOSIÇÕES COMPLEMENTARES '!$C:$K,7,0),"")))</f>
        <v/>
      </c>
      <c r="H741" s="225" t="str">
        <f t="shared" si="131"/>
        <v/>
      </c>
      <c r="I741" s="225" t="str">
        <f t="shared" si="138"/>
        <v/>
      </c>
      <c r="J741" s="225" t="str">
        <f t="shared" si="139"/>
        <v/>
      </c>
      <c r="K741" s="225" t="str">
        <f t="shared" si="140"/>
        <v/>
      </c>
      <c r="L741" s="225"/>
      <c r="N741" s="264"/>
      <c r="O741" s="265" t="str">
        <f t="shared" si="133"/>
        <v/>
      </c>
      <c r="P741" s="264"/>
      <c r="Q741" s="266" t="str">
        <f t="shared" si="134"/>
        <v/>
      </c>
      <c r="R741" s="264"/>
      <c r="S741" s="267" t="str">
        <f t="shared" si="135"/>
        <v/>
      </c>
      <c r="T741" s="268">
        <f ca="1">SUMIF($N$8:S$9,"QUANT.",N741:S741)</f>
        <v>0</v>
      </c>
      <c r="U741" s="269">
        <f t="shared" ca="1" si="130"/>
        <v>0</v>
      </c>
      <c r="V741" s="281" t="str">
        <f t="shared" si="132"/>
        <v/>
      </c>
      <c r="W741" s="282">
        <f t="shared" ca="1" si="136"/>
        <v>0</v>
      </c>
      <c r="X741" s="282" t="e">
        <f t="shared" ca="1" si="137"/>
        <v>#VALUE!</v>
      </c>
    </row>
    <row r="742" spans="1:24">
      <c r="A742" s="220"/>
      <c r="B742" s="221"/>
      <c r="C742" s="222" t="str">
        <f>IF($B742="","",IFERROR(VLOOKUP($B742,#REF!,2,0),IFERROR(VLOOKUP($B742,'COMPOSIÇÕES COMPLEMENTARES '!$C:$K,2,0),"")))</f>
        <v/>
      </c>
      <c r="D742" s="223" t="str">
        <f>IF($B742="","",IFERROR(VLOOKUP($B742,#REF!,3,0),IFERROR(VLOOKUP($B742,'COMPOSIÇÕES COMPLEMENTARES '!$C:$K,3,0),"")))</f>
        <v/>
      </c>
      <c r="E742" s="224"/>
      <c r="F742" s="225" t="str">
        <f>IF($B742="","",IFERROR(VLOOKUP($B742,#REF!,4,0),IFERROR(VLOOKUP($B742,'COMPOSIÇÕES COMPLEMENTARES '!$C:$K,6,0),"")))</f>
        <v/>
      </c>
      <c r="G742" s="225" t="str">
        <f>IF($B742="","",IFERROR(VLOOKUP($B742,#REF!,5,0),IFERROR(VLOOKUP($B742,'COMPOSIÇÕES COMPLEMENTARES '!$C:$K,7,0),"")))</f>
        <v/>
      </c>
      <c r="H742" s="225" t="str">
        <f t="shared" si="131"/>
        <v/>
      </c>
      <c r="I742" s="225" t="str">
        <f t="shared" si="138"/>
        <v/>
      </c>
      <c r="J742" s="225" t="str">
        <f t="shared" si="139"/>
        <v/>
      </c>
      <c r="K742" s="225" t="str">
        <f t="shared" si="140"/>
        <v/>
      </c>
      <c r="L742" s="225"/>
      <c r="N742" s="264"/>
      <c r="O742" s="265" t="str">
        <f t="shared" si="133"/>
        <v/>
      </c>
      <c r="P742" s="264"/>
      <c r="Q742" s="266" t="str">
        <f t="shared" si="134"/>
        <v/>
      </c>
      <c r="R742" s="264"/>
      <c r="S742" s="267" t="str">
        <f t="shared" si="135"/>
        <v/>
      </c>
      <c r="T742" s="268">
        <f ca="1">SUMIF($N$8:S$9,"QUANT.",N742:S742)</f>
        <v>0</v>
      </c>
      <c r="U742" s="269">
        <f t="shared" ca="1" si="130"/>
        <v>0</v>
      </c>
      <c r="V742" s="281" t="str">
        <f t="shared" si="132"/>
        <v/>
      </c>
      <c r="W742" s="282">
        <f t="shared" ca="1" si="136"/>
        <v>0</v>
      </c>
      <c r="X742" s="282" t="e">
        <f t="shared" ca="1" si="137"/>
        <v>#VALUE!</v>
      </c>
    </row>
    <row r="743" spans="1:24">
      <c r="A743" s="220"/>
      <c r="B743" s="221"/>
      <c r="C743" s="222" t="str">
        <f>IF($B743="","",IFERROR(VLOOKUP($B743,#REF!,2,0),IFERROR(VLOOKUP($B743,'COMPOSIÇÕES COMPLEMENTARES '!$C:$K,2,0),"")))</f>
        <v/>
      </c>
      <c r="D743" s="223" t="str">
        <f>IF($B743="","",IFERROR(VLOOKUP($B743,#REF!,3,0),IFERROR(VLOOKUP($B743,'COMPOSIÇÕES COMPLEMENTARES '!$C:$K,3,0),"")))</f>
        <v/>
      </c>
      <c r="E743" s="224"/>
      <c r="F743" s="225" t="str">
        <f>IF($B743="","",IFERROR(VLOOKUP($B743,#REF!,4,0),IFERROR(VLOOKUP($B743,'COMPOSIÇÕES COMPLEMENTARES '!$C:$K,6,0),"")))</f>
        <v/>
      </c>
      <c r="G743" s="225" t="str">
        <f>IF($B743="","",IFERROR(VLOOKUP($B743,#REF!,5,0),IFERROR(VLOOKUP($B743,'COMPOSIÇÕES COMPLEMENTARES '!$C:$K,7,0),"")))</f>
        <v/>
      </c>
      <c r="H743" s="225" t="str">
        <f t="shared" si="131"/>
        <v/>
      </c>
      <c r="I743" s="225" t="str">
        <f t="shared" si="138"/>
        <v/>
      </c>
      <c r="J743" s="225" t="str">
        <f t="shared" si="139"/>
        <v/>
      </c>
      <c r="K743" s="225" t="str">
        <f t="shared" si="140"/>
        <v/>
      </c>
      <c r="L743" s="225"/>
      <c r="N743" s="264"/>
      <c r="O743" s="265" t="str">
        <f t="shared" si="133"/>
        <v/>
      </c>
      <c r="P743" s="264"/>
      <c r="Q743" s="266" t="str">
        <f t="shared" si="134"/>
        <v/>
      </c>
      <c r="R743" s="264"/>
      <c r="S743" s="267" t="str">
        <f t="shared" si="135"/>
        <v/>
      </c>
      <c r="T743" s="268">
        <f ca="1">SUMIF($N$8:S$9,"QUANT.",N743:S743)</f>
        <v>0</v>
      </c>
      <c r="U743" s="269">
        <f t="shared" ca="1" si="130"/>
        <v>0</v>
      </c>
      <c r="V743" s="281" t="str">
        <f t="shared" si="132"/>
        <v/>
      </c>
      <c r="W743" s="282">
        <f t="shared" ca="1" si="136"/>
        <v>0</v>
      </c>
      <c r="X743" s="282" t="e">
        <f t="shared" ca="1" si="137"/>
        <v>#VALUE!</v>
      </c>
    </row>
    <row r="744" spans="1:24">
      <c r="A744" s="220"/>
      <c r="B744" s="221"/>
      <c r="C744" s="222" t="str">
        <f>IF($B744="","",IFERROR(VLOOKUP($B744,#REF!,2,0),IFERROR(VLOOKUP($B744,'COMPOSIÇÕES COMPLEMENTARES '!$C:$K,2,0),"")))</f>
        <v/>
      </c>
      <c r="D744" s="223" t="str">
        <f>IF($B744="","",IFERROR(VLOOKUP($B744,#REF!,3,0),IFERROR(VLOOKUP($B744,'COMPOSIÇÕES COMPLEMENTARES '!$C:$K,3,0),"")))</f>
        <v/>
      </c>
      <c r="E744" s="224"/>
      <c r="F744" s="225" t="str">
        <f>IF($B744="","",IFERROR(VLOOKUP($B744,#REF!,4,0),IFERROR(VLOOKUP($B744,'COMPOSIÇÕES COMPLEMENTARES '!$C:$K,6,0),"")))</f>
        <v/>
      </c>
      <c r="G744" s="225" t="str">
        <f>IF($B744="","",IFERROR(VLOOKUP($B744,#REF!,5,0),IFERROR(VLOOKUP($B744,'COMPOSIÇÕES COMPLEMENTARES '!$C:$K,7,0),"")))</f>
        <v/>
      </c>
      <c r="H744" s="225" t="str">
        <f t="shared" si="131"/>
        <v/>
      </c>
      <c r="I744" s="225" t="str">
        <f t="shared" si="138"/>
        <v/>
      </c>
      <c r="J744" s="225" t="str">
        <f t="shared" si="139"/>
        <v/>
      </c>
      <c r="K744" s="225" t="str">
        <f t="shared" si="140"/>
        <v/>
      </c>
      <c r="L744" s="225"/>
      <c r="N744" s="264"/>
      <c r="O744" s="265" t="str">
        <f t="shared" si="133"/>
        <v/>
      </c>
      <c r="P744" s="264"/>
      <c r="Q744" s="266" t="str">
        <f t="shared" si="134"/>
        <v/>
      </c>
      <c r="R744" s="264"/>
      <c r="S744" s="267" t="str">
        <f t="shared" si="135"/>
        <v/>
      </c>
      <c r="T744" s="268">
        <f ca="1">SUMIF($N$8:S$9,"QUANT.",N744:S744)</f>
        <v>0</v>
      </c>
      <c r="U744" s="269">
        <f t="shared" ca="1" si="130"/>
        <v>0</v>
      </c>
      <c r="V744" s="281" t="str">
        <f t="shared" si="132"/>
        <v/>
      </c>
      <c r="W744" s="282">
        <f t="shared" ca="1" si="136"/>
        <v>0</v>
      </c>
      <c r="X744" s="282" t="e">
        <f t="shared" ca="1" si="137"/>
        <v>#VALUE!</v>
      </c>
    </row>
    <row r="745" spans="1:24">
      <c r="A745" s="220"/>
      <c r="B745" s="221"/>
      <c r="C745" s="222" t="str">
        <f>IF($B745="","",IFERROR(VLOOKUP($B745,#REF!,2,0),IFERROR(VLOOKUP($B745,'COMPOSIÇÕES COMPLEMENTARES '!$C:$K,2,0),"")))</f>
        <v/>
      </c>
      <c r="D745" s="223" t="str">
        <f>IF($B745="","",IFERROR(VLOOKUP($B745,#REF!,3,0),IFERROR(VLOOKUP($B745,'COMPOSIÇÕES COMPLEMENTARES '!$C:$K,3,0),"")))</f>
        <v/>
      </c>
      <c r="E745" s="224"/>
      <c r="F745" s="225" t="str">
        <f>IF($B745="","",IFERROR(VLOOKUP($B745,#REF!,4,0),IFERROR(VLOOKUP($B745,'COMPOSIÇÕES COMPLEMENTARES '!$C:$K,6,0),"")))</f>
        <v/>
      </c>
      <c r="G745" s="225" t="str">
        <f>IF($B745="","",IFERROR(VLOOKUP($B745,#REF!,5,0),IFERROR(VLOOKUP($B745,'COMPOSIÇÕES COMPLEMENTARES '!$C:$K,7,0),"")))</f>
        <v/>
      </c>
      <c r="H745" s="225" t="str">
        <f t="shared" si="131"/>
        <v/>
      </c>
      <c r="I745" s="225" t="str">
        <f t="shared" si="138"/>
        <v/>
      </c>
      <c r="J745" s="225" t="str">
        <f t="shared" si="139"/>
        <v/>
      </c>
      <c r="K745" s="225" t="str">
        <f t="shared" si="140"/>
        <v/>
      </c>
      <c r="L745" s="225"/>
      <c r="N745" s="264"/>
      <c r="O745" s="265" t="str">
        <f t="shared" si="133"/>
        <v/>
      </c>
      <c r="P745" s="264"/>
      <c r="Q745" s="266" t="str">
        <f t="shared" si="134"/>
        <v/>
      </c>
      <c r="R745" s="264"/>
      <c r="S745" s="267" t="str">
        <f t="shared" si="135"/>
        <v/>
      </c>
      <c r="T745" s="268">
        <f ca="1">SUMIF($N$8:S$9,"QUANT.",N745:S745)</f>
        <v>0</v>
      </c>
      <c r="U745" s="269">
        <f t="shared" ca="1" si="130"/>
        <v>0</v>
      </c>
      <c r="V745" s="281" t="str">
        <f t="shared" si="132"/>
        <v/>
      </c>
      <c r="W745" s="282">
        <f t="shared" ca="1" si="136"/>
        <v>0</v>
      </c>
      <c r="X745" s="282" t="e">
        <f t="shared" ca="1" si="137"/>
        <v>#VALUE!</v>
      </c>
    </row>
    <row r="746" spans="1:24">
      <c r="A746" s="220"/>
      <c r="B746" s="221"/>
      <c r="C746" s="222" t="str">
        <f>IF($B746="","",IFERROR(VLOOKUP($B746,#REF!,2,0),IFERROR(VLOOKUP($B746,'COMPOSIÇÕES COMPLEMENTARES '!$C:$K,2,0),"")))</f>
        <v/>
      </c>
      <c r="D746" s="223" t="str">
        <f>IF($B746="","",IFERROR(VLOOKUP($B746,#REF!,3,0),IFERROR(VLOOKUP($B746,'COMPOSIÇÕES COMPLEMENTARES '!$C:$K,3,0),"")))</f>
        <v/>
      </c>
      <c r="E746" s="224"/>
      <c r="F746" s="225" t="str">
        <f>IF($B746="","",IFERROR(VLOOKUP($B746,#REF!,4,0),IFERROR(VLOOKUP($B746,'COMPOSIÇÕES COMPLEMENTARES '!$C:$K,6,0),"")))</f>
        <v/>
      </c>
      <c r="G746" s="225" t="str">
        <f>IF($B746="","",IFERROR(VLOOKUP($B746,#REF!,5,0),IFERROR(VLOOKUP($B746,'COMPOSIÇÕES COMPLEMENTARES '!$C:$K,7,0),"")))</f>
        <v/>
      </c>
      <c r="H746" s="225" t="str">
        <f t="shared" si="131"/>
        <v/>
      </c>
      <c r="I746" s="225" t="str">
        <f t="shared" si="138"/>
        <v/>
      </c>
      <c r="J746" s="225" t="str">
        <f t="shared" si="139"/>
        <v/>
      </c>
      <c r="K746" s="225" t="str">
        <f t="shared" si="140"/>
        <v/>
      </c>
      <c r="L746" s="225"/>
      <c r="N746" s="264"/>
      <c r="O746" s="265" t="str">
        <f t="shared" si="133"/>
        <v/>
      </c>
      <c r="P746" s="264"/>
      <c r="Q746" s="266" t="str">
        <f t="shared" si="134"/>
        <v/>
      </c>
      <c r="R746" s="264"/>
      <c r="S746" s="267" t="str">
        <f t="shared" si="135"/>
        <v/>
      </c>
      <c r="T746" s="268">
        <f ca="1">SUMIF($N$8:S$9,"QUANT.",N746:S746)</f>
        <v>0</v>
      </c>
      <c r="U746" s="269">
        <f t="shared" ca="1" si="130"/>
        <v>0</v>
      </c>
      <c r="V746" s="281" t="str">
        <f t="shared" si="132"/>
        <v/>
      </c>
      <c r="W746" s="282">
        <f t="shared" ca="1" si="136"/>
        <v>0</v>
      </c>
      <c r="X746" s="282" t="e">
        <f t="shared" ca="1" si="137"/>
        <v>#VALUE!</v>
      </c>
    </row>
    <row r="747" spans="1:24">
      <c r="A747" s="220"/>
      <c r="B747" s="221"/>
      <c r="C747" s="222" t="str">
        <f>IF($B747="","",IFERROR(VLOOKUP($B747,#REF!,2,0),IFERROR(VLOOKUP($B747,'COMPOSIÇÕES COMPLEMENTARES '!$C:$K,2,0),"")))</f>
        <v/>
      </c>
      <c r="D747" s="223" t="str">
        <f>IF($B747="","",IFERROR(VLOOKUP($B747,#REF!,3,0),IFERROR(VLOOKUP($B747,'COMPOSIÇÕES COMPLEMENTARES '!$C:$K,3,0),"")))</f>
        <v/>
      </c>
      <c r="E747" s="224"/>
      <c r="F747" s="225" t="str">
        <f>IF($B747="","",IFERROR(VLOOKUP($B747,#REF!,4,0),IFERROR(VLOOKUP($B747,'COMPOSIÇÕES COMPLEMENTARES '!$C:$K,6,0),"")))</f>
        <v/>
      </c>
      <c r="G747" s="225" t="str">
        <f>IF($B747="","",IFERROR(VLOOKUP($B747,#REF!,5,0),IFERROR(VLOOKUP($B747,'COMPOSIÇÕES COMPLEMENTARES '!$C:$K,7,0),"")))</f>
        <v/>
      </c>
      <c r="H747" s="225" t="str">
        <f t="shared" si="131"/>
        <v/>
      </c>
      <c r="I747" s="225" t="str">
        <f t="shared" si="138"/>
        <v/>
      </c>
      <c r="J747" s="225" t="str">
        <f t="shared" si="139"/>
        <v/>
      </c>
      <c r="K747" s="225" t="str">
        <f t="shared" si="140"/>
        <v/>
      </c>
      <c r="L747" s="225"/>
      <c r="N747" s="264"/>
      <c r="O747" s="265" t="str">
        <f t="shared" si="133"/>
        <v/>
      </c>
      <c r="P747" s="264"/>
      <c r="Q747" s="266" t="str">
        <f t="shared" si="134"/>
        <v/>
      </c>
      <c r="R747" s="264"/>
      <c r="S747" s="267" t="str">
        <f t="shared" si="135"/>
        <v/>
      </c>
      <c r="T747" s="268">
        <f ca="1">SUMIF($N$8:S$9,"QUANT.",N747:S747)</f>
        <v>0</v>
      </c>
      <c r="U747" s="269">
        <f t="shared" ca="1" si="130"/>
        <v>0</v>
      </c>
      <c r="V747" s="281" t="str">
        <f t="shared" si="132"/>
        <v/>
      </c>
      <c r="W747" s="282">
        <f t="shared" ca="1" si="136"/>
        <v>0</v>
      </c>
      <c r="X747" s="282" t="e">
        <f t="shared" ca="1" si="137"/>
        <v>#VALUE!</v>
      </c>
    </row>
    <row r="748" spans="1:24">
      <c r="A748" s="220"/>
      <c r="B748" s="221"/>
      <c r="C748" s="222" t="str">
        <f>IF($B748="","",IFERROR(VLOOKUP($B748,#REF!,2,0),IFERROR(VLOOKUP($B748,'COMPOSIÇÕES COMPLEMENTARES '!$C:$K,2,0),"")))</f>
        <v/>
      </c>
      <c r="D748" s="223" t="str">
        <f>IF($B748="","",IFERROR(VLOOKUP($B748,#REF!,3,0),IFERROR(VLOOKUP($B748,'COMPOSIÇÕES COMPLEMENTARES '!$C:$K,3,0),"")))</f>
        <v/>
      </c>
      <c r="E748" s="224"/>
      <c r="F748" s="225" t="str">
        <f>IF($B748="","",IFERROR(VLOOKUP($B748,#REF!,4,0),IFERROR(VLOOKUP($B748,'COMPOSIÇÕES COMPLEMENTARES '!$C:$K,6,0),"")))</f>
        <v/>
      </c>
      <c r="G748" s="225" t="str">
        <f>IF($B748="","",IFERROR(VLOOKUP($B748,#REF!,5,0),IFERROR(VLOOKUP($B748,'COMPOSIÇÕES COMPLEMENTARES '!$C:$K,7,0),"")))</f>
        <v/>
      </c>
      <c r="H748" s="225" t="str">
        <f t="shared" si="131"/>
        <v/>
      </c>
      <c r="I748" s="225" t="str">
        <f t="shared" si="138"/>
        <v/>
      </c>
      <c r="J748" s="225" t="str">
        <f t="shared" si="139"/>
        <v/>
      </c>
      <c r="K748" s="225" t="str">
        <f t="shared" si="140"/>
        <v/>
      </c>
      <c r="L748" s="225"/>
      <c r="N748" s="264"/>
      <c r="O748" s="265" t="str">
        <f t="shared" si="133"/>
        <v/>
      </c>
      <c r="P748" s="264"/>
      <c r="Q748" s="266" t="str">
        <f t="shared" si="134"/>
        <v/>
      </c>
      <c r="R748" s="264"/>
      <c r="S748" s="267" t="str">
        <f t="shared" si="135"/>
        <v/>
      </c>
      <c r="T748" s="268">
        <f ca="1">SUMIF($N$8:S$9,"QUANT.",N748:S748)</f>
        <v>0</v>
      </c>
      <c r="U748" s="269">
        <f t="shared" ca="1" si="130"/>
        <v>0</v>
      </c>
      <c r="V748" s="281" t="str">
        <f t="shared" si="132"/>
        <v/>
      </c>
      <c r="W748" s="282">
        <f t="shared" ca="1" si="136"/>
        <v>0</v>
      </c>
      <c r="X748" s="282" t="e">
        <f t="shared" ca="1" si="137"/>
        <v>#VALUE!</v>
      </c>
    </row>
    <row r="749" spans="1:24">
      <c r="A749" s="220"/>
      <c r="B749" s="221"/>
      <c r="C749" s="222" t="str">
        <f>IF($B749="","",IFERROR(VLOOKUP($B749,#REF!,2,0),IFERROR(VLOOKUP($B749,'COMPOSIÇÕES COMPLEMENTARES '!$C:$K,2,0),"")))</f>
        <v/>
      </c>
      <c r="D749" s="223" t="str">
        <f>IF($B749="","",IFERROR(VLOOKUP($B749,#REF!,3,0),IFERROR(VLOOKUP($B749,'COMPOSIÇÕES COMPLEMENTARES '!$C:$K,3,0),"")))</f>
        <v/>
      </c>
      <c r="E749" s="224"/>
      <c r="F749" s="225" t="str">
        <f>IF($B749="","",IFERROR(VLOOKUP($B749,#REF!,4,0),IFERROR(VLOOKUP($B749,'COMPOSIÇÕES COMPLEMENTARES '!$C:$K,6,0),"")))</f>
        <v/>
      </c>
      <c r="G749" s="225" t="str">
        <f>IF($B749="","",IFERROR(VLOOKUP($B749,#REF!,5,0),IFERROR(VLOOKUP($B749,'COMPOSIÇÕES COMPLEMENTARES '!$C:$K,7,0),"")))</f>
        <v/>
      </c>
      <c r="H749" s="225" t="str">
        <f t="shared" si="131"/>
        <v/>
      </c>
      <c r="I749" s="225" t="str">
        <f t="shared" si="138"/>
        <v/>
      </c>
      <c r="J749" s="225" t="str">
        <f t="shared" si="139"/>
        <v/>
      </c>
      <c r="K749" s="225" t="str">
        <f t="shared" si="140"/>
        <v/>
      </c>
      <c r="L749" s="225"/>
      <c r="N749" s="264"/>
      <c r="O749" s="265" t="str">
        <f t="shared" si="133"/>
        <v/>
      </c>
      <c r="P749" s="264"/>
      <c r="Q749" s="266" t="str">
        <f t="shared" si="134"/>
        <v/>
      </c>
      <c r="R749" s="264"/>
      <c r="S749" s="267" t="str">
        <f t="shared" si="135"/>
        <v/>
      </c>
      <c r="T749" s="268">
        <f ca="1">SUMIF($N$8:S$9,"QUANT.",N749:S749)</f>
        <v>0</v>
      </c>
      <c r="U749" s="269">
        <f t="shared" ca="1" si="130"/>
        <v>0</v>
      </c>
      <c r="V749" s="281" t="str">
        <f t="shared" si="132"/>
        <v/>
      </c>
      <c r="W749" s="282">
        <f t="shared" ca="1" si="136"/>
        <v>0</v>
      </c>
      <c r="X749" s="282" t="e">
        <f t="shared" ca="1" si="137"/>
        <v>#VALUE!</v>
      </c>
    </row>
    <row r="750" spans="1:24">
      <c r="A750" s="220"/>
      <c r="B750" s="221"/>
      <c r="C750" s="222" t="str">
        <f>IF($B750="","",IFERROR(VLOOKUP($B750,#REF!,2,0),IFERROR(VLOOKUP($B750,'COMPOSIÇÕES COMPLEMENTARES '!$C:$K,2,0),"")))</f>
        <v/>
      </c>
      <c r="D750" s="223" t="str">
        <f>IF($B750="","",IFERROR(VLOOKUP($B750,#REF!,3,0),IFERROR(VLOOKUP($B750,'COMPOSIÇÕES COMPLEMENTARES '!$C:$K,3,0),"")))</f>
        <v/>
      </c>
      <c r="E750" s="224"/>
      <c r="F750" s="225" t="str">
        <f>IF($B750="","",IFERROR(VLOOKUP($B750,#REF!,4,0),IFERROR(VLOOKUP($B750,'COMPOSIÇÕES COMPLEMENTARES '!$C:$K,6,0),"")))</f>
        <v/>
      </c>
      <c r="G750" s="225" t="str">
        <f>IF($B750="","",IFERROR(VLOOKUP($B750,#REF!,5,0),IFERROR(VLOOKUP($B750,'COMPOSIÇÕES COMPLEMENTARES '!$C:$K,7,0),"")))</f>
        <v/>
      </c>
      <c r="H750" s="225" t="str">
        <f t="shared" si="131"/>
        <v/>
      </c>
      <c r="I750" s="225" t="str">
        <f t="shared" si="138"/>
        <v/>
      </c>
      <c r="J750" s="225" t="str">
        <f t="shared" si="139"/>
        <v/>
      </c>
      <c r="K750" s="225" t="str">
        <f t="shared" si="140"/>
        <v/>
      </c>
      <c r="L750" s="225"/>
      <c r="N750" s="264"/>
      <c r="O750" s="265" t="str">
        <f t="shared" si="133"/>
        <v/>
      </c>
      <c r="P750" s="264"/>
      <c r="Q750" s="266" t="str">
        <f t="shared" si="134"/>
        <v/>
      </c>
      <c r="R750" s="264"/>
      <c r="S750" s="267" t="str">
        <f t="shared" si="135"/>
        <v/>
      </c>
      <c r="T750" s="268">
        <f ca="1">SUMIF($N$8:S$9,"QUANT.",N750:S750)</f>
        <v>0</v>
      </c>
      <c r="U750" s="269">
        <f t="shared" ca="1" si="130"/>
        <v>0</v>
      </c>
      <c r="V750" s="281" t="str">
        <f t="shared" si="132"/>
        <v/>
      </c>
      <c r="W750" s="282">
        <f t="shared" ca="1" si="136"/>
        <v>0</v>
      </c>
      <c r="X750" s="282" t="e">
        <f t="shared" ca="1" si="137"/>
        <v>#VALUE!</v>
      </c>
    </row>
    <row r="751" spans="1:24">
      <c r="A751" s="220"/>
      <c r="B751" s="221"/>
      <c r="C751" s="222" t="str">
        <f>IF($B751="","",IFERROR(VLOOKUP($B751,#REF!,2,0),IFERROR(VLOOKUP($B751,'COMPOSIÇÕES COMPLEMENTARES '!$C:$K,2,0),"")))</f>
        <v/>
      </c>
      <c r="D751" s="223" t="str">
        <f>IF($B751="","",IFERROR(VLOOKUP($B751,#REF!,3,0),IFERROR(VLOOKUP($B751,'COMPOSIÇÕES COMPLEMENTARES '!$C:$K,3,0),"")))</f>
        <v/>
      </c>
      <c r="E751" s="224"/>
      <c r="F751" s="225" t="str">
        <f>IF($B751="","",IFERROR(VLOOKUP($B751,#REF!,4,0),IFERROR(VLOOKUP($B751,'COMPOSIÇÕES COMPLEMENTARES '!$C:$K,6,0),"")))</f>
        <v/>
      </c>
      <c r="G751" s="225" t="str">
        <f>IF($B751="","",IFERROR(VLOOKUP($B751,#REF!,5,0),IFERROR(VLOOKUP($B751,'COMPOSIÇÕES COMPLEMENTARES '!$C:$K,7,0),"")))</f>
        <v/>
      </c>
      <c r="H751" s="225" t="str">
        <f t="shared" si="131"/>
        <v/>
      </c>
      <c r="I751" s="225" t="str">
        <f t="shared" si="138"/>
        <v/>
      </c>
      <c r="J751" s="225" t="str">
        <f t="shared" si="139"/>
        <v/>
      </c>
      <c r="K751" s="225" t="str">
        <f t="shared" si="140"/>
        <v/>
      </c>
      <c r="L751" s="225"/>
      <c r="N751" s="264"/>
      <c r="O751" s="265" t="str">
        <f t="shared" si="133"/>
        <v/>
      </c>
      <c r="P751" s="264"/>
      <c r="Q751" s="266" t="str">
        <f t="shared" si="134"/>
        <v/>
      </c>
      <c r="R751" s="264"/>
      <c r="S751" s="267" t="str">
        <f t="shared" si="135"/>
        <v/>
      </c>
      <c r="T751" s="268">
        <f ca="1">SUMIF($N$8:S$9,"QUANT.",N751:S751)</f>
        <v>0</v>
      </c>
      <c r="U751" s="269">
        <f t="shared" ca="1" si="130"/>
        <v>0</v>
      </c>
      <c r="V751" s="281" t="str">
        <f t="shared" si="132"/>
        <v/>
      </c>
      <c r="W751" s="282">
        <f t="shared" ca="1" si="136"/>
        <v>0</v>
      </c>
      <c r="X751" s="282" t="e">
        <f t="shared" ca="1" si="137"/>
        <v>#VALUE!</v>
      </c>
    </row>
    <row r="752" spans="1:24">
      <c r="A752" s="220"/>
      <c r="B752" s="221"/>
      <c r="C752" s="222" t="str">
        <f>IF($B752="","",IFERROR(VLOOKUP($B752,#REF!,2,0),IFERROR(VLOOKUP($B752,'COMPOSIÇÕES COMPLEMENTARES '!$C:$K,2,0),"")))</f>
        <v/>
      </c>
      <c r="D752" s="223" t="str">
        <f>IF($B752="","",IFERROR(VLOOKUP($B752,#REF!,3,0),IFERROR(VLOOKUP($B752,'COMPOSIÇÕES COMPLEMENTARES '!$C:$K,3,0),"")))</f>
        <v/>
      </c>
      <c r="E752" s="224"/>
      <c r="F752" s="225" t="str">
        <f>IF($B752="","",IFERROR(VLOOKUP($B752,#REF!,4,0),IFERROR(VLOOKUP($B752,'COMPOSIÇÕES COMPLEMENTARES '!$C:$K,6,0),"")))</f>
        <v/>
      </c>
      <c r="G752" s="225" t="str">
        <f>IF($B752="","",IFERROR(VLOOKUP($B752,#REF!,5,0),IFERROR(VLOOKUP($B752,'COMPOSIÇÕES COMPLEMENTARES '!$C:$K,7,0),"")))</f>
        <v/>
      </c>
      <c r="H752" s="225" t="str">
        <f t="shared" si="131"/>
        <v/>
      </c>
      <c r="I752" s="225" t="str">
        <f t="shared" si="138"/>
        <v/>
      </c>
      <c r="J752" s="225" t="str">
        <f t="shared" si="139"/>
        <v/>
      </c>
      <c r="K752" s="225" t="str">
        <f t="shared" si="140"/>
        <v/>
      </c>
      <c r="L752" s="225"/>
      <c r="N752" s="264"/>
      <c r="O752" s="265" t="str">
        <f t="shared" si="133"/>
        <v/>
      </c>
      <c r="P752" s="264"/>
      <c r="Q752" s="266" t="str">
        <f t="shared" si="134"/>
        <v/>
      </c>
      <c r="R752" s="264"/>
      <c r="S752" s="267" t="str">
        <f t="shared" si="135"/>
        <v/>
      </c>
      <c r="T752" s="268">
        <f ca="1">SUMIF($N$8:S$9,"QUANT.",N752:S752)</f>
        <v>0</v>
      </c>
      <c r="U752" s="269">
        <f t="shared" ca="1" si="130"/>
        <v>0</v>
      </c>
      <c r="V752" s="281" t="str">
        <f t="shared" si="132"/>
        <v/>
      </c>
      <c r="W752" s="282">
        <f t="shared" ca="1" si="136"/>
        <v>0</v>
      </c>
      <c r="X752" s="282" t="e">
        <f t="shared" ca="1" si="137"/>
        <v>#VALUE!</v>
      </c>
    </row>
    <row r="753" spans="1:24">
      <c r="A753" s="220"/>
      <c r="B753" s="221"/>
      <c r="C753" s="222" t="str">
        <f>IF($B753="","",IFERROR(VLOOKUP($B753,#REF!,2,0),IFERROR(VLOOKUP($B753,'COMPOSIÇÕES COMPLEMENTARES '!$C:$K,2,0),"")))</f>
        <v/>
      </c>
      <c r="D753" s="223" t="str">
        <f>IF($B753="","",IFERROR(VLOOKUP($B753,#REF!,3,0),IFERROR(VLOOKUP($B753,'COMPOSIÇÕES COMPLEMENTARES '!$C:$K,3,0),"")))</f>
        <v/>
      </c>
      <c r="E753" s="224"/>
      <c r="F753" s="225" t="str">
        <f>IF($B753="","",IFERROR(VLOOKUP($B753,#REF!,4,0),IFERROR(VLOOKUP($B753,'COMPOSIÇÕES COMPLEMENTARES '!$C:$K,6,0),"")))</f>
        <v/>
      </c>
      <c r="G753" s="225" t="str">
        <f>IF($B753="","",IFERROR(VLOOKUP($B753,#REF!,5,0),IFERROR(VLOOKUP($B753,'COMPOSIÇÕES COMPLEMENTARES '!$C:$K,7,0),"")))</f>
        <v/>
      </c>
      <c r="H753" s="225" t="str">
        <f t="shared" si="131"/>
        <v/>
      </c>
      <c r="I753" s="225" t="str">
        <f t="shared" si="138"/>
        <v/>
      </c>
      <c r="J753" s="225" t="str">
        <f t="shared" si="139"/>
        <v/>
      </c>
      <c r="K753" s="225" t="str">
        <f t="shared" si="140"/>
        <v/>
      </c>
      <c r="L753" s="225"/>
      <c r="N753" s="264"/>
      <c r="O753" s="265" t="str">
        <f t="shared" si="133"/>
        <v/>
      </c>
      <c r="P753" s="264"/>
      <c r="Q753" s="266" t="str">
        <f t="shared" si="134"/>
        <v/>
      </c>
      <c r="R753" s="264"/>
      <c r="S753" s="267" t="str">
        <f t="shared" si="135"/>
        <v/>
      </c>
      <c r="T753" s="268">
        <f ca="1">SUMIF($N$8:S$9,"QUANT.",N753:S753)</f>
        <v>0</v>
      </c>
      <c r="U753" s="269">
        <f t="shared" ca="1" si="130"/>
        <v>0</v>
      </c>
      <c r="V753" s="281" t="str">
        <f t="shared" si="132"/>
        <v/>
      </c>
      <c r="W753" s="282">
        <f t="shared" ca="1" si="136"/>
        <v>0</v>
      </c>
      <c r="X753" s="282" t="e">
        <f t="shared" ca="1" si="137"/>
        <v>#VALUE!</v>
      </c>
    </row>
    <row r="754" spans="1:24">
      <c r="A754" s="220"/>
      <c r="B754" s="221"/>
      <c r="C754" s="222" t="str">
        <f>IF($B754="","",IFERROR(VLOOKUP($B754,#REF!,2,0),IFERROR(VLOOKUP($B754,'COMPOSIÇÕES COMPLEMENTARES '!$C:$K,2,0),"")))</f>
        <v/>
      </c>
      <c r="D754" s="223" t="str">
        <f>IF($B754="","",IFERROR(VLOOKUP($B754,#REF!,3,0),IFERROR(VLOOKUP($B754,'COMPOSIÇÕES COMPLEMENTARES '!$C:$K,3,0),"")))</f>
        <v/>
      </c>
      <c r="E754" s="224"/>
      <c r="F754" s="225" t="str">
        <f>IF($B754="","",IFERROR(VLOOKUP($B754,#REF!,4,0),IFERROR(VLOOKUP($B754,'COMPOSIÇÕES COMPLEMENTARES '!$C:$K,6,0),"")))</f>
        <v/>
      </c>
      <c r="G754" s="225" t="str">
        <f>IF($B754="","",IFERROR(VLOOKUP($B754,#REF!,5,0),IFERROR(VLOOKUP($B754,'COMPOSIÇÕES COMPLEMENTARES '!$C:$K,7,0),"")))</f>
        <v/>
      </c>
      <c r="H754" s="225" t="str">
        <f t="shared" si="131"/>
        <v/>
      </c>
      <c r="I754" s="225" t="str">
        <f t="shared" si="138"/>
        <v/>
      </c>
      <c r="J754" s="225" t="str">
        <f t="shared" si="139"/>
        <v/>
      </c>
      <c r="K754" s="225" t="str">
        <f t="shared" si="140"/>
        <v/>
      </c>
      <c r="L754" s="225"/>
      <c r="N754" s="264"/>
      <c r="O754" s="265" t="str">
        <f t="shared" si="133"/>
        <v/>
      </c>
      <c r="P754" s="264"/>
      <c r="Q754" s="266" t="str">
        <f t="shared" si="134"/>
        <v/>
      </c>
      <c r="R754" s="264"/>
      <c r="S754" s="267" t="str">
        <f t="shared" si="135"/>
        <v/>
      </c>
      <c r="T754" s="268">
        <f ca="1">SUMIF($N$8:S$9,"QUANT.",N754:S754)</f>
        <v>0</v>
      </c>
      <c r="U754" s="269">
        <f t="shared" ca="1" si="130"/>
        <v>0</v>
      </c>
      <c r="V754" s="281" t="str">
        <f t="shared" si="132"/>
        <v/>
      </c>
      <c r="W754" s="282">
        <f t="shared" ca="1" si="136"/>
        <v>0</v>
      </c>
      <c r="X754" s="282" t="e">
        <f t="shared" ca="1" si="137"/>
        <v>#VALUE!</v>
      </c>
    </row>
    <row r="755" spans="1:24">
      <c r="A755" s="220"/>
      <c r="B755" s="221"/>
      <c r="C755" s="222" t="str">
        <f>IF($B755="","",IFERROR(VLOOKUP($B755,#REF!,2,0),IFERROR(VLOOKUP($B755,'COMPOSIÇÕES COMPLEMENTARES '!$C:$K,2,0),"")))</f>
        <v/>
      </c>
      <c r="D755" s="223" t="str">
        <f>IF($B755="","",IFERROR(VLOOKUP($B755,#REF!,3,0),IFERROR(VLOOKUP($B755,'COMPOSIÇÕES COMPLEMENTARES '!$C:$K,3,0),"")))</f>
        <v/>
      </c>
      <c r="E755" s="224"/>
      <c r="F755" s="225" t="str">
        <f>IF($B755="","",IFERROR(VLOOKUP($B755,#REF!,4,0),IFERROR(VLOOKUP($B755,'COMPOSIÇÕES COMPLEMENTARES '!$C:$K,6,0),"")))</f>
        <v/>
      </c>
      <c r="G755" s="225" t="str">
        <f>IF($B755="","",IFERROR(VLOOKUP($B755,#REF!,5,0),IFERROR(VLOOKUP($B755,'COMPOSIÇÕES COMPLEMENTARES '!$C:$K,7,0),"")))</f>
        <v/>
      </c>
      <c r="H755" s="225" t="str">
        <f t="shared" si="131"/>
        <v/>
      </c>
      <c r="I755" s="225" t="str">
        <f t="shared" si="138"/>
        <v/>
      </c>
      <c r="J755" s="225" t="str">
        <f t="shared" si="139"/>
        <v/>
      </c>
      <c r="K755" s="225" t="str">
        <f t="shared" si="140"/>
        <v/>
      </c>
      <c r="L755" s="225"/>
      <c r="N755" s="264"/>
      <c r="O755" s="265" t="str">
        <f t="shared" si="133"/>
        <v/>
      </c>
      <c r="P755" s="264"/>
      <c r="Q755" s="266" t="str">
        <f t="shared" si="134"/>
        <v/>
      </c>
      <c r="R755" s="264"/>
      <c r="S755" s="267" t="str">
        <f t="shared" si="135"/>
        <v/>
      </c>
      <c r="T755" s="268">
        <f ca="1">SUMIF($N$8:S$9,"QUANT.",N755:S755)</f>
        <v>0</v>
      </c>
      <c r="U755" s="269">
        <f t="shared" ca="1" si="130"/>
        <v>0</v>
      </c>
      <c r="V755" s="281" t="str">
        <f t="shared" si="132"/>
        <v/>
      </c>
      <c r="W755" s="282">
        <f t="shared" ca="1" si="136"/>
        <v>0</v>
      </c>
      <c r="X755" s="282" t="e">
        <f t="shared" ca="1" si="137"/>
        <v>#VALUE!</v>
      </c>
    </row>
    <row r="756" spans="1:24">
      <c r="A756" s="220"/>
      <c r="B756" s="221"/>
      <c r="C756" s="222" t="str">
        <f>IF($B756="","",IFERROR(VLOOKUP($B756,#REF!,2,0),IFERROR(VLOOKUP($B756,'COMPOSIÇÕES COMPLEMENTARES '!$C:$K,2,0),"")))</f>
        <v/>
      </c>
      <c r="D756" s="223" t="str">
        <f>IF($B756="","",IFERROR(VLOOKUP($B756,#REF!,3,0),IFERROR(VLOOKUP($B756,'COMPOSIÇÕES COMPLEMENTARES '!$C:$K,3,0),"")))</f>
        <v/>
      </c>
      <c r="E756" s="224"/>
      <c r="F756" s="225" t="str">
        <f>IF($B756="","",IFERROR(VLOOKUP($B756,#REF!,4,0),IFERROR(VLOOKUP($B756,'COMPOSIÇÕES COMPLEMENTARES '!$C:$K,6,0),"")))</f>
        <v/>
      </c>
      <c r="G756" s="225" t="str">
        <f>IF($B756="","",IFERROR(VLOOKUP($B756,#REF!,5,0),IFERROR(VLOOKUP($B756,'COMPOSIÇÕES COMPLEMENTARES '!$C:$K,7,0),"")))</f>
        <v/>
      </c>
      <c r="H756" s="225" t="str">
        <f t="shared" si="131"/>
        <v/>
      </c>
      <c r="I756" s="225" t="str">
        <f t="shared" si="138"/>
        <v/>
      </c>
      <c r="J756" s="225" t="str">
        <f t="shared" si="139"/>
        <v/>
      </c>
      <c r="K756" s="225" t="str">
        <f t="shared" si="140"/>
        <v/>
      </c>
      <c r="L756" s="225"/>
      <c r="N756" s="264"/>
      <c r="O756" s="265" t="str">
        <f t="shared" si="133"/>
        <v/>
      </c>
      <c r="P756" s="264"/>
      <c r="Q756" s="266" t="str">
        <f t="shared" si="134"/>
        <v/>
      </c>
      <c r="R756" s="264"/>
      <c r="S756" s="267" t="str">
        <f t="shared" si="135"/>
        <v/>
      </c>
      <c r="T756" s="268">
        <f ca="1">SUMIF($N$8:S$9,"QUANT.",N756:S756)</f>
        <v>0</v>
      </c>
      <c r="U756" s="269">
        <f t="shared" ca="1" si="130"/>
        <v>0</v>
      </c>
      <c r="V756" s="281" t="str">
        <f t="shared" si="132"/>
        <v/>
      </c>
      <c r="W756" s="282">
        <f t="shared" ca="1" si="136"/>
        <v>0</v>
      </c>
      <c r="X756" s="282" t="e">
        <f t="shared" ca="1" si="137"/>
        <v>#VALUE!</v>
      </c>
    </row>
    <row r="757" spans="1:24">
      <c r="A757" s="220"/>
      <c r="B757" s="221"/>
      <c r="C757" s="222" t="str">
        <f>IF($B757="","",IFERROR(VLOOKUP($B757,#REF!,2,0),IFERROR(VLOOKUP($B757,'COMPOSIÇÕES COMPLEMENTARES '!$C:$K,2,0),"")))</f>
        <v/>
      </c>
      <c r="D757" s="223" t="str">
        <f>IF($B757="","",IFERROR(VLOOKUP($B757,#REF!,3,0),IFERROR(VLOOKUP($B757,'COMPOSIÇÕES COMPLEMENTARES '!$C:$K,3,0),"")))</f>
        <v/>
      </c>
      <c r="E757" s="224"/>
      <c r="F757" s="225" t="str">
        <f>IF($B757="","",IFERROR(VLOOKUP($B757,#REF!,4,0),IFERROR(VLOOKUP($B757,'COMPOSIÇÕES COMPLEMENTARES '!$C:$K,6,0),"")))</f>
        <v/>
      </c>
      <c r="G757" s="225" t="str">
        <f>IF($B757="","",IFERROR(VLOOKUP($B757,#REF!,5,0),IFERROR(VLOOKUP($B757,'COMPOSIÇÕES COMPLEMENTARES '!$C:$K,7,0),"")))</f>
        <v/>
      </c>
      <c r="H757" s="225" t="str">
        <f t="shared" si="131"/>
        <v/>
      </c>
      <c r="I757" s="225" t="str">
        <f t="shared" si="138"/>
        <v/>
      </c>
      <c r="J757" s="225" t="str">
        <f t="shared" si="139"/>
        <v/>
      </c>
      <c r="K757" s="225" t="str">
        <f t="shared" si="140"/>
        <v/>
      </c>
      <c r="L757" s="225"/>
      <c r="N757" s="264"/>
      <c r="O757" s="265" t="str">
        <f t="shared" si="133"/>
        <v/>
      </c>
      <c r="P757" s="264"/>
      <c r="Q757" s="266" t="str">
        <f t="shared" si="134"/>
        <v/>
      </c>
      <c r="R757" s="264"/>
      <c r="S757" s="267" t="str">
        <f t="shared" si="135"/>
        <v/>
      </c>
      <c r="T757" s="268">
        <f ca="1">SUMIF($N$8:S$9,"QUANT.",N757:S757)</f>
        <v>0</v>
      </c>
      <c r="U757" s="269">
        <f t="shared" ca="1" si="130"/>
        <v>0</v>
      </c>
      <c r="V757" s="281" t="str">
        <f t="shared" si="132"/>
        <v/>
      </c>
      <c r="W757" s="282">
        <f t="shared" ca="1" si="136"/>
        <v>0</v>
      </c>
      <c r="X757" s="282" t="e">
        <f t="shared" ca="1" si="137"/>
        <v>#VALUE!</v>
      </c>
    </row>
    <row r="758" spans="1:24">
      <c r="A758" s="220"/>
      <c r="B758" s="221"/>
      <c r="C758" s="222" t="str">
        <f>IF($B758="","",IFERROR(VLOOKUP($B758,#REF!,2,0),IFERROR(VLOOKUP($B758,'COMPOSIÇÕES COMPLEMENTARES '!$C:$K,2,0),"")))</f>
        <v/>
      </c>
      <c r="D758" s="223" t="str">
        <f>IF($B758="","",IFERROR(VLOOKUP($B758,#REF!,3,0),IFERROR(VLOOKUP($B758,'COMPOSIÇÕES COMPLEMENTARES '!$C:$K,3,0),"")))</f>
        <v/>
      </c>
      <c r="E758" s="224"/>
      <c r="F758" s="225" t="str">
        <f>IF($B758="","",IFERROR(VLOOKUP($B758,#REF!,4,0),IFERROR(VLOOKUP($B758,'COMPOSIÇÕES COMPLEMENTARES '!$C:$K,6,0),"")))</f>
        <v/>
      </c>
      <c r="G758" s="225" t="str">
        <f>IF($B758="","",IFERROR(VLOOKUP($B758,#REF!,5,0),IFERROR(VLOOKUP($B758,'COMPOSIÇÕES COMPLEMENTARES '!$C:$K,7,0),"")))</f>
        <v/>
      </c>
      <c r="H758" s="225" t="str">
        <f t="shared" si="131"/>
        <v/>
      </c>
      <c r="I758" s="225" t="str">
        <f t="shared" si="138"/>
        <v/>
      </c>
      <c r="J758" s="225" t="str">
        <f t="shared" si="139"/>
        <v/>
      </c>
      <c r="K758" s="225" t="str">
        <f t="shared" si="140"/>
        <v/>
      </c>
      <c r="L758" s="225"/>
      <c r="N758" s="264"/>
      <c r="O758" s="265" t="str">
        <f t="shared" si="133"/>
        <v/>
      </c>
      <c r="P758" s="264"/>
      <c r="Q758" s="266" t="str">
        <f t="shared" si="134"/>
        <v/>
      </c>
      <c r="R758" s="264"/>
      <c r="S758" s="267" t="str">
        <f t="shared" si="135"/>
        <v/>
      </c>
      <c r="T758" s="268">
        <f ca="1">SUMIF($N$8:S$9,"QUANT.",N758:S758)</f>
        <v>0</v>
      </c>
      <c r="U758" s="269">
        <f t="shared" ca="1" si="130"/>
        <v>0</v>
      </c>
      <c r="V758" s="281" t="str">
        <f t="shared" si="132"/>
        <v/>
      </c>
      <c r="W758" s="282">
        <f t="shared" ca="1" si="136"/>
        <v>0</v>
      </c>
      <c r="X758" s="282" t="e">
        <f t="shared" ca="1" si="137"/>
        <v>#VALUE!</v>
      </c>
    </row>
    <row r="759" spans="1:24">
      <c r="A759" s="220"/>
      <c r="B759" s="221"/>
      <c r="C759" s="222" t="str">
        <f>IF($B759="","",IFERROR(VLOOKUP($B759,#REF!,2,0),IFERROR(VLOOKUP($B759,'COMPOSIÇÕES COMPLEMENTARES '!$C:$K,2,0),"")))</f>
        <v/>
      </c>
      <c r="D759" s="223" t="str">
        <f>IF($B759="","",IFERROR(VLOOKUP($B759,#REF!,3,0),IFERROR(VLOOKUP($B759,'COMPOSIÇÕES COMPLEMENTARES '!$C:$K,3,0),"")))</f>
        <v/>
      </c>
      <c r="E759" s="224"/>
      <c r="F759" s="225" t="str">
        <f>IF($B759="","",IFERROR(VLOOKUP($B759,#REF!,4,0),IFERROR(VLOOKUP($B759,'COMPOSIÇÕES COMPLEMENTARES '!$C:$K,6,0),"")))</f>
        <v/>
      </c>
      <c r="G759" s="225" t="str">
        <f>IF($B759="","",IFERROR(VLOOKUP($B759,#REF!,5,0),IFERROR(VLOOKUP($B759,'COMPOSIÇÕES COMPLEMENTARES '!$C:$K,7,0),"")))</f>
        <v/>
      </c>
      <c r="H759" s="225" t="str">
        <f t="shared" si="131"/>
        <v/>
      </c>
      <c r="I759" s="225" t="str">
        <f t="shared" si="138"/>
        <v/>
      </c>
      <c r="J759" s="225" t="str">
        <f t="shared" si="139"/>
        <v/>
      </c>
      <c r="K759" s="225" t="str">
        <f t="shared" si="140"/>
        <v/>
      </c>
      <c r="L759" s="225"/>
      <c r="N759" s="264"/>
      <c r="O759" s="265" t="str">
        <f t="shared" si="133"/>
        <v/>
      </c>
      <c r="P759" s="264"/>
      <c r="Q759" s="266" t="str">
        <f t="shared" si="134"/>
        <v/>
      </c>
      <c r="R759" s="264"/>
      <c r="S759" s="267" t="str">
        <f t="shared" si="135"/>
        <v/>
      </c>
      <c r="T759" s="268">
        <f ca="1">SUMIF($N$8:S$9,"QUANT.",N759:S759)</f>
        <v>0</v>
      </c>
      <c r="U759" s="269">
        <f t="shared" ca="1" si="130"/>
        <v>0</v>
      </c>
      <c r="V759" s="281" t="str">
        <f t="shared" si="132"/>
        <v/>
      </c>
      <c r="W759" s="282">
        <f t="shared" ca="1" si="136"/>
        <v>0</v>
      </c>
      <c r="X759" s="282" t="e">
        <f t="shared" ca="1" si="137"/>
        <v>#VALUE!</v>
      </c>
    </row>
    <row r="760" spans="1:24">
      <c r="A760" s="220"/>
      <c r="B760" s="221"/>
      <c r="C760" s="222" t="str">
        <f>IF($B760="","",IFERROR(VLOOKUP($B760,#REF!,2,0),IFERROR(VLOOKUP($B760,'COMPOSIÇÕES COMPLEMENTARES '!$C:$K,2,0),"")))</f>
        <v/>
      </c>
      <c r="D760" s="223" t="str">
        <f>IF($B760="","",IFERROR(VLOOKUP($B760,#REF!,3,0),IFERROR(VLOOKUP($B760,'COMPOSIÇÕES COMPLEMENTARES '!$C:$K,3,0),"")))</f>
        <v/>
      </c>
      <c r="E760" s="224"/>
      <c r="F760" s="225" t="str">
        <f>IF($B760="","",IFERROR(VLOOKUP($B760,#REF!,4,0),IFERROR(VLOOKUP($B760,'COMPOSIÇÕES COMPLEMENTARES '!$C:$K,6,0),"")))</f>
        <v/>
      </c>
      <c r="G760" s="225" t="str">
        <f>IF($B760="","",IFERROR(VLOOKUP($B760,#REF!,5,0),IFERROR(VLOOKUP($B760,'COMPOSIÇÕES COMPLEMENTARES '!$C:$K,7,0),"")))</f>
        <v/>
      </c>
      <c r="H760" s="225" t="str">
        <f t="shared" si="131"/>
        <v/>
      </c>
      <c r="I760" s="225" t="str">
        <f t="shared" si="138"/>
        <v/>
      </c>
      <c r="J760" s="225" t="str">
        <f t="shared" si="139"/>
        <v/>
      </c>
      <c r="K760" s="225" t="str">
        <f t="shared" si="140"/>
        <v/>
      </c>
      <c r="L760" s="225"/>
      <c r="N760" s="264"/>
      <c r="O760" s="265" t="str">
        <f t="shared" si="133"/>
        <v/>
      </c>
      <c r="P760" s="264"/>
      <c r="Q760" s="266" t="str">
        <f t="shared" si="134"/>
        <v/>
      </c>
      <c r="R760" s="264"/>
      <c r="S760" s="267" t="str">
        <f t="shared" si="135"/>
        <v/>
      </c>
      <c r="T760" s="268">
        <f ca="1">SUMIF($N$8:S$9,"QUANT.",N760:S760)</f>
        <v>0</v>
      </c>
      <c r="U760" s="269">
        <f t="shared" ca="1" si="130"/>
        <v>0</v>
      </c>
      <c r="V760" s="281" t="str">
        <f t="shared" si="132"/>
        <v/>
      </c>
      <c r="W760" s="282">
        <f t="shared" ca="1" si="136"/>
        <v>0</v>
      </c>
      <c r="X760" s="282" t="e">
        <f t="shared" ca="1" si="137"/>
        <v>#VALUE!</v>
      </c>
    </row>
    <row r="761" spans="1:24">
      <c r="A761" s="220"/>
      <c r="B761" s="221"/>
      <c r="C761" s="222" t="str">
        <f>IF($B761="","",IFERROR(VLOOKUP($B761,#REF!,2,0),IFERROR(VLOOKUP($B761,'COMPOSIÇÕES COMPLEMENTARES '!$C:$K,2,0),"")))</f>
        <v/>
      </c>
      <c r="D761" s="223" t="str">
        <f>IF($B761="","",IFERROR(VLOOKUP($B761,#REF!,3,0),IFERROR(VLOOKUP($B761,'COMPOSIÇÕES COMPLEMENTARES '!$C:$K,3,0),"")))</f>
        <v/>
      </c>
      <c r="E761" s="224"/>
      <c r="F761" s="225" t="str">
        <f>IF($B761="","",IFERROR(VLOOKUP($B761,#REF!,4,0),IFERROR(VLOOKUP($B761,'COMPOSIÇÕES COMPLEMENTARES '!$C:$K,6,0),"")))</f>
        <v/>
      </c>
      <c r="G761" s="225" t="str">
        <f>IF($B761="","",IFERROR(VLOOKUP($B761,#REF!,5,0),IFERROR(VLOOKUP($B761,'COMPOSIÇÕES COMPLEMENTARES '!$C:$K,7,0),"")))</f>
        <v/>
      </c>
      <c r="H761" s="225" t="str">
        <f t="shared" si="131"/>
        <v/>
      </c>
      <c r="I761" s="225" t="str">
        <f t="shared" si="138"/>
        <v/>
      </c>
      <c r="J761" s="225" t="str">
        <f t="shared" si="139"/>
        <v/>
      </c>
      <c r="K761" s="225" t="str">
        <f t="shared" si="140"/>
        <v/>
      </c>
      <c r="L761" s="225"/>
      <c r="N761" s="264"/>
      <c r="O761" s="265" t="str">
        <f t="shared" si="133"/>
        <v/>
      </c>
      <c r="P761" s="264"/>
      <c r="Q761" s="266" t="str">
        <f t="shared" si="134"/>
        <v/>
      </c>
      <c r="R761" s="264"/>
      <c r="S761" s="267" t="str">
        <f t="shared" si="135"/>
        <v/>
      </c>
      <c r="T761" s="268">
        <f ca="1">SUMIF($N$8:S$9,"QUANT.",N761:S761)</f>
        <v>0</v>
      </c>
      <c r="U761" s="269">
        <f t="shared" ca="1" si="130"/>
        <v>0</v>
      </c>
      <c r="V761" s="281" t="str">
        <f t="shared" si="132"/>
        <v/>
      </c>
      <c r="W761" s="282">
        <f t="shared" ca="1" si="136"/>
        <v>0</v>
      </c>
      <c r="X761" s="282" t="e">
        <f t="shared" ca="1" si="137"/>
        <v>#VALUE!</v>
      </c>
    </row>
    <row r="762" spans="1:24">
      <c r="A762" s="220"/>
      <c r="B762" s="221"/>
      <c r="C762" s="222" t="str">
        <f>IF($B762="","",IFERROR(VLOOKUP($B762,#REF!,2,0),IFERROR(VLOOKUP($B762,'COMPOSIÇÕES COMPLEMENTARES '!$C:$K,2,0),"")))</f>
        <v/>
      </c>
      <c r="D762" s="223" t="str">
        <f>IF($B762="","",IFERROR(VLOOKUP($B762,#REF!,3,0),IFERROR(VLOOKUP($B762,'COMPOSIÇÕES COMPLEMENTARES '!$C:$K,3,0),"")))</f>
        <v/>
      </c>
      <c r="E762" s="224"/>
      <c r="F762" s="225" t="str">
        <f>IF($B762="","",IFERROR(VLOOKUP($B762,#REF!,4,0),IFERROR(VLOOKUP($B762,'COMPOSIÇÕES COMPLEMENTARES '!$C:$K,6,0),"")))</f>
        <v/>
      </c>
      <c r="G762" s="225" t="str">
        <f>IF($B762="","",IFERROR(VLOOKUP($B762,#REF!,5,0),IFERROR(VLOOKUP($B762,'COMPOSIÇÕES COMPLEMENTARES '!$C:$K,7,0),"")))</f>
        <v/>
      </c>
      <c r="H762" s="225" t="str">
        <f t="shared" si="131"/>
        <v/>
      </c>
      <c r="I762" s="225" t="str">
        <f t="shared" si="138"/>
        <v/>
      </c>
      <c r="J762" s="225" t="str">
        <f t="shared" si="139"/>
        <v/>
      </c>
      <c r="K762" s="225" t="str">
        <f t="shared" si="140"/>
        <v/>
      </c>
      <c r="L762" s="225"/>
      <c r="N762" s="264"/>
      <c r="O762" s="265" t="str">
        <f t="shared" si="133"/>
        <v/>
      </c>
      <c r="P762" s="264"/>
      <c r="Q762" s="266" t="str">
        <f t="shared" si="134"/>
        <v/>
      </c>
      <c r="R762" s="264"/>
      <c r="S762" s="267" t="str">
        <f t="shared" si="135"/>
        <v/>
      </c>
      <c r="T762" s="268">
        <f ca="1">SUMIF($N$8:S$9,"QUANT.",N762:S762)</f>
        <v>0</v>
      </c>
      <c r="U762" s="269">
        <f t="shared" ca="1" si="130"/>
        <v>0</v>
      </c>
      <c r="V762" s="281" t="str">
        <f t="shared" si="132"/>
        <v/>
      </c>
      <c r="W762" s="282">
        <f t="shared" ca="1" si="136"/>
        <v>0</v>
      </c>
      <c r="X762" s="282" t="e">
        <f t="shared" ca="1" si="137"/>
        <v>#VALUE!</v>
      </c>
    </row>
    <row r="763" spans="1:24">
      <c r="A763" s="220"/>
      <c r="B763" s="221"/>
      <c r="C763" s="222" t="str">
        <f>IF($B763="","",IFERROR(VLOOKUP($B763,#REF!,2,0),IFERROR(VLOOKUP($B763,'COMPOSIÇÕES COMPLEMENTARES '!$C:$K,2,0),"")))</f>
        <v/>
      </c>
      <c r="D763" s="223" t="str">
        <f>IF($B763="","",IFERROR(VLOOKUP($B763,#REF!,3,0),IFERROR(VLOOKUP($B763,'COMPOSIÇÕES COMPLEMENTARES '!$C:$K,3,0),"")))</f>
        <v/>
      </c>
      <c r="E763" s="224"/>
      <c r="F763" s="225" t="str">
        <f>IF($B763="","",IFERROR(VLOOKUP($B763,#REF!,4,0),IFERROR(VLOOKUP($B763,'COMPOSIÇÕES COMPLEMENTARES '!$C:$K,6,0),"")))</f>
        <v/>
      </c>
      <c r="G763" s="225" t="str">
        <f>IF($B763="","",IFERROR(VLOOKUP($B763,#REF!,5,0),IFERROR(VLOOKUP($B763,'COMPOSIÇÕES COMPLEMENTARES '!$C:$K,7,0),"")))</f>
        <v/>
      </c>
      <c r="H763" s="225" t="str">
        <f t="shared" si="131"/>
        <v/>
      </c>
      <c r="I763" s="225" t="str">
        <f t="shared" si="138"/>
        <v/>
      </c>
      <c r="J763" s="225" t="str">
        <f t="shared" si="139"/>
        <v/>
      </c>
      <c r="K763" s="225" t="str">
        <f t="shared" si="140"/>
        <v/>
      </c>
      <c r="L763" s="225"/>
      <c r="N763" s="264"/>
      <c r="O763" s="265" t="str">
        <f t="shared" si="133"/>
        <v/>
      </c>
      <c r="P763" s="264"/>
      <c r="Q763" s="266" t="str">
        <f t="shared" si="134"/>
        <v/>
      </c>
      <c r="R763" s="264"/>
      <c r="S763" s="267" t="str">
        <f t="shared" si="135"/>
        <v/>
      </c>
      <c r="T763" s="268">
        <f ca="1">SUMIF($N$8:S$9,"QUANT.",N763:S763)</f>
        <v>0</v>
      </c>
      <c r="U763" s="269">
        <f t="shared" ca="1" si="130"/>
        <v>0</v>
      </c>
      <c r="V763" s="281" t="str">
        <f t="shared" si="132"/>
        <v/>
      </c>
      <c r="W763" s="282">
        <f t="shared" ca="1" si="136"/>
        <v>0</v>
      </c>
      <c r="X763" s="282" t="e">
        <f t="shared" ca="1" si="137"/>
        <v>#VALUE!</v>
      </c>
    </row>
    <row r="764" spans="1:24">
      <c r="A764" s="220"/>
      <c r="B764" s="221"/>
      <c r="C764" s="222" t="str">
        <f>IF($B764="","",IFERROR(VLOOKUP($B764,#REF!,2,0),IFERROR(VLOOKUP($B764,'COMPOSIÇÕES COMPLEMENTARES '!$C:$K,2,0),"")))</f>
        <v/>
      </c>
      <c r="D764" s="223" t="str">
        <f>IF($B764="","",IFERROR(VLOOKUP($B764,#REF!,3,0),IFERROR(VLOOKUP($B764,'COMPOSIÇÕES COMPLEMENTARES '!$C:$K,3,0),"")))</f>
        <v/>
      </c>
      <c r="E764" s="224"/>
      <c r="F764" s="225" t="str">
        <f>IF($B764="","",IFERROR(VLOOKUP($B764,#REF!,4,0),IFERROR(VLOOKUP($B764,'COMPOSIÇÕES COMPLEMENTARES '!$C:$K,6,0),"")))</f>
        <v/>
      </c>
      <c r="G764" s="225" t="str">
        <f>IF($B764="","",IFERROR(VLOOKUP($B764,#REF!,5,0),IFERROR(VLOOKUP($B764,'COMPOSIÇÕES COMPLEMENTARES '!$C:$K,7,0),"")))</f>
        <v/>
      </c>
      <c r="H764" s="225" t="str">
        <f t="shared" si="131"/>
        <v/>
      </c>
      <c r="I764" s="225" t="str">
        <f t="shared" si="138"/>
        <v/>
      </c>
      <c r="J764" s="225" t="str">
        <f t="shared" si="139"/>
        <v/>
      </c>
      <c r="K764" s="225" t="str">
        <f t="shared" si="140"/>
        <v/>
      </c>
      <c r="L764" s="225"/>
      <c r="N764" s="264"/>
      <c r="O764" s="265" t="str">
        <f t="shared" si="133"/>
        <v/>
      </c>
      <c r="P764" s="264"/>
      <c r="Q764" s="266" t="str">
        <f t="shared" si="134"/>
        <v/>
      </c>
      <c r="R764" s="264"/>
      <c r="S764" s="267" t="str">
        <f t="shared" si="135"/>
        <v/>
      </c>
      <c r="T764" s="268">
        <f ca="1">SUMIF($N$8:S$9,"QUANT.",N764:S764)</f>
        <v>0</v>
      </c>
      <c r="U764" s="269">
        <f t="shared" ca="1" si="130"/>
        <v>0</v>
      </c>
      <c r="V764" s="281" t="str">
        <f t="shared" si="132"/>
        <v/>
      </c>
      <c r="W764" s="282">
        <f t="shared" ca="1" si="136"/>
        <v>0</v>
      </c>
      <c r="X764" s="282" t="e">
        <f t="shared" ca="1" si="137"/>
        <v>#VALUE!</v>
      </c>
    </row>
    <row r="765" spans="1:24">
      <c r="A765" s="220"/>
      <c r="B765" s="221"/>
      <c r="C765" s="222" t="str">
        <f>IF($B765="","",IFERROR(VLOOKUP($B765,#REF!,2,0),IFERROR(VLOOKUP($B765,'COMPOSIÇÕES COMPLEMENTARES '!$C:$K,2,0),"")))</f>
        <v/>
      </c>
      <c r="D765" s="223" t="str">
        <f>IF($B765="","",IFERROR(VLOOKUP($B765,#REF!,3,0),IFERROR(VLOOKUP($B765,'COMPOSIÇÕES COMPLEMENTARES '!$C:$K,3,0),"")))</f>
        <v/>
      </c>
      <c r="E765" s="224"/>
      <c r="F765" s="225" t="str">
        <f>IF($B765="","",IFERROR(VLOOKUP($B765,#REF!,4,0),IFERROR(VLOOKUP($B765,'COMPOSIÇÕES COMPLEMENTARES '!$C:$K,6,0),"")))</f>
        <v/>
      </c>
      <c r="G765" s="225" t="str">
        <f>IF($B765="","",IFERROR(VLOOKUP($B765,#REF!,5,0),IFERROR(VLOOKUP($B765,'COMPOSIÇÕES COMPLEMENTARES '!$C:$K,7,0),"")))</f>
        <v/>
      </c>
      <c r="H765" s="225" t="str">
        <f t="shared" si="131"/>
        <v/>
      </c>
      <c r="I765" s="225" t="str">
        <f t="shared" si="138"/>
        <v/>
      </c>
      <c r="J765" s="225" t="str">
        <f t="shared" si="139"/>
        <v/>
      </c>
      <c r="K765" s="225" t="str">
        <f t="shared" si="140"/>
        <v/>
      </c>
      <c r="L765" s="225"/>
      <c r="N765" s="264"/>
      <c r="O765" s="265" t="str">
        <f t="shared" si="133"/>
        <v/>
      </c>
      <c r="P765" s="264"/>
      <c r="Q765" s="266" t="str">
        <f t="shared" si="134"/>
        <v/>
      </c>
      <c r="R765" s="264"/>
      <c r="S765" s="267" t="str">
        <f t="shared" si="135"/>
        <v/>
      </c>
      <c r="T765" s="268">
        <f ca="1">SUMIF($N$8:S$9,"QUANT.",N765:S765)</f>
        <v>0</v>
      </c>
      <c r="U765" s="269">
        <f t="shared" ca="1" si="130"/>
        <v>0</v>
      </c>
      <c r="V765" s="281" t="str">
        <f t="shared" si="132"/>
        <v/>
      </c>
      <c r="W765" s="282">
        <f t="shared" ca="1" si="136"/>
        <v>0</v>
      </c>
      <c r="X765" s="282" t="e">
        <f t="shared" ca="1" si="137"/>
        <v>#VALUE!</v>
      </c>
    </row>
    <row r="766" spans="1:24">
      <c r="A766" s="220"/>
      <c r="B766" s="221"/>
      <c r="C766" s="222" t="str">
        <f>IF($B766="","",IFERROR(VLOOKUP($B766,#REF!,2,0),IFERROR(VLOOKUP($B766,'COMPOSIÇÕES COMPLEMENTARES '!$C:$K,2,0),"")))</f>
        <v/>
      </c>
      <c r="D766" s="223" t="str">
        <f>IF($B766="","",IFERROR(VLOOKUP($B766,#REF!,3,0),IFERROR(VLOOKUP($B766,'COMPOSIÇÕES COMPLEMENTARES '!$C:$K,3,0),"")))</f>
        <v/>
      </c>
      <c r="E766" s="224"/>
      <c r="F766" s="225" t="str">
        <f>IF($B766="","",IFERROR(VLOOKUP($B766,#REF!,4,0),IFERROR(VLOOKUP($B766,'COMPOSIÇÕES COMPLEMENTARES '!$C:$K,6,0),"")))</f>
        <v/>
      </c>
      <c r="G766" s="225" t="str">
        <f>IF($B766="","",IFERROR(VLOOKUP($B766,#REF!,5,0),IFERROR(VLOOKUP($B766,'COMPOSIÇÕES COMPLEMENTARES '!$C:$K,7,0),"")))</f>
        <v/>
      </c>
      <c r="H766" s="225" t="str">
        <f t="shared" si="131"/>
        <v/>
      </c>
      <c r="I766" s="225" t="str">
        <f t="shared" si="138"/>
        <v/>
      </c>
      <c r="J766" s="225" t="str">
        <f t="shared" si="139"/>
        <v/>
      </c>
      <c r="K766" s="225" t="str">
        <f t="shared" si="140"/>
        <v/>
      </c>
      <c r="L766" s="225"/>
      <c r="N766" s="264"/>
      <c r="O766" s="265" t="str">
        <f t="shared" si="133"/>
        <v/>
      </c>
      <c r="P766" s="264"/>
      <c r="Q766" s="266" t="str">
        <f t="shared" si="134"/>
        <v/>
      </c>
      <c r="R766" s="264"/>
      <c r="S766" s="267" t="str">
        <f t="shared" si="135"/>
        <v/>
      </c>
      <c r="T766" s="268">
        <f ca="1">SUMIF($N$8:S$9,"QUANT.",N766:S766)</f>
        <v>0</v>
      </c>
      <c r="U766" s="269">
        <f t="shared" ca="1" si="130"/>
        <v>0</v>
      </c>
      <c r="V766" s="281" t="str">
        <f t="shared" si="132"/>
        <v/>
      </c>
      <c r="W766" s="282">
        <f t="shared" ca="1" si="136"/>
        <v>0</v>
      </c>
      <c r="X766" s="282" t="e">
        <f t="shared" ca="1" si="137"/>
        <v>#VALUE!</v>
      </c>
    </row>
    <row r="767" spans="1:24">
      <c r="A767" s="220"/>
      <c r="B767" s="221"/>
      <c r="C767" s="222" t="str">
        <f>IF($B767="","",IFERROR(VLOOKUP($B767,#REF!,2,0),IFERROR(VLOOKUP($B767,'COMPOSIÇÕES COMPLEMENTARES '!$C:$K,2,0),"")))</f>
        <v/>
      </c>
      <c r="D767" s="223" t="str">
        <f>IF($B767="","",IFERROR(VLOOKUP($B767,#REF!,3,0),IFERROR(VLOOKUP($B767,'COMPOSIÇÕES COMPLEMENTARES '!$C:$K,3,0),"")))</f>
        <v/>
      </c>
      <c r="E767" s="224"/>
      <c r="F767" s="225" t="str">
        <f>IF($B767="","",IFERROR(VLOOKUP($B767,#REF!,4,0),IFERROR(VLOOKUP($B767,'COMPOSIÇÕES COMPLEMENTARES '!$C:$K,6,0),"")))</f>
        <v/>
      </c>
      <c r="G767" s="225" t="str">
        <f>IF($B767="","",IFERROR(VLOOKUP($B767,#REF!,5,0),IFERROR(VLOOKUP($B767,'COMPOSIÇÕES COMPLEMENTARES '!$C:$K,7,0),"")))</f>
        <v/>
      </c>
      <c r="H767" s="225" t="str">
        <f t="shared" si="131"/>
        <v/>
      </c>
      <c r="I767" s="225" t="str">
        <f t="shared" si="138"/>
        <v/>
      </c>
      <c r="J767" s="225" t="str">
        <f t="shared" si="139"/>
        <v/>
      </c>
      <c r="K767" s="225" t="str">
        <f t="shared" si="140"/>
        <v/>
      </c>
      <c r="L767" s="225"/>
      <c r="N767" s="264"/>
      <c r="O767" s="265" t="str">
        <f t="shared" si="133"/>
        <v/>
      </c>
      <c r="P767" s="264"/>
      <c r="Q767" s="266" t="str">
        <f t="shared" si="134"/>
        <v/>
      </c>
      <c r="R767" s="264"/>
      <c r="S767" s="267" t="str">
        <f t="shared" si="135"/>
        <v/>
      </c>
      <c r="T767" s="268">
        <f ca="1">SUMIF($N$8:S$9,"QUANT.",N767:S767)</f>
        <v>0</v>
      </c>
      <c r="U767" s="269">
        <f t="shared" ca="1" si="130"/>
        <v>0</v>
      </c>
      <c r="V767" s="281" t="str">
        <f t="shared" si="132"/>
        <v/>
      </c>
      <c r="W767" s="282">
        <f t="shared" ca="1" si="136"/>
        <v>0</v>
      </c>
      <c r="X767" s="282" t="e">
        <f t="shared" ca="1" si="137"/>
        <v>#VALUE!</v>
      </c>
    </row>
    <row r="768" spans="1:24">
      <c r="A768" s="220"/>
      <c r="B768" s="221"/>
      <c r="C768" s="222" t="str">
        <f>IF($B768="","",IFERROR(VLOOKUP($B768,#REF!,2,0),IFERROR(VLOOKUP($B768,'COMPOSIÇÕES COMPLEMENTARES '!$C:$K,2,0),"")))</f>
        <v/>
      </c>
      <c r="D768" s="223" t="str">
        <f>IF($B768="","",IFERROR(VLOOKUP($B768,#REF!,3,0),IFERROR(VLOOKUP($B768,'COMPOSIÇÕES COMPLEMENTARES '!$C:$K,3,0),"")))</f>
        <v/>
      </c>
      <c r="E768" s="224"/>
      <c r="F768" s="225" t="str">
        <f>IF($B768="","",IFERROR(VLOOKUP($B768,#REF!,4,0),IFERROR(VLOOKUP($B768,'COMPOSIÇÕES COMPLEMENTARES '!$C:$K,6,0),"")))</f>
        <v/>
      </c>
      <c r="G768" s="225" t="str">
        <f>IF($B768="","",IFERROR(VLOOKUP($B768,#REF!,5,0),IFERROR(VLOOKUP($B768,'COMPOSIÇÕES COMPLEMENTARES '!$C:$K,7,0),"")))</f>
        <v/>
      </c>
      <c r="H768" s="225" t="str">
        <f t="shared" si="131"/>
        <v/>
      </c>
      <c r="I768" s="225" t="str">
        <f t="shared" si="138"/>
        <v/>
      </c>
      <c r="J768" s="225" t="str">
        <f t="shared" si="139"/>
        <v/>
      </c>
      <c r="K768" s="225" t="str">
        <f t="shared" si="140"/>
        <v/>
      </c>
      <c r="L768" s="225"/>
      <c r="N768" s="264"/>
      <c r="O768" s="265" t="str">
        <f t="shared" si="133"/>
        <v/>
      </c>
      <c r="P768" s="264"/>
      <c r="Q768" s="266" t="str">
        <f t="shared" si="134"/>
        <v/>
      </c>
      <c r="R768" s="264"/>
      <c r="S768" s="267" t="str">
        <f t="shared" si="135"/>
        <v/>
      </c>
      <c r="T768" s="268">
        <f ca="1">SUMIF($N$8:S$9,"QUANT.",N768:S768)</f>
        <v>0</v>
      </c>
      <c r="U768" s="269">
        <f t="shared" ca="1" si="130"/>
        <v>0</v>
      </c>
      <c r="V768" s="281" t="str">
        <f t="shared" si="132"/>
        <v/>
      </c>
      <c r="W768" s="282">
        <f t="shared" ca="1" si="136"/>
        <v>0</v>
      </c>
      <c r="X768" s="282" t="e">
        <f t="shared" ca="1" si="137"/>
        <v>#VALUE!</v>
      </c>
    </row>
    <row r="769" spans="1:24">
      <c r="A769" s="220"/>
      <c r="B769" s="221"/>
      <c r="C769" s="222" t="str">
        <f>IF($B769="","",IFERROR(VLOOKUP($B769,#REF!,2,0),IFERROR(VLOOKUP($B769,'COMPOSIÇÕES COMPLEMENTARES '!$C:$K,2,0),"")))</f>
        <v/>
      </c>
      <c r="D769" s="223" t="str">
        <f>IF($B769="","",IFERROR(VLOOKUP($B769,#REF!,3,0),IFERROR(VLOOKUP($B769,'COMPOSIÇÕES COMPLEMENTARES '!$C:$K,3,0),"")))</f>
        <v/>
      </c>
      <c r="E769" s="224"/>
      <c r="F769" s="225" t="str">
        <f>IF($B769="","",IFERROR(VLOOKUP($B769,#REF!,4,0),IFERROR(VLOOKUP($B769,'COMPOSIÇÕES COMPLEMENTARES '!$C:$K,6,0),"")))</f>
        <v/>
      </c>
      <c r="G769" s="225" t="str">
        <f>IF($B769="","",IFERROR(VLOOKUP($B769,#REF!,5,0),IFERROR(VLOOKUP($B769,'COMPOSIÇÕES COMPLEMENTARES '!$C:$K,7,0),"")))</f>
        <v/>
      </c>
      <c r="H769" s="225" t="str">
        <f t="shared" si="131"/>
        <v/>
      </c>
      <c r="I769" s="225" t="str">
        <f t="shared" si="138"/>
        <v/>
      </c>
      <c r="J769" s="225" t="str">
        <f t="shared" si="139"/>
        <v/>
      </c>
      <c r="K769" s="225" t="str">
        <f t="shared" si="140"/>
        <v/>
      </c>
      <c r="L769" s="225"/>
      <c r="N769" s="264"/>
      <c r="O769" s="265" t="str">
        <f t="shared" si="133"/>
        <v/>
      </c>
      <c r="P769" s="264"/>
      <c r="Q769" s="266" t="str">
        <f t="shared" si="134"/>
        <v/>
      </c>
      <c r="R769" s="264"/>
      <c r="S769" s="267" t="str">
        <f t="shared" si="135"/>
        <v/>
      </c>
      <c r="T769" s="268">
        <f ca="1">SUMIF($N$8:S$9,"QUANT.",N769:S769)</f>
        <v>0</v>
      </c>
      <c r="U769" s="269">
        <f t="shared" ca="1" si="130"/>
        <v>0</v>
      </c>
      <c r="V769" s="281" t="str">
        <f t="shared" si="132"/>
        <v/>
      </c>
      <c r="W769" s="282">
        <f t="shared" ca="1" si="136"/>
        <v>0</v>
      </c>
      <c r="X769" s="282" t="e">
        <f t="shared" ca="1" si="137"/>
        <v>#VALUE!</v>
      </c>
    </row>
    <row r="770" spans="1:24">
      <c r="A770" s="220"/>
      <c r="B770" s="221"/>
      <c r="C770" s="222" t="str">
        <f>IF($B770="","",IFERROR(VLOOKUP($B770,#REF!,2,0),IFERROR(VLOOKUP($B770,'COMPOSIÇÕES COMPLEMENTARES '!$C:$K,2,0),"")))</f>
        <v/>
      </c>
      <c r="D770" s="223" t="str">
        <f>IF($B770="","",IFERROR(VLOOKUP($B770,#REF!,3,0),IFERROR(VLOOKUP($B770,'COMPOSIÇÕES COMPLEMENTARES '!$C:$K,3,0),"")))</f>
        <v/>
      </c>
      <c r="E770" s="224"/>
      <c r="F770" s="225" t="str">
        <f>IF($B770="","",IFERROR(VLOOKUP($B770,#REF!,4,0),IFERROR(VLOOKUP($B770,'COMPOSIÇÕES COMPLEMENTARES '!$C:$K,6,0),"")))</f>
        <v/>
      </c>
      <c r="G770" s="225" t="str">
        <f>IF($B770="","",IFERROR(VLOOKUP($B770,#REF!,5,0),IFERROR(VLOOKUP($B770,'COMPOSIÇÕES COMPLEMENTARES '!$C:$K,7,0),"")))</f>
        <v/>
      </c>
      <c r="H770" s="225" t="str">
        <f t="shared" si="131"/>
        <v/>
      </c>
      <c r="I770" s="225" t="str">
        <f t="shared" si="138"/>
        <v/>
      </c>
      <c r="J770" s="225" t="str">
        <f t="shared" si="139"/>
        <v/>
      </c>
      <c r="K770" s="225" t="str">
        <f t="shared" si="140"/>
        <v/>
      </c>
      <c r="L770" s="225"/>
      <c r="N770" s="264"/>
      <c r="O770" s="265" t="str">
        <f t="shared" si="133"/>
        <v/>
      </c>
      <c r="P770" s="264"/>
      <c r="Q770" s="266" t="str">
        <f t="shared" si="134"/>
        <v/>
      </c>
      <c r="R770" s="264"/>
      <c r="S770" s="267" t="str">
        <f t="shared" si="135"/>
        <v/>
      </c>
      <c r="T770" s="268">
        <f ca="1">SUMIF($N$8:S$9,"QUANT.",N770:S770)</f>
        <v>0</v>
      </c>
      <c r="U770" s="269">
        <f t="shared" ca="1" si="130"/>
        <v>0</v>
      </c>
      <c r="V770" s="281" t="str">
        <f t="shared" si="132"/>
        <v/>
      </c>
      <c r="W770" s="282">
        <f t="shared" ca="1" si="136"/>
        <v>0</v>
      </c>
      <c r="X770" s="282" t="e">
        <f t="shared" ca="1" si="137"/>
        <v>#VALUE!</v>
      </c>
    </row>
    <row r="771" spans="1:24">
      <c r="A771" s="220"/>
      <c r="B771" s="221"/>
      <c r="C771" s="222" t="str">
        <f>IF($B771="","",IFERROR(VLOOKUP($B771,#REF!,2,0),IFERROR(VLOOKUP($B771,'COMPOSIÇÕES COMPLEMENTARES '!$C:$K,2,0),"")))</f>
        <v/>
      </c>
      <c r="D771" s="223" t="str">
        <f>IF($B771="","",IFERROR(VLOOKUP($B771,#REF!,3,0),IFERROR(VLOOKUP($B771,'COMPOSIÇÕES COMPLEMENTARES '!$C:$K,3,0),"")))</f>
        <v/>
      </c>
      <c r="E771" s="224"/>
      <c r="F771" s="225" t="str">
        <f>IF($B771="","",IFERROR(VLOOKUP($B771,#REF!,4,0),IFERROR(VLOOKUP($B771,'COMPOSIÇÕES COMPLEMENTARES '!$C:$K,6,0),"")))</f>
        <v/>
      </c>
      <c r="G771" s="225" t="str">
        <f>IF($B771="","",IFERROR(VLOOKUP($B771,#REF!,5,0),IFERROR(VLOOKUP($B771,'COMPOSIÇÕES COMPLEMENTARES '!$C:$K,7,0),"")))</f>
        <v/>
      </c>
      <c r="H771" s="225" t="str">
        <f t="shared" si="131"/>
        <v/>
      </c>
      <c r="I771" s="225" t="str">
        <f t="shared" si="138"/>
        <v/>
      </c>
      <c r="J771" s="225" t="str">
        <f t="shared" si="139"/>
        <v/>
      </c>
      <c r="K771" s="225" t="str">
        <f t="shared" si="140"/>
        <v/>
      </c>
      <c r="L771" s="225"/>
      <c r="N771" s="264"/>
      <c r="O771" s="265" t="str">
        <f t="shared" si="133"/>
        <v/>
      </c>
      <c r="P771" s="264"/>
      <c r="Q771" s="266" t="str">
        <f t="shared" si="134"/>
        <v/>
      </c>
      <c r="R771" s="264"/>
      <c r="S771" s="267" t="str">
        <f t="shared" si="135"/>
        <v/>
      </c>
      <c r="T771" s="268">
        <f ca="1">SUMIF($N$8:S$9,"QUANT.",N771:S771)</f>
        <v>0</v>
      </c>
      <c r="U771" s="269">
        <f t="shared" ca="1" si="130"/>
        <v>0</v>
      </c>
      <c r="V771" s="281" t="str">
        <f t="shared" si="132"/>
        <v/>
      </c>
      <c r="W771" s="282">
        <f t="shared" ca="1" si="136"/>
        <v>0</v>
      </c>
      <c r="X771" s="282" t="e">
        <f t="shared" ca="1" si="137"/>
        <v>#VALUE!</v>
      </c>
    </row>
    <row r="772" spans="1:24">
      <c r="A772" s="220"/>
      <c r="B772" s="221"/>
      <c r="C772" s="222" t="str">
        <f>IF($B772="","",IFERROR(VLOOKUP($B772,#REF!,2,0),IFERROR(VLOOKUP($B772,'COMPOSIÇÕES COMPLEMENTARES '!$C:$K,2,0),"")))</f>
        <v/>
      </c>
      <c r="D772" s="223" t="str">
        <f>IF($B772="","",IFERROR(VLOOKUP($B772,#REF!,3,0),IFERROR(VLOOKUP($B772,'COMPOSIÇÕES COMPLEMENTARES '!$C:$K,3,0),"")))</f>
        <v/>
      </c>
      <c r="E772" s="224"/>
      <c r="F772" s="225" t="str">
        <f>IF($B772="","",IFERROR(VLOOKUP($B772,#REF!,4,0),IFERROR(VLOOKUP($B772,'COMPOSIÇÕES COMPLEMENTARES '!$C:$K,6,0),"")))</f>
        <v/>
      </c>
      <c r="G772" s="225" t="str">
        <f>IF($B772="","",IFERROR(VLOOKUP($B772,#REF!,5,0),IFERROR(VLOOKUP($B772,'COMPOSIÇÕES COMPLEMENTARES '!$C:$K,7,0),"")))</f>
        <v/>
      </c>
      <c r="H772" s="225" t="str">
        <f t="shared" si="131"/>
        <v/>
      </c>
      <c r="I772" s="225" t="str">
        <f t="shared" si="138"/>
        <v/>
      </c>
      <c r="J772" s="225" t="str">
        <f t="shared" si="139"/>
        <v/>
      </c>
      <c r="K772" s="225" t="str">
        <f t="shared" si="140"/>
        <v/>
      </c>
      <c r="L772" s="225"/>
      <c r="N772" s="264"/>
      <c r="O772" s="265" t="str">
        <f t="shared" si="133"/>
        <v/>
      </c>
      <c r="P772" s="264"/>
      <c r="Q772" s="266" t="str">
        <f t="shared" si="134"/>
        <v/>
      </c>
      <c r="R772" s="264"/>
      <c r="S772" s="267" t="str">
        <f t="shared" si="135"/>
        <v/>
      </c>
      <c r="T772" s="268">
        <f ca="1">SUMIF($N$8:S$9,"QUANT.",N772:S772)</f>
        <v>0</v>
      </c>
      <c r="U772" s="269">
        <f t="shared" ref="U772:U835" ca="1" si="141">SUMIF($N$8:$S$9,"CUSTO",N772:S772)</f>
        <v>0</v>
      </c>
      <c r="V772" s="281" t="str">
        <f t="shared" si="132"/>
        <v/>
      </c>
      <c r="W772" s="282">
        <f t="shared" ca="1" si="136"/>
        <v>0</v>
      </c>
      <c r="X772" s="282" t="e">
        <f t="shared" ca="1" si="137"/>
        <v>#VALUE!</v>
      </c>
    </row>
    <row r="773" spans="1:24">
      <c r="A773" s="220"/>
      <c r="B773" s="221"/>
      <c r="C773" s="222" t="str">
        <f>IF($B773="","",IFERROR(VLOOKUP($B773,#REF!,2,0),IFERROR(VLOOKUP($B773,'COMPOSIÇÕES COMPLEMENTARES '!$C:$K,2,0),"")))</f>
        <v/>
      </c>
      <c r="D773" s="223" t="str">
        <f>IF($B773="","",IFERROR(VLOOKUP($B773,#REF!,3,0),IFERROR(VLOOKUP($B773,'COMPOSIÇÕES COMPLEMENTARES '!$C:$K,3,0),"")))</f>
        <v/>
      </c>
      <c r="E773" s="224"/>
      <c r="F773" s="225" t="str">
        <f>IF($B773="","",IFERROR(VLOOKUP($B773,#REF!,4,0),IFERROR(VLOOKUP($B773,'COMPOSIÇÕES COMPLEMENTARES '!$C:$K,6,0),"")))</f>
        <v/>
      </c>
      <c r="G773" s="225" t="str">
        <f>IF($B773="","",IFERROR(VLOOKUP($B773,#REF!,5,0),IFERROR(VLOOKUP($B773,'COMPOSIÇÕES COMPLEMENTARES '!$C:$K,7,0),"")))</f>
        <v/>
      </c>
      <c r="H773" s="225" t="str">
        <f t="shared" ref="H773:H836" si="142">IF(E773="","",F773+G773)</f>
        <v/>
      </c>
      <c r="I773" s="225" t="str">
        <f t="shared" si="138"/>
        <v/>
      </c>
      <c r="J773" s="225" t="str">
        <f t="shared" si="139"/>
        <v/>
      </c>
      <c r="K773" s="225" t="str">
        <f t="shared" si="140"/>
        <v/>
      </c>
      <c r="L773" s="225"/>
      <c r="N773" s="264"/>
      <c r="O773" s="265" t="str">
        <f t="shared" si="133"/>
        <v/>
      </c>
      <c r="P773" s="264"/>
      <c r="Q773" s="266" t="str">
        <f t="shared" si="134"/>
        <v/>
      </c>
      <c r="R773" s="264"/>
      <c r="S773" s="267" t="str">
        <f t="shared" si="135"/>
        <v/>
      </c>
      <c r="T773" s="268">
        <f ca="1">SUMIF($N$8:S$9,"QUANT.",N773:S773)</f>
        <v>0</v>
      </c>
      <c r="U773" s="269">
        <f t="shared" ca="1" si="141"/>
        <v>0</v>
      </c>
      <c r="V773" s="281" t="str">
        <f t="shared" ref="V773:V836" si="143">IF(B773&lt;&gt;"",IF(U773=0,"MEDIR",IF(K773-U773=0,"OK",IF(K773-U773&gt;0,"MEDIR","ALERTA!"))),"")</f>
        <v/>
      </c>
      <c r="W773" s="282">
        <f t="shared" ca="1" si="136"/>
        <v>0</v>
      </c>
      <c r="X773" s="282" t="e">
        <f t="shared" ca="1" si="137"/>
        <v>#VALUE!</v>
      </c>
    </row>
    <row r="774" spans="1:24">
      <c r="A774" s="220"/>
      <c r="B774" s="221"/>
      <c r="C774" s="222" t="str">
        <f>IF($B774="","",IFERROR(VLOOKUP($B774,#REF!,2,0),IFERROR(VLOOKUP($B774,'COMPOSIÇÕES COMPLEMENTARES '!$C:$K,2,0),"")))</f>
        <v/>
      </c>
      <c r="D774" s="223" t="str">
        <f>IF($B774="","",IFERROR(VLOOKUP($B774,#REF!,3,0),IFERROR(VLOOKUP($B774,'COMPOSIÇÕES COMPLEMENTARES '!$C:$K,3,0),"")))</f>
        <v/>
      </c>
      <c r="E774" s="224"/>
      <c r="F774" s="225" t="str">
        <f>IF($B774="","",IFERROR(VLOOKUP($B774,#REF!,4,0),IFERROR(VLOOKUP($B774,'COMPOSIÇÕES COMPLEMENTARES '!$C:$K,6,0),"")))</f>
        <v/>
      </c>
      <c r="G774" s="225" t="str">
        <f>IF($B774="","",IFERROR(VLOOKUP($B774,#REF!,5,0),IFERROR(VLOOKUP($B774,'COMPOSIÇÕES COMPLEMENTARES '!$C:$K,7,0),"")))</f>
        <v/>
      </c>
      <c r="H774" s="225" t="str">
        <f t="shared" si="142"/>
        <v/>
      </c>
      <c r="I774" s="225" t="str">
        <f t="shared" si="138"/>
        <v/>
      </c>
      <c r="J774" s="225" t="str">
        <f t="shared" si="139"/>
        <v/>
      </c>
      <c r="K774" s="225" t="str">
        <f t="shared" si="140"/>
        <v/>
      </c>
      <c r="L774" s="225"/>
      <c r="N774" s="264"/>
      <c r="O774" s="265" t="str">
        <f t="shared" ref="O774:O837" si="144">IF(OR(N774="",$K774=""),"",(N774/$E774)*$K774)</f>
        <v/>
      </c>
      <c r="P774" s="264"/>
      <c r="Q774" s="266" t="str">
        <f t="shared" ref="Q774:Q837" si="145">IF(OR(P774="",$K774=""),"",(P774/$E774)*$K774)</f>
        <v/>
      </c>
      <c r="R774" s="264"/>
      <c r="S774" s="267" t="str">
        <f t="shared" ref="S774:S837" si="146">IF(OR(R774="",$K774=""),"",(R774/$E774)*$K774)</f>
        <v/>
      </c>
      <c r="T774" s="268">
        <f ca="1">SUMIF($N$8:S$9,"QUANT.",N774:S774)</f>
        <v>0</v>
      </c>
      <c r="U774" s="269">
        <f t="shared" ca="1" si="141"/>
        <v>0</v>
      </c>
      <c r="V774" s="281" t="str">
        <f t="shared" si="143"/>
        <v/>
      </c>
      <c r="W774" s="282">
        <f t="shared" ref="W774:W837" ca="1" si="147">IF(T774="",0,E774-T774)</f>
        <v>0</v>
      </c>
      <c r="X774" s="282" t="e">
        <f t="shared" ref="X774:X837" ca="1" si="148">IF(U774="",0,K774-U774)</f>
        <v>#VALUE!</v>
      </c>
    </row>
    <row r="775" spans="1:24">
      <c r="A775" s="220"/>
      <c r="B775" s="221"/>
      <c r="C775" s="222" t="str">
        <f>IF($B775="","",IFERROR(VLOOKUP($B775,#REF!,2,0),IFERROR(VLOOKUP($B775,'COMPOSIÇÕES COMPLEMENTARES '!$C:$K,2,0),"")))</f>
        <v/>
      </c>
      <c r="D775" s="223" t="str">
        <f>IF($B775="","",IFERROR(VLOOKUP($B775,#REF!,3,0),IFERROR(VLOOKUP($B775,'COMPOSIÇÕES COMPLEMENTARES '!$C:$K,3,0),"")))</f>
        <v/>
      </c>
      <c r="E775" s="224"/>
      <c r="F775" s="225" t="str">
        <f>IF($B775="","",IFERROR(VLOOKUP($B775,#REF!,4,0),IFERROR(VLOOKUP($B775,'COMPOSIÇÕES COMPLEMENTARES '!$C:$K,6,0),"")))</f>
        <v/>
      </c>
      <c r="G775" s="225" t="str">
        <f>IF($B775="","",IFERROR(VLOOKUP($B775,#REF!,5,0),IFERROR(VLOOKUP($B775,'COMPOSIÇÕES COMPLEMENTARES '!$C:$K,7,0),"")))</f>
        <v/>
      </c>
      <c r="H775" s="225" t="str">
        <f t="shared" si="142"/>
        <v/>
      </c>
      <c r="I775" s="225" t="str">
        <f t="shared" si="138"/>
        <v/>
      </c>
      <c r="J775" s="225" t="str">
        <f t="shared" si="139"/>
        <v/>
      </c>
      <c r="K775" s="225" t="str">
        <f t="shared" si="140"/>
        <v/>
      </c>
      <c r="L775" s="225"/>
      <c r="N775" s="264"/>
      <c r="O775" s="265" t="str">
        <f t="shared" si="144"/>
        <v/>
      </c>
      <c r="P775" s="264"/>
      <c r="Q775" s="266" t="str">
        <f t="shared" si="145"/>
        <v/>
      </c>
      <c r="R775" s="264"/>
      <c r="S775" s="267" t="str">
        <f t="shared" si="146"/>
        <v/>
      </c>
      <c r="T775" s="268">
        <f ca="1">SUMIF($N$8:S$9,"QUANT.",N775:S775)</f>
        <v>0</v>
      </c>
      <c r="U775" s="269">
        <f t="shared" ca="1" si="141"/>
        <v>0</v>
      </c>
      <c r="V775" s="281" t="str">
        <f t="shared" si="143"/>
        <v/>
      </c>
      <c r="W775" s="282">
        <f t="shared" ca="1" si="147"/>
        <v>0</v>
      </c>
      <c r="X775" s="282" t="e">
        <f t="shared" ca="1" si="148"/>
        <v>#VALUE!</v>
      </c>
    </row>
    <row r="776" spans="1:24">
      <c r="A776" s="220"/>
      <c r="B776" s="221"/>
      <c r="C776" s="222" t="str">
        <f>IF($B776="","",IFERROR(VLOOKUP($B776,#REF!,2,0),IFERROR(VLOOKUP($B776,'COMPOSIÇÕES COMPLEMENTARES '!$C:$K,2,0),"")))</f>
        <v/>
      </c>
      <c r="D776" s="223" t="str">
        <f>IF($B776="","",IFERROR(VLOOKUP($B776,#REF!,3,0),IFERROR(VLOOKUP($B776,'COMPOSIÇÕES COMPLEMENTARES '!$C:$K,3,0),"")))</f>
        <v/>
      </c>
      <c r="E776" s="224"/>
      <c r="F776" s="225" t="str">
        <f>IF($B776="","",IFERROR(VLOOKUP($B776,#REF!,4,0),IFERROR(VLOOKUP($B776,'COMPOSIÇÕES COMPLEMENTARES '!$C:$K,6,0),"")))</f>
        <v/>
      </c>
      <c r="G776" s="225" t="str">
        <f>IF($B776="","",IFERROR(VLOOKUP($B776,#REF!,5,0),IFERROR(VLOOKUP($B776,'COMPOSIÇÕES COMPLEMENTARES '!$C:$K,7,0),"")))</f>
        <v/>
      </c>
      <c r="H776" s="225" t="str">
        <f t="shared" si="142"/>
        <v/>
      </c>
      <c r="I776" s="225" t="str">
        <f t="shared" si="138"/>
        <v/>
      </c>
      <c r="J776" s="225" t="str">
        <f t="shared" si="139"/>
        <v/>
      </c>
      <c r="K776" s="225" t="str">
        <f t="shared" si="140"/>
        <v/>
      </c>
      <c r="L776" s="225"/>
      <c r="N776" s="264"/>
      <c r="O776" s="265" t="str">
        <f t="shared" si="144"/>
        <v/>
      </c>
      <c r="P776" s="264"/>
      <c r="Q776" s="266" t="str">
        <f t="shared" si="145"/>
        <v/>
      </c>
      <c r="R776" s="264"/>
      <c r="S776" s="267" t="str">
        <f t="shared" si="146"/>
        <v/>
      </c>
      <c r="T776" s="268">
        <f ca="1">SUMIF($N$8:S$9,"QUANT.",N776:S776)</f>
        <v>0</v>
      </c>
      <c r="U776" s="269">
        <f t="shared" ca="1" si="141"/>
        <v>0</v>
      </c>
      <c r="V776" s="281" t="str">
        <f t="shared" si="143"/>
        <v/>
      </c>
      <c r="W776" s="282">
        <f t="shared" ca="1" si="147"/>
        <v>0</v>
      </c>
      <c r="X776" s="282" t="e">
        <f t="shared" ca="1" si="148"/>
        <v>#VALUE!</v>
      </c>
    </row>
    <row r="777" spans="1:24">
      <c r="A777" s="220"/>
      <c r="B777" s="221"/>
      <c r="C777" s="222" t="str">
        <f>IF($B777="","",IFERROR(VLOOKUP($B777,#REF!,2,0),IFERROR(VLOOKUP($B777,'COMPOSIÇÕES COMPLEMENTARES '!$C:$K,2,0),"")))</f>
        <v/>
      </c>
      <c r="D777" s="223" t="str">
        <f>IF($B777="","",IFERROR(VLOOKUP($B777,#REF!,3,0),IFERROR(VLOOKUP($B777,'COMPOSIÇÕES COMPLEMENTARES '!$C:$K,3,0),"")))</f>
        <v/>
      </c>
      <c r="E777" s="224"/>
      <c r="F777" s="225" t="str">
        <f>IF($B777="","",IFERROR(VLOOKUP($B777,#REF!,4,0),IFERROR(VLOOKUP($B777,'COMPOSIÇÕES COMPLEMENTARES '!$C:$K,6,0),"")))</f>
        <v/>
      </c>
      <c r="G777" s="225" t="str">
        <f>IF($B777="","",IFERROR(VLOOKUP($B777,#REF!,5,0),IFERROR(VLOOKUP($B777,'COMPOSIÇÕES COMPLEMENTARES '!$C:$K,7,0),"")))</f>
        <v/>
      </c>
      <c r="H777" s="225" t="str">
        <f t="shared" si="142"/>
        <v/>
      </c>
      <c r="I777" s="225" t="str">
        <f t="shared" si="138"/>
        <v/>
      </c>
      <c r="J777" s="225" t="str">
        <f t="shared" si="139"/>
        <v/>
      </c>
      <c r="K777" s="225" t="str">
        <f t="shared" si="140"/>
        <v/>
      </c>
      <c r="L777" s="225"/>
      <c r="N777" s="264"/>
      <c r="O777" s="265" t="str">
        <f t="shared" si="144"/>
        <v/>
      </c>
      <c r="P777" s="264"/>
      <c r="Q777" s="266" t="str">
        <f t="shared" si="145"/>
        <v/>
      </c>
      <c r="R777" s="264"/>
      <c r="S777" s="267" t="str">
        <f t="shared" si="146"/>
        <v/>
      </c>
      <c r="T777" s="268">
        <f ca="1">SUMIF($N$8:S$9,"QUANT.",N777:S777)</f>
        <v>0</v>
      </c>
      <c r="U777" s="269">
        <f t="shared" ca="1" si="141"/>
        <v>0</v>
      </c>
      <c r="V777" s="281" t="str">
        <f t="shared" si="143"/>
        <v/>
      </c>
      <c r="W777" s="282">
        <f t="shared" ca="1" si="147"/>
        <v>0</v>
      </c>
      <c r="X777" s="282" t="e">
        <f t="shared" ca="1" si="148"/>
        <v>#VALUE!</v>
      </c>
    </row>
    <row r="778" spans="1:24">
      <c r="A778" s="220"/>
      <c r="B778" s="221"/>
      <c r="C778" s="222" t="str">
        <f>IF($B778="","",IFERROR(VLOOKUP($B778,#REF!,2,0),IFERROR(VLOOKUP($B778,'COMPOSIÇÕES COMPLEMENTARES '!$C:$K,2,0),"")))</f>
        <v/>
      </c>
      <c r="D778" s="223" t="str">
        <f>IF($B778="","",IFERROR(VLOOKUP($B778,#REF!,3,0),IFERROR(VLOOKUP($B778,'COMPOSIÇÕES COMPLEMENTARES '!$C:$K,3,0),"")))</f>
        <v/>
      </c>
      <c r="E778" s="224"/>
      <c r="F778" s="225" t="str">
        <f>IF($B778="","",IFERROR(VLOOKUP($B778,#REF!,4,0),IFERROR(VLOOKUP($B778,'COMPOSIÇÕES COMPLEMENTARES '!$C:$K,6,0),"")))</f>
        <v/>
      </c>
      <c r="G778" s="225" t="str">
        <f>IF($B778="","",IFERROR(VLOOKUP($B778,#REF!,5,0),IFERROR(VLOOKUP($B778,'COMPOSIÇÕES COMPLEMENTARES '!$C:$K,7,0),"")))</f>
        <v/>
      </c>
      <c r="H778" s="225" t="str">
        <f t="shared" si="142"/>
        <v/>
      </c>
      <c r="I778" s="225" t="str">
        <f t="shared" si="138"/>
        <v/>
      </c>
      <c r="J778" s="225" t="str">
        <f t="shared" si="139"/>
        <v/>
      </c>
      <c r="K778" s="225" t="str">
        <f t="shared" si="140"/>
        <v/>
      </c>
      <c r="L778" s="225"/>
      <c r="N778" s="264"/>
      <c r="O778" s="265" t="str">
        <f t="shared" si="144"/>
        <v/>
      </c>
      <c r="P778" s="264"/>
      <c r="Q778" s="266" t="str">
        <f t="shared" si="145"/>
        <v/>
      </c>
      <c r="R778" s="264"/>
      <c r="S778" s="267" t="str">
        <f t="shared" si="146"/>
        <v/>
      </c>
      <c r="T778" s="268">
        <f ca="1">SUMIF($N$8:S$9,"QUANT.",N778:S778)</f>
        <v>0</v>
      </c>
      <c r="U778" s="269">
        <f t="shared" ca="1" si="141"/>
        <v>0</v>
      </c>
      <c r="V778" s="281" t="str">
        <f t="shared" si="143"/>
        <v/>
      </c>
      <c r="W778" s="282">
        <f t="shared" ca="1" si="147"/>
        <v>0</v>
      </c>
      <c r="X778" s="282" t="e">
        <f t="shared" ca="1" si="148"/>
        <v>#VALUE!</v>
      </c>
    </row>
    <row r="779" spans="1:24">
      <c r="A779" s="220"/>
      <c r="B779" s="221"/>
      <c r="C779" s="222" t="str">
        <f>IF($B779="","",IFERROR(VLOOKUP($B779,#REF!,2,0),IFERROR(VLOOKUP($B779,'COMPOSIÇÕES COMPLEMENTARES '!$C:$K,2,0),"")))</f>
        <v/>
      </c>
      <c r="D779" s="223" t="str">
        <f>IF($B779="","",IFERROR(VLOOKUP($B779,#REF!,3,0),IFERROR(VLOOKUP($B779,'COMPOSIÇÕES COMPLEMENTARES '!$C:$K,3,0),"")))</f>
        <v/>
      </c>
      <c r="E779" s="224"/>
      <c r="F779" s="225" t="str">
        <f>IF($B779="","",IFERROR(VLOOKUP($B779,#REF!,4,0),IFERROR(VLOOKUP($B779,'COMPOSIÇÕES COMPLEMENTARES '!$C:$K,6,0),"")))</f>
        <v/>
      </c>
      <c r="G779" s="225" t="str">
        <f>IF($B779="","",IFERROR(VLOOKUP($B779,#REF!,5,0),IFERROR(VLOOKUP($B779,'COMPOSIÇÕES COMPLEMENTARES '!$C:$K,7,0),"")))</f>
        <v/>
      </c>
      <c r="H779" s="225" t="str">
        <f t="shared" si="142"/>
        <v/>
      </c>
      <c r="I779" s="225" t="str">
        <f t="shared" si="138"/>
        <v/>
      </c>
      <c r="J779" s="225" t="str">
        <f t="shared" si="139"/>
        <v/>
      </c>
      <c r="K779" s="225" t="str">
        <f t="shared" si="140"/>
        <v/>
      </c>
      <c r="L779" s="225"/>
      <c r="N779" s="264"/>
      <c r="O779" s="265" t="str">
        <f t="shared" si="144"/>
        <v/>
      </c>
      <c r="P779" s="264"/>
      <c r="Q779" s="266" t="str">
        <f t="shared" si="145"/>
        <v/>
      </c>
      <c r="R779" s="264"/>
      <c r="S779" s="267" t="str">
        <f t="shared" si="146"/>
        <v/>
      </c>
      <c r="T779" s="268">
        <f ca="1">SUMIF($N$8:S$9,"QUANT.",N779:S779)</f>
        <v>0</v>
      </c>
      <c r="U779" s="269">
        <f t="shared" ca="1" si="141"/>
        <v>0</v>
      </c>
      <c r="V779" s="281" t="str">
        <f t="shared" si="143"/>
        <v/>
      </c>
      <c r="W779" s="282">
        <f t="shared" ca="1" si="147"/>
        <v>0</v>
      </c>
      <c r="X779" s="282" t="e">
        <f t="shared" ca="1" si="148"/>
        <v>#VALUE!</v>
      </c>
    </row>
    <row r="780" spans="1:24">
      <c r="A780" s="220"/>
      <c r="B780" s="221"/>
      <c r="C780" s="222" t="str">
        <f>IF($B780="","",IFERROR(VLOOKUP($B780,#REF!,2,0),IFERROR(VLOOKUP($B780,'COMPOSIÇÕES COMPLEMENTARES '!$C:$K,2,0),"")))</f>
        <v/>
      </c>
      <c r="D780" s="223" t="str">
        <f>IF($B780="","",IFERROR(VLOOKUP($B780,#REF!,3,0),IFERROR(VLOOKUP($B780,'COMPOSIÇÕES COMPLEMENTARES '!$C:$K,3,0),"")))</f>
        <v/>
      </c>
      <c r="E780" s="224"/>
      <c r="F780" s="225" t="str">
        <f>IF($B780="","",IFERROR(VLOOKUP($B780,#REF!,4,0),IFERROR(VLOOKUP($B780,'COMPOSIÇÕES COMPLEMENTARES '!$C:$K,6,0),"")))</f>
        <v/>
      </c>
      <c r="G780" s="225" t="str">
        <f>IF($B780="","",IFERROR(VLOOKUP($B780,#REF!,5,0),IFERROR(VLOOKUP($B780,'COMPOSIÇÕES COMPLEMENTARES '!$C:$K,7,0),"")))</f>
        <v/>
      </c>
      <c r="H780" s="225" t="str">
        <f t="shared" si="142"/>
        <v/>
      </c>
      <c r="I780" s="225" t="str">
        <f t="shared" si="138"/>
        <v/>
      </c>
      <c r="J780" s="225" t="str">
        <f t="shared" si="139"/>
        <v/>
      </c>
      <c r="K780" s="225" t="str">
        <f t="shared" si="140"/>
        <v/>
      </c>
      <c r="L780" s="225"/>
      <c r="N780" s="264"/>
      <c r="O780" s="265" t="str">
        <f t="shared" si="144"/>
        <v/>
      </c>
      <c r="P780" s="264"/>
      <c r="Q780" s="266" t="str">
        <f t="shared" si="145"/>
        <v/>
      </c>
      <c r="R780" s="264"/>
      <c r="S780" s="267" t="str">
        <f t="shared" si="146"/>
        <v/>
      </c>
      <c r="T780" s="268">
        <f ca="1">SUMIF($N$8:S$9,"QUANT.",N780:S780)</f>
        <v>0</v>
      </c>
      <c r="U780" s="269">
        <f t="shared" ca="1" si="141"/>
        <v>0</v>
      </c>
      <c r="V780" s="281" t="str">
        <f t="shared" si="143"/>
        <v/>
      </c>
      <c r="W780" s="282">
        <f t="shared" ca="1" si="147"/>
        <v>0</v>
      </c>
      <c r="X780" s="282" t="e">
        <f t="shared" ca="1" si="148"/>
        <v>#VALUE!</v>
      </c>
    </row>
    <row r="781" spans="1:24">
      <c r="A781" s="220"/>
      <c r="B781" s="221"/>
      <c r="C781" s="222" t="str">
        <f>IF($B781="","",IFERROR(VLOOKUP($B781,#REF!,2,0),IFERROR(VLOOKUP($B781,'COMPOSIÇÕES COMPLEMENTARES '!$C:$K,2,0),"")))</f>
        <v/>
      </c>
      <c r="D781" s="223" t="str">
        <f>IF($B781="","",IFERROR(VLOOKUP($B781,#REF!,3,0),IFERROR(VLOOKUP($B781,'COMPOSIÇÕES COMPLEMENTARES '!$C:$K,3,0),"")))</f>
        <v/>
      </c>
      <c r="E781" s="224"/>
      <c r="F781" s="225" t="str">
        <f>IF($B781="","",IFERROR(VLOOKUP($B781,#REF!,4,0),IFERROR(VLOOKUP($B781,'COMPOSIÇÕES COMPLEMENTARES '!$C:$K,6,0),"")))</f>
        <v/>
      </c>
      <c r="G781" s="225" t="str">
        <f>IF($B781="","",IFERROR(VLOOKUP($B781,#REF!,5,0),IFERROR(VLOOKUP($B781,'COMPOSIÇÕES COMPLEMENTARES '!$C:$K,7,0),"")))</f>
        <v/>
      </c>
      <c r="H781" s="225" t="str">
        <f t="shared" si="142"/>
        <v/>
      </c>
      <c r="I781" s="225" t="str">
        <f t="shared" si="138"/>
        <v/>
      </c>
      <c r="J781" s="225" t="str">
        <f t="shared" si="139"/>
        <v/>
      </c>
      <c r="K781" s="225" t="str">
        <f t="shared" si="140"/>
        <v/>
      </c>
      <c r="L781" s="225"/>
      <c r="N781" s="264"/>
      <c r="O781" s="265" t="str">
        <f t="shared" si="144"/>
        <v/>
      </c>
      <c r="P781" s="264"/>
      <c r="Q781" s="266" t="str">
        <f t="shared" si="145"/>
        <v/>
      </c>
      <c r="R781" s="264"/>
      <c r="S781" s="267" t="str">
        <f t="shared" si="146"/>
        <v/>
      </c>
      <c r="T781" s="268">
        <f ca="1">SUMIF($N$8:S$9,"QUANT.",N781:S781)</f>
        <v>0</v>
      </c>
      <c r="U781" s="269">
        <f t="shared" ca="1" si="141"/>
        <v>0</v>
      </c>
      <c r="V781" s="281" t="str">
        <f t="shared" si="143"/>
        <v/>
      </c>
      <c r="W781" s="282">
        <f t="shared" ca="1" si="147"/>
        <v>0</v>
      </c>
      <c r="X781" s="282" t="e">
        <f t="shared" ca="1" si="148"/>
        <v>#VALUE!</v>
      </c>
    </row>
    <row r="782" spans="1:24">
      <c r="A782" s="220"/>
      <c r="B782" s="221"/>
      <c r="C782" s="222" t="str">
        <f>IF($B782="","",IFERROR(VLOOKUP($B782,#REF!,2,0),IFERROR(VLOOKUP($B782,'COMPOSIÇÕES COMPLEMENTARES '!$C:$K,2,0),"")))</f>
        <v/>
      </c>
      <c r="D782" s="223" t="str">
        <f>IF($B782="","",IFERROR(VLOOKUP($B782,#REF!,3,0),IFERROR(VLOOKUP($B782,'COMPOSIÇÕES COMPLEMENTARES '!$C:$K,3,0),"")))</f>
        <v/>
      </c>
      <c r="E782" s="224"/>
      <c r="F782" s="225" t="str">
        <f>IF($B782="","",IFERROR(VLOOKUP($B782,#REF!,4,0),IFERROR(VLOOKUP($B782,'COMPOSIÇÕES COMPLEMENTARES '!$C:$K,6,0),"")))</f>
        <v/>
      </c>
      <c r="G782" s="225" t="str">
        <f>IF($B782="","",IFERROR(VLOOKUP($B782,#REF!,5,0),IFERROR(VLOOKUP($B782,'COMPOSIÇÕES COMPLEMENTARES '!$C:$K,7,0),"")))</f>
        <v/>
      </c>
      <c r="H782" s="225" t="str">
        <f t="shared" si="142"/>
        <v/>
      </c>
      <c r="I782" s="225" t="str">
        <f t="shared" ref="I782:I845" si="149">IF(E782="","",TRUNC((E782*F782),2))</f>
        <v/>
      </c>
      <c r="J782" s="225" t="str">
        <f t="shared" ref="J782:J845" si="150">IF(E782="","",TRUNC((E782*G782),2))</f>
        <v/>
      </c>
      <c r="K782" s="225" t="str">
        <f t="shared" ref="K782:K845" si="151">IF(E782="","",TRUNC((E782*H782),2))</f>
        <v/>
      </c>
      <c r="L782" s="225"/>
      <c r="N782" s="264"/>
      <c r="O782" s="265" t="str">
        <f t="shared" si="144"/>
        <v/>
      </c>
      <c r="P782" s="264"/>
      <c r="Q782" s="266" t="str">
        <f t="shared" si="145"/>
        <v/>
      </c>
      <c r="R782" s="264"/>
      <c r="S782" s="267" t="str">
        <f t="shared" si="146"/>
        <v/>
      </c>
      <c r="T782" s="268">
        <f ca="1">SUMIF($N$8:S$9,"QUANT.",N782:S782)</f>
        <v>0</v>
      </c>
      <c r="U782" s="269">
        <f t="shared" ca="1" si="141"/>
        <v>0</v>
      </c>
      <c r="V782" s="281" t="str">
        <f t="shared" si="143"/>
        <v/>
      </c>
      <c r="W782" s="282">
        <f t="shared" ca="1" si="147"/>
        <v>0</v>
      </c>
      <c r="X782" s="282" t="e">
        <f t="shared" ca="1" si="148"/>
        <v>#VALUE!</v>
      </c>
    </row>
    <row r="783" spans="1:24">
      <c r="A783" s="220"/>
      <c r="B783" s="221"/>
      <c r="C783" s="222" t="str">
        <f>IF($B783="","",IFERROR(VLOOKUP($B783,#REF!,2,0),IFERROR(VLOOKUP($B783,'COMPOSIÇÕES COMPLEMENTARES '!$C:$K,2,0),"")))</f>
        <v/>
      </c>
      <c r="D783" s="223" t="str">
        <f>IF($B783="","",IFERROR(VLOOKUP($B783,#REF!,3,0),IFERROR(VLOOKUP($B783,'COMPOSIÇÕES COMPLEMENTARES '!$C:$K,3,0),"")))</f>
        <v/>
      </c>
      <c r="E783" s="224"/>
      <c r="F783" s="225" t="str">
        <f>IF($B783="","",IFERROR(VLOOKUP($B783,#REF!,4,0),IFERROR(VLOOKUP($B783,'COMPOSIÇÕES COMPLEMENTARES '!$C:$K,6,0),"")))</f>
        <v/>
      </c>
      <c r="G783" s="225" t="str">
        <f>IF($B783="","",IFERROR(VLOOKUP($B783,#REF!,5,0),IFERROR(VLOOKUP($B783,'COMPOSIÇÕES COMPLEMENTARES '!$C:$K,7,0),"")))</f>
        <v/>
      </c>
      <c r="H783" s="225" t="str">
        <f t="shared" si="142"/>
        <v/>
      </c>
      <c r="I783" s="225" t="str">
        <f t="shared" si="149"/>
        <v/>
      </c>
      <c r="J783" s="225" t="str">
        <f t="shared" si="150"/>
        <v/>
      </c>
      <c r="K783" s="225" t="str">
        <f t="shared" si="151"/>
        <v/>
      </c>
      <c r="L783" s="225"/>
      <c r="N783" s="264"/>
      <c r="O783" s="265" t="str">
        <f t="shared" si="144"/>
        <v/>
      </c>
      <c r="P783" s="264"/>
      <c r="Q783" s="266" t="str">
        <f t="shared" si="145"/>
        <v/>
      </c>
      <c r="R783" s="264"/>
      <c r="S783" s="267" t="str">
        <f t="shared" si="146"/>
        <v/>
      </c>
      <c r="T783" s="268">
        <f ca="1">SUMIF($N$8:S$9,"QUANT.",N783:S783)</f>
        <v>0</v>
      </c>
      <c r="U783" s="269">
        <f t="shared" ca="1" si="141"/>
        <v>0</v>
      </c>
      <c r="V783" s="281" t="str">
        <f t="shared" si="143"/>
        <v/>
      </c>
      <c r="W783" s="282">
        <f t="shared" ca="1" si="147"/>
        <v>0</v>
      </c>
      <c r="X783" s="282" t="e">
        <f t="shared" ca="1" si="148"/>
        <v>#VALUE!</v>
      </c>
    </row>
    <row r="784" spans="1:24">
      <c r="A784" s="220"/>
      <c r="B784" s="221"/>
      <c r="C784" s="222" t="str">
        <f>IF($B784="","",IFERROR(VLOOKUP($B784,#REF!,2,0),IFERROR(VLOOKUP($B784,'COMPOSIÇÕES COMPLEMENTARES '!$C:$K,2,0),"")))</f>
        <v/>
      </c>
      <c r="D784" s="223" t="str">
        <f>IF($B784="","",IFERROR(VLOOKUP($B784,#REF!,3,0),IFERROR(VLOOKUP($B784,'COMPOSIÇÕES COMPLEMENTARES '!$C:$K,3,0),"")))</f>
        <v/>
      </c>
      <c r="E784" s="224"/>
      <c r="F784" s="225" t="str">
        <f>IF($B784="","",IFERROR(VLOOKUP($B784,#REF!,4,0),IFERROR(VLOOKUP($B784,'COMPOSIÇÕES COMPLEMENTARES '!$C:$K,6,0),"")))</f>
        <v/>
      </c>
      <c r="G784" s="225" t="str">
        <f>IF($B784="","",IFERROR(VLOOKUP($B784,#REF!,5,0),IFERROR(VLOOKUP($B784,'COMPOSIÇÕES COMPLEMENTARES '!$C:$K,7,0),"")))</f>
        <v/>
      </c>
      <c r="H784" s="225" t="str">
        <f t="shared" si="142"/>
        <v/>
      </c>
      <c r="I784" s="225" t="str">
        <f t="shared" si="149"/>
        <v/>
      </c>
      <c r="J784" s="225" t="str">
        <f t="shared" si="150"/>
        <v/>
      </c>
      <c r="K784" s="225" t="str">
        <f t="shared" si="151"/>
        <v/>
      </c>
      <c r="L784" s="225"/>
      <c r="N784" s="264"/>
      <c r="O784" s="265" t="str">
        <f t="shared" si="144"/>
        <v/>
      </c>
      <c r="P784" s="264"/>
      <c r="Q784" s="266" t="str">
        <f t="shared" si="145"/>
        <v/>
      </c>
      <c r="R784" s="264"/>
      <c r="S784" s="267" t="str">
        <f t="shared" si="146"/>
        <v/>
      </c>
      <c r="T784" s="268">
        <f ca="1">SUMIF($N$8:S$9,"QUANT.",N784:S784)</f>
        <v>0</v>
      </c>
      <c r="U784" s="269">
        <f t="shared" ca="1" si="141"/>
        <v>0</v>
      </c>
      <c r="V784" s="281" t="str">
        <f t="shared" si="143"/>
        <v/>
      </c>
      <c r="W784" s="282">
        <f t="shared" ca="1" si="147"/>
        <v>0</v>
      </c>
      <c r="X784" s="282" t="e">
        <f t="shared" ca="1" si="148"/>
        <v>#VALUE!</v>
      </c>
    </row>
    <row r="785" spans="1:24">
      <c r="A785" s="220"/>
      <c r="B785" s="221"/>
      <c r="C785" s="222" t="str">
        <f>IF($B785="","",IFERROR(VLOOKUP($B785,#REF!,2,0),IFERROR(VLOOKUP($B785,'COMPOSIÇÕES COMPLEMENTARES '!$C:$K,2,0),"")))</f>
        <v/>
      </c>
      <c r="D785" s="223" t="str">
        <f>IF($B785="","",IFERROR(VLOOKUP($B785,#REF!,3,0),IFERROR(VLOOKUP($B785,'COMPOSIÇÕES COMPLEMENTARES '!$C:$K,3,0),"")))</f>
        <v/>
      </c>
      <c r="E785" s="224"/>
      <c r="F785" s="225" t="str">
        <f>IF($B785="","",IFERROR(VLOOKUP($B785,#REF!,4,0),IFERROR(VLOOKUP($B785,'COMPOSIÇÕES COMPLEMENTARES '!$C:$K,6,0),"")))</f>
        <v/>
      </c>
      <c r="G785" s="225" t="str">
        <f>IF($B785="","",IFERROR(VLOOKUP($B785,#REF!,5,0),IFERROR(VLOOKUP($B785,'COMPOSIÇÕES COMPLEMENTARES '!$C:$K,7,0),"")))</f>
        <v/>
      </c>
      <c r="H785" s="225" t="str">
        <f t="shared" si="142"/>
        <v/>
      </c>
      <c r="I785" s="225" t="str">
        <f t="shared" si="149"/>
        <v/>
      </c>
      <c r="J785" s="225" t="str">
        <f t="shared" si="150"/>
        <v/>
      </c>
      <c r="K785" s="225" t="str">
        <f t="shared" si="151"/>
        <v/>
      </c>
      <c r="L785" s="225"/>
      <c r="N785" s="264"/>
      <c r="O785" s="265" t="str">
        <f t="shared" si="144"/>
        <v/>
      </c>
      <c r="P785" s="264"/>
      <c r="Q785" s="266" t="str">
        <f t="shared" si="145"/>
        <v/>
      </c>
      <c r="R785" s="264"/>
      <c r="S785" s="267" t="str">
        <f t="shared" si="146"/>
        <v/>
      </c>
      <c r="T785" s="268">
        <f ca="1">SUMIF($N$8:S$9,"QUANT.",N785:S785)</f>
        <v>0</v>
      </c>
      <c r="U785" s="269">
        <f t="shared" ca="1" si="141"/>
        <v>0</v>
      </c>
      <c r="V785" s="281" t="str">
        <f t="shared" si="143"/>
        <v/>
      </c>
      <c r="W785" s="282">
        <f t="shared" ca="1" si="147"/>
        <v>0</v>
      </c>
      <c r="X785" s="282" t="e">
        <f t="shared" ca="1" si="148"/>
        <v>#VALUE!</v>
      </c>
    </row>
    <row r="786" spans="1:24">
      <c r="A786" s="220"/>
      <c r="B786" s="221"/>
      <c r="C786" s="222" t="str">
        <f>IF($B786="","",IFERROR(VLOOKUP($B786,#REF!,2,0),IFERROR(VLOOKUP($B786,'COMPOSIÇÕES COMPLEMENTARES '!$C:$K,2,0),"")))</f>
        <v/>
      </c>
      <c r="D786" s="223" t="str">
        <f>IF($B786="","",IFERROR(VLOOKUP($B786,#REF!,3,0),IFERROR(VLOOKUP($B786,'COMPOSIÇÕES COMPLEMENTARES '!$C:$K,3,0),"")))</f>
        <v/>
      </c>
      <c r="E786" s="224"/>
      <c r="F786" s="225" t="str">
        <f>IF($B786="","",IFERROR(VLOOKUP($B786,#REF!,4,0),IFERROR(VLOOKUP($B786,'COMPOSIÇÕES COMPLEMENTARES '!$C:$K,6,0),"")))</f>
        <v/>
      </c>
      <c r="G786" s="225" t="str">
        <f>IF($B786="","",IFERROR(VLOOKUP($B786,#REF!,5,0),IFERROR(VLOOKUP($B786,'COMPOSIÇÕES COMPLEMENTARES '!$C:$K,7,0),"")))</f>
        <v/>
      </c>
      <c r="H786" s="225" t="str">
        <f t="shared" si="142"/>
        <v/>
      </c>
      <c r="I786" s="225" t="str">
        <f t="shared" si="149"/>
        <v/>
      </c>
      <c r="J786" s="225" t="str">
        <f t="shared" si="150"/>
        <v/>
      </c>
      <c r="K786" s="225" t="str">
        <f t="shared" si="151"/>
        <v/>
      </c>
      <c r="L786" s="225"/>
      <c r="N786" s="264"/>
      <c r="O786" s="265" t="str">
        <f t="shared" si="144"/>
        <v/>
      </c>
      <c r="P786" s="264"/>
      <c r="Q786" s="266" t="str">
        <f t="shared" si="145"/>
        <v/>
      </c>
      <c r="R786" s="264"/>
      <c r="S786" s="267" t="str">
        <f t="shared" si="146"/>
        <v/>
      </c>
      <c r="T786" s="268">
        <f ca="1">SUMIF($N$8:S$9,"QUANT.",N786:S786)</f>
        <v>0</v>
      </c>
      <c r="U786" s="269">
        <f t="shared" ca="1" si="141"/>
        <v>0</v>
      </c>
      <c r="V786" s="281" t="str">
        <f t="shared" si="143"/>
        <v/>
      </c>
      <c r="W786" s="282">
        <f t="shared" ca="1" si="147"/>
        <v>0</v>
      </c>
      <c r="X786" s="282" t="e">
        <f t="shared" ca="1" si="148"/>
        <v>#VALUE!</v>
      </c>
    </row>
    <row r="787" spans="1:24">
      <c r="A787" s="220"/>
      <c r="B787" s="221"/>
      <c r="C787" s="222" t="str">
        <f>IF($B787="","",IFERROR(VLOOKUP($B787,#REF!,2,0),IFERROR(VLOOKUP($B787,'COMPOSIÇÕES COMPLEMENTARES '!$C:$K,2,0),"")))</f>
        <v/>
      </c>
      <c r="D787" s="223" t="str">
        <f>IF($B787="","",IFERROR(VLOOKUP($B787,#REF!,3,0),IFERROR(VLOOKUP($B787,'COMPOSIÇÕES COMPLEMENTARES '!$C:$K,3,0),"")))</f>
        <v/>
      </c>
      <c r="E787" s="224"/>
      <c r="F787" s="225" t="str">
        <f>IF($B787="","",IFERROR(VLOOKUP($B787,#REF!,4,0),IFERROR(VLOOKUP($B787,'COMPOSIÇÕES COMPLEMENTARES '!$C:$K,6,0),"")))</f>
        <v/>
      </c>
      <c r="G787" s="225" t="str">
        <f>IF($B787="","",IFERROR(VLOOKUP($B787,#REF!,5,0),IFERROR(VLOOKUP($B787,'COMPOSIÇÕES COMPLEMENTARES '!$C:$K,7,0),"")))</f>
        <v/>
      </c>
      <c r="H787" s="225" t="str">
        <f t="shared" si="142"/>
        <v/>
      </c>
      <c r="I787" s="225" t="str">
        <f t="shared" si="149"/>
        <v/>
      </c>
      <c r="J787" s="225" t="str">
        <f t="shared" si="150"/>
        <v/>
      </c>
      <c r="K787" s="225" t="str">
        <f t="shared" si="151"/>
        <v/>
      </c>
      <c r="L787" s="225"/>
      <c r="N787" s="264"/>
      <c r="O787" s="265" t="str">
        <f t="shared" si="144"/>
        <v/>
      </c>
      <c r="P787" s="264"/>
      <c r="Q787" s="266" t="str">
        <f t="shared" si="145"/>
        <v/>
      </c>
      <c r="R787" s="264"/>
      <c r="S787" s="267" t="str">
        <f t="shared" si="146"/>
        <v/>
      </c>
      <c r="T787" s="268">
        <f ca="1">SUMIF($N$8:S$9,"QUANT.",N787:S787)</f>
        <v>0</v>
      </c>
      <c r="U787" s="269">
        <f t="shared" ca="1" si="141"/>
        <v>0</v>
      </c>
      <c r="V787" s="281" t="str">
        <f t="shared" si="143"/>
        <v/>
      </c>
      <c r="W787" s="282">
        <f t="shared" ca="1" si="147"/>
        <v>0</v>
      </c>
      <c r="X787" s="282" t="e">
        <f t="shared" ca="1" si="148"/>
        <v>#VALUE!</v>
      </c>
    </row>
    <row r="788" spans="1:24">
      <c r="A788" s="220"/>
      <c r="B788" s="221"/>
      <c r="C788" s="222" t="str">
        <f>IF($B788="","",IFERROR(VLOOKUP($B788,#REF!,2,0),IFERROR(VLOOKUP($B788,'COMPOSIÇÕES COMPLEMENTARES '!$C:$K,2,0),"")))</f>
        <v/>
      </c>
      <c r="D788" s="223" t="str">
        <f>IF($B788="","",IFERROR(VLOOKUP($B788,#REF!,3,0),IFERROR(VLOOKUP($B788,'COMPOSIÇÕES COMPLEMENTARES '!$C:$K,3,0),"")))</f>
        <v/>
      </c>
      <c r="E788" s="224"/>
      <c r="F788" s="225" t="str">
        <f>IF($B788="","",IFERROR(VLOOKUP($B788,#REF!,4,0),IFERROR(VLOOKUP($B788,'COMPOSIÇÕES COMPLEMENTARES '!$C:$K,6,0),"")))</f>
        <v/>
      </c>
      <c r="G788" s="225" t="str">
        <f>IF($B788="","",IFERROR(VLOOKUP($B788,#REF!,5,0),IFERROR(VLOOKUP($B788,'COMPOSIÇÕES COMPLEMENTARES '!$C:$K,7,0),"")))</f>
        <v/>
      </c>
      <c r="H788" s="225" t="str">
        <f t="shared" si="142"/>
        <v/>
      </c>
      <c r="I788" s="225" t="str">
        <f t="shared" si="149"/>
        <v/>
      </c>
      <c r="J788" s="225" t="str">
        <f t="shared" si="150"/>
        <v/>
      </c>
      <c r="K788" s="225" t="str">
        <f t="shared" si="151"/>
        <v/>
      </c>
      <c r="L788" s="225"/>
      <c r="N788" s="264"/>
      <c r="O788" s="265" t="str">
        <f t="shared" si="144"/>
        <v/>
      </c>
      <c r="P788" s="264"/>
      <c r="Q788" s="266" t="str">
        <f t="shared" si="145"/>
        <v/>
      </c>
      <c r="R788" s="264"/>
      <c r="S788" s="267" t="str">
        <f t="shared" si="146"/>
        <v/>
      </c>
      <c r="T788" s="268">
        <f ca="1">SUMIF($N$8:S$9,"QUANT.",N788:S788)</f>
        <v>0</v>
      </c>
      <c r="U788" s="269">
        <f t="shared" ca="1" si="141"/>
        <v>0</v>
      </c>
      <c r="V788" s="281" t="str">
        <f t="shared" si="143"/>
        <v/>
      </c>
      <c r="W788" s="282">
        <f t="shared" ca="1" si="147"/>
        <v>0</v>
      </c>
      <c r="X788" s="282" t="e">
        <f t="shared" ca="1" si="148"/>
        <v>#VALUE!</v>
      </c>
    </row>
    <row r="789" spans="1:24">
      <c r="A789" s="220"/>
      <c r="B789" s="221"/>
      <c r="C789" s="222" t="str">
        <f>IF($B789="","",IFERROR(VLOOKUP($B789,#REF!,2,0),IFERROR(VLOOKUP($B789,'COMPOSIÇÕES COMPLEMENTARES '!$C:$K,2,0),"")))</f>
        <v/>
      </c>
      <c r="D789" s="223" t="str">
        <f>IF($B789="","",IFERROR(VLOOKUP($B789,#REF!,3,0),IFERROR(VLOOKUP($B789,'COMPOSIÇÕES COMPLEMENTARES '!$C:$K,3,0),"")))</f>
        <v/>
      </c>
      <c r="E789" s="224"/>
      <c r="F789" s="225" t="str">
        <f>IF($B789="","",IFERROR(VLOOKUP($B789,#REF!,4,0),IFERROR(VLOOKUP($B789,'COMPOSIÇÕES COMPLEMENTARES '!$C:$K,6,0),"")))</f>
        <v/>
      </c>
      <c r="G789" s="225" t="str">
        <f>IF($B789="","",IFERROR(VLOOKUP($B789,#REF!,5,0),IFERROR(VLOOKUP($B789,'COMPOSIÇÕES COMPLEMENTARES '!$C:$K,7,0),"")))</f>
        <v/>
      </c>
      <c r="H789" s="225" t="str">
        <f t="shared" si="142"/>
        <v/>
      </c>
      <c r="I789" s="225" t="str">
        <f t="shared" si="149"/>
        <v/>
      </c>
      <c r="J789" s="225" t="str">
        <f t="shared" si="150"/>
        <v/>
      </c>
      <c r="K789" s="225" t="str">
        <f t="shared" si="151"/>
        <v/>
      </c>
      <c r="L789" s="225"/>
      <c r="N789" s="264"/>
      <c r="O789" s="265" t="str">
        <f t="shared" si="144"/>
        <v/>
      </c>
      <c r="P789" s="264"/>
      <c r="Q789" s="266" t="str">
        <f t="shared" si="145"/>
        <v/>
      </c>
      <c r="R789" s="264"/>
      <c r="S789" s="267" t="str">
        <f t="shared" si="146"/>
        <v/>
      </c>
      <c r="T789" s="268">
        <f ca="1">SUMIF($N$8:S$9,"QUANT.",N789:S789)</f>
        <v>0</v>
      </c>
      <c r="U789" s="269">
        <f t="shared" ca="1" si="141"/>
        <v>0</v>
      </c>
      <c r="V789" s="281" t="str">
        <f t="shared" si="143"/>
        <v/>
      </c>
      <c r="W789" s="282">
        <f t="shared" ca="1" si="147"/>
        <v>0</v>
      </c>
      <c r="X789" s="282" t="e">
        <f t="shared" ca="1" si="148"/>
        <v>#VALUE!</v>
      </c>
    </row>
    <row r="790" spans="1:24">
      <c r="A790" s="220"/>
      <c r="B790" s="221"/>
      <c r="C790" s="222" t="str">
        <f>IF($B790="","",IFERROR(VLOOKUP($B790,#REF!,2,0),IFERROR(VLOOKUP($B790,'COMPOSIÇÕES COMPLEMENTARES '!$C:$K,2,0),"")))</f>
        <v/>
      </c>
      <c r="D790" s="223" t="str">
        <f>IF($B790="","",IFERROR(VLOOKUP($B790,#REF!,3,0),IFERROR(VLOOKUP($B790,'COMPOSIÇÕES COMPLEMENTARES '!$C:$K,3,0),"")))</f>
        <v/>
      </c>
      <c r="E790" s="224"/>
      <c r="F790" s="225" t="str">
        <f>IF($B790="","",IFERROR(VLOOKUP($B790,#REF!,4,0),IFERROR(VLOOKUP($B790,'COMPOSIÇÕES COMPLEMENTARES '!$C:$K,6,0),"")))</f>
        <v/>
      </c>
      <c r="G790" s="225" t="str">
        <f>IF($B790="","",IFERROR(VLOOKUP($B790,#REF!,5,0),IFERROR(VLOOKUP($B790,'COMPOSIÇÕES COMPLEMENTARES '!$C:$K,7,0),"")))</f>
        <v/>
      </c>
      <c r="H790" s="225" t="str">
        <f t="shared" si="142"/>
        <v/>
      </c>
      <c r="I790" s="225" t="str">
        <f t="shared" si="149"/>
        <v/>
      </c>
      <c r="J790" s="225" t="str">
        <f t="shared" si="150"/>
        <v/>
      </c>
      <c r="K790" s="225" t="str">
        <f t="shared" si="151"/>
        <v/>
      </c>
      <c r="L790" s="225"/>
      <c r="N790" s="264"/>
      <c r="O790" s="265" t="str">
        <f t="shared" si="144"/>
        <v/>
      </c>
      <c r="P790" s="264"/>
      <c r="Q790" s="266" t="str">
        <f t="shared" si="145"/>
        <v/>
      </c>
      <c r="R790" s="264"/>
      <c r="S790" s="267" t="str">
        <f t="shared" si="146"/>
        <v/>
      </c>
      <c r="T790" s="268">
        <f ca="1">SUMIF($N$8:S$9,"QUANT.",N790:S790)</f>
        <v>0</v>
      </c>
      <c r="U790" s="269">
        <f t="shared" ca="1" si="141"/>
        <v>0</v>
      </c>
      <c r="V790" s="281" t="str">
        <f t="shared" si="143"/>
        <v/>
      </c>
      <c r="W790" s="282">
        <f t="shared" ca="1" si="147"/>
        <v>0</v>
      </c>
      <c r="X790" s="282" t="e">
        <f t="shared" ca="1" si="148"/>
        <v>#VALUE!</v>
      </c>
    </row>
    <row r="791" spans="1:24">
      <c r="A791" s="220"/>
      <c r="B791" s="221"/>
      <c r="C791" s="222" t="str">
        <f>IF($B791="","",IFERROR(VLOOKUP($B791,#REF!,2,0),IFERROR(VLOOKUP($B791,'COMPOSIÇÕES COMPLEMENTARES '!$C:$K,2,0),"")))</f>
        <v/>
      </c>
      <c r="D791" s="223" t="str">
        <f>IF($B791="","",IFERROR(VLOOKUP($B791,#REF!,3,0),IFERROR(VLOOKUP($B791,'COMPOSIÇÕES COMPLEMENTARES '!$C:$K,3,0),"")))</f>
        <v/>
      </c>
      <c r="E791" s="224"/>
      <c r="F791" s="225" t="str">
        <f>IF($B791="","",IFERROR(VLOOKUP($B791,#REF!,4,0),IFERROR(VLOOKUP($B791,'COMPOSIÇÕES COMPLEMENTARES '!$C:$K,6,0),"")))</f>
        <v/>
      </c>
      <c r="G791" s="225" t="str">
        <f>IF($B791="","",IFERROR(VLOOKUP($B791,#REF!,5,0),IFERROR(VLOOKUP($B791,'COMPOSIÇÕES COMPLEMENTARES '!$C:$K,7,0),"")))</f>
        <v/>
      </c>
      <c r="H791" s="225" t="str">
        <f t="shared" si="142"/>
        <v/>
      </c>
      <c r="I791" s="225" t="str">
        <f t="shared" si="149"/>
        <v/>
      </c>
      <c r="J791" s="225" t="str">
        <f t="shared" si="150"/>
        <v/>
      </c>
      <c r="K791" s="225" t="str">
        <f t="shared" si="151"/>
        <v/>
      </c>
      <c r="L791" s="225"/>
      <c r="N791" s="264"/>
      <c r="O791" s="265" t="str">
        <f t="shared" si="144"/>
        <v/>
      </c>
      <c r="P791" s="264"/>
      <c r="Q791" s="266" t="str">
        <f t="shared" si="145"/>
        <v/>
      </c>
      <c r="R791" s="264"/>
      <c r="S791" s="267" t="str">
        <f t="shared" si="146"/>
        <v/>
      </c>
      <c r="T791" s="268">
        <f ca="1">SUMIF($N$8:S$9,"QUANT.",N791:S791)</f>
        <v>0</v>
      </c>
      <c r="U791" s="269">
        <f t="shared" ca="1" si="141"/>
        <v>0</v>
      </c>
      <c r="V791" s="281" t="str">
        <f t="shared" si="143"/>
        <v/>
      </c>
      <c r="W791" s="282">
        <f t="shared" ca="1" si="147"/>
        <v>0</v>
      </c>
      <c r="X791" s="282" t="e">
        <f t="shared" ca="1" si="148"/>
        <v>#VALUE!</v>
      </c>
    </row>
    <row r="792" spans="1:24">
      <c r="A792" s="220"/>
      <c r="B792" s="221"/>
      <c r="C792" s="222" t="str">
        <f>IF($B792="","",IFERROR(VLOOKUP($B792,#REF!,2,0),IFERROR(VLOOKUP($B792,'COMPOSIÇÕES COMPLEMENTARES '!$C:$K,2,0),"")))</f>
        <v/>
      </c>
      <c r="D792" s="223" t="str">
        <f>IF($B792="","",IFERROR(VLOOKUP($B792,#REF!,3,0),IFERROR(VLOOKUP($B792,'COMPOSIÇÕES COMPLEMENTARES '!$C:$K,3,0),"")))</f>
        <v/>
      </c>
      <c r="E792" s="224"/>
      <c r="F792" s="225" t="str">
        <f>IF($B792="","",IFERROR(VLOOKUP($B792,#REF!,4,0),IFERROR(VLOOKUP($B792,'COMPOSIÇÕES COMPLEMENTARES '!$C:$K,6,0),"")))</f>
        <v/>
      </c>
      <c r="G792" s="225" t="str">
        <f>IF($B792="","",IFERROR(VLOOKUP($B792,#REF!,5,0),IFERROR(VLOOKUP($B792,'COMPOSIÇÕES COMPLEMENTARES '!$C:$K,7,0),"")))</f>
        <v/>
      </c>
      <c r="H792" s="225" t="str">
        <f t="shared" si="142"/>
        <v/>
      </c>
      <c r="I792" s="225" t="str">
        <f t="shared" si="149"/>
        <v/>
      </c>
      <c r="J792" s="225" t="str">
        <f t="shared" si="150"/>
        <v/>
      </c>
      <c r="K792" s="225" t="str">
        <f t="shared" si="151"/>
        <v/>
      </c>
      <c r="L792" s="225"/>
      <c r="N792" s="264"/>
      <c r="O792" s="265" t="str">
        <f t="shared" si="144"/>
        <v/>
      </c>
      <c r="P792" s="264"/>
      <c r="Q792" s="266" t="str">
        <f t="shared" si="145"/>
        <v/>
      </c>
      <c r="R792" s="264"/>
      <c r="S792" s="267" t="str">
        <f t="shared" si="146"/>
        <v/>
      </c>
      <c r="T792" s="268">
        <f ca="1">SUMIF($N$8:S$9,"QUANT.",N792:S792)</f>
        <v>0</v>
      </c>
      <c r="U792" s="269">
        <f t="shared" ca="1" si="141"/>
        <v>0</v>
      </c>
      <c r="V792" s="281" t="str">
        <f t="shared" si="143"/>
        <v/>
      </c>
      <c r="W792" s="282">
        <f t="shared" ca="1" si="147"/>
        <v>0</v>
      </c>
      <c r="X792" s="282" t="e">
        <f t="shared" ca="1" si="148"/>
        <v>#VALUE!</v>
      </c>
    </row>
    <row r="793" spans="1:24">
      <c r="A793" s="220"/>
      <c r="B793" s="221"/>
      <c r="C793" s="222" t="str">
        <f>IF($B793="","",IFERROR(VLOOKUP($B793,#REF!,2,0),IFERROR(VLOOKUP($B793,'COMPOSIÇÕES COMPLEMENTARES '!$C:$K,2,0),"")))</f>
        <v/>
      </c>
      <c r="D793" s="223" t="str">
        <f>IF($B793="","",IFERROR(VLOOKUP($B793,#REF!,3,0),IFERROR(VLOOKUP($B793,'COMPOSIÇÕES COMPLEMENTARES '!$C:$K,3,0),"")))</f>
        <v/>
      </c>
      <c r="E793" s="224"/>
      <c r="F793" s="225" t="str">
        <f>IF($B793="","",IFERROR(VLOOKUP($B793,#REF!,4,0),IFERROR(VLOOKUP($B793,'COMPOSIÇÕES COMPLEMENTARES '!$C:$K,6,0),"")))</f>
        <v/>
      </c>
      <c r="G793" s="225" t="str">
        <f>IF($B793="","",IFERROR(VLOOKUP($B793,#REF!,5,0),IFERROR(VLOOKUP($B793,'COMPOSIÇÕES COMPLEMENTARES '!$C:$K,7,0),"")))</f>
        <v/>
      </c>
      <c r="H793" s="225" t="str">
        <f t="shared" si="142"/>
        <v/>
      </c>
      <c r="I793" s="225" t="str">
        <f t="shared" si="149"/>
        <v/>
      </c>
      <c r="J793" s="225" t="str">
        <f t="shared" si="150"/>
        <v/>
      </c>
      <c r="K793" s="225" t="str">
        <f t="shared" si="151"/>
        <v/>
      </c>
      <c r="L793" s="225"/>
      <c r="N793" s="264"/>
      <c r="O793" s="265" t="str">
        <f t="shared" si="144"/>
        <v/>
      </c>
      <c r="P793" s="264"/>
      <c r="Q793" s="266" t="str">
        <f t="shared" si="145"/>
        <v/>
      </c>
      <c r="R793" s="264"/>
      <c r="S793" s="267" t="str">
        <f t="shared" si="146"/>
        <v/>
      </c>
      <c r="T793" s="268">
        <f ca="1">SUMIF($N$8:S$9,"QUANT.",N793:S793)</f>
        <v>0</v>
      </c>
      <c r="U793" s="269">
        <f t="shared" ca="1" si="141"/>
        <v>0</v>
      </c>
      <c r="V793" s="281" t="str">
        <f t="shared" si="143"/>
        <v/>
      </c>
      <c r="W793" s="282">
        <f t="shared" ca="1" si="147"/>
        <v>0</v>
      </c>
      <c r="X793" s="282" t="e">
        <f t="shared" ca="1" si="148"/>
        <v>#VALUE!</v>
      </c>
    </row>
    <row r="794" spans="1:24">
      <c r="A794" s="220"/>
      <c r="B794" s="221"/>
      <c r="C794" s="222" t="str">
        <f>IF($B794="","",IFERROR(VLOOKUP($B794,#REF!,2,0),IFERROR(VLOOKUP($B794,'COMPOSIÇÕES COMPLEMENTARES '!$C:$K,2,0),"")))</f>
        <v/>
      </c>
      <c r="D794" s="223" t="str">
        <f>IF($B794="","",IFERROR(VLOOKUP($B794,#REF!,3,0),IFERROR(VLOOKUP($B794,'COMPOSIÇÕES COMPLEMENTARES '!$C:$K,3,0),"")))</f>
        <v/>
      </c>
      <c r="E794" s="224"/>
      <c r="F794" s="225" t="str">
        <f>IF($B794="","",IFERROR(VLOOKUP($B794,#REF!,4,0),IFERROR(VLOOKUP($B794,'COMPOSIÇÕES COMPLEMENTARES '!$C:$K,6,0),"")))</f>
        <v/>
      </c>
      <c r="G794" s="225" t="str">
        <f>IF($B794="","",IFERROR(VLOOKUP($B794,#REF!,5,0),IFERROR(VLOOKUP($B794,'COMPOSIÇÕES COMPLEMENTARES '!$C:$K,7,0),"")))</f>
        <v/>
      </c>
      <c r="H794" s="225" t="str">
        <f t="shared" si="142"/>
        <v/>
      </c>
      <c r="I794" s="225" t="str">
        <f t="shared" si="149"/>
        <v/>
      </c>
      <c r="J794" s="225" t="str">
        <f t="shared" si="150"/>
        <v/>
      </c>
      <c r="K794" s="225" t="str">
        <f t="shared" si="151"/>
        <v/>
      </c>
      <c r="L794" s="225"/>
      <c r="N794" s="264"/>
      <c r="O794" s="265" t="str">
        <f t="shared" si="144"/>
        <v/>
      </c>
      <c r="P794" s="264"/>
      <c r="Q794" s="266" t="str">
        <f t="shared" si="145"/>
        <v/>
      </c>
      <c r="R794" s="264"/>
      <c r="S794" s="267" t="str">
        <f t="shared" si="146"/>
        <v/>
      </c>
      <c r="T794" s="268">
        <f ca="1">SUMIF($N$8:S$9,"QUANT.",N794:S794)</f>
        <v>0</v>
      </c>
      <c r="U794" s="269">
        <f t="shared" ca="1" si="141"/>
        <v>0</v>
      </c>
      <c r="V794" s="281" t="str">
        <f t="shared" si="143"/>
        <v/>
      </c>
      <c r="W794" s="282">
        <f t="shared" ca="1" si="147"/>
        <v>0</v>
      </c>
      <c r="X794" s="282" t="e">
        <f t="shared" ca="1" si="148"/>
        <v>#VALUE!</v>
      </c>
    </row>
    <row r="795" spans="1:24">
      <c r="A795" s="220"/>
      <c r="B795" s="221"/>
      <c r="C795" s="222" t="str">
        <f>IF($B795="","",IFERROR(VLOOKUP($B795,#REF!,2,0),IFERROR(VLOOKUP($B795,'COMPOSIÇÕES COMPLEMENTARES '!$C:$K,2,0),"")))</f>
        <v/>
      </c>
      <c r="D795" s="223" t="str">
        <f>IF($B795="","",IFERROR(VLOOKUP($B795,#REF!,3,0),IFERROR(VLOOKUP($B795,'COMPOSIÇÕES COMPLEMENTARES '!$C:$K,3,0),"")))</f>
        <v/>
      </c>
      <c r="E795" s="224"/>
      <c r="F795" s="225" t="str">
        <f>IF($B795="","",IFERROR(VLOOKUP($B795,#REF!,4,0),IFERROR(VLOOKUP($B795,'COMPOSIÇÕES COMPLEMENTARES '!$C:$K,6,0),"")))</f>
        <v/>
      </c>
      <c r="G795" s="225" t="str">
        <f>IF($B795="","",IFERROR(VLOOKUP($B795,#REF!,5,0),IFERROR(VLOOKUP($B795,'COMPOSIÇÕES COMPLEMENTARES '!$C:$K,7,0),"")))</f>
        <v/>
      </c>
      <c r="H795" s="225" t="str">
        <f t="shared" si="142"/>
        <v/>
      </c>
      <c r="I795" s="225" t="str">
        <f t="shared" si="149"/>
        <v/>
      </c>
      <c r="J795" s="225" t="str">
        <f t="shared" si="150"/>
        <v/>
      </c>
      <c r="K795" s="225" t="str">
        <f t="shared" si="151"/>
        <v/>
      </c>
      <c r="L795" s="225"/>
      <c r="N795" s="264"/>
      <c r="O795" s="265" t="str">
        <f t="shared" si="144"/>
        <v/>
      </c>
      <c r="P795" s="264"/>
      <c r="Q795" s="266" t="str">
        <f t="shared" si="145"/>
        <v/>
      </c>
      <c r="R795" s="264"/>
      <c r="S795" s="267" t="str">
        <f t="shared" si="146"/>
        <v/>
      </c>
      <c r="T795" s="268">
        <f ca="1">SUMIF($N$8:S$9,"QUANT.",N795:S795)</f>
        <v>0</v>
      </c>
      <c r="U795" s="269">
        <f t="shared" ca="1" si="141"/>
        <v>0</v>
      </c>
      <c r="V795" s="281" t="str">
        <f t="shared" si="143"/>
        <v/>
      </c>
      <c r="W795" s="282">
        <f t="shared" ca="1" si="147"/>
        <v>0</v>
      </c>
      <c r="X795" s="282" t="e">
        <f t="shared" ca="1" si="148"/>
        <v>#VALUE!</v>
      </c>
    </row>
    <row r="796" spans="1:24">
      <c r="A796" s="220"/>
      <c r="B796" s="221"/>
      <c r="C796" s="222" t="str">
        <f>IF($B796="","",IFERROR(VLOOKUP($B796,#REF!,2,0),IFERROR(VLOOKUP($B796,'COMPOSIÇÕES COMPLEMENTARES '!$C:$K,2,0),"")))</f>
        <v/>
      </c>
      <c r="D796" s="223" t="str">
        <f>IF($B796="","",IFERROR(VLOOKUP($B796,#REF!,3,0),IFERROR(VLOOKUP($B796,'COMPOSIÇÕES COMPLEMENTARES '!$C:$K,3,0),"")))</f>
        <v/>
      </c>
      <c r="E796" s="224"/>
      <c r="F796" s="225" t="str">
        <f>IF($B796="","",IFERROR(VLOOKUP($B796,#REF!,4,0),IFERROR(VLOOKUP($B796,'COMPOSIÇÕES COMPLEMENTARES '!$C:$K,6,0),"")))</f>
        <v/>
      </c>
      <c r="G796" s="225" t="str">
        <f>IF($B796="","",IFERROR(VLOOKUP($B796,#REF!,5,0),IFERROR(VLOOKUP($B796,'COMPOSIÇÕES COMPLEMENTARES '!$C:$K,7,0),"")))</f>
        <v/>
      </c>
      <c r="H796" s="225" t="str">
        <f t="shared" si="142"/>
        <v/>
      </c>
      <c r="I796" s="225" t="str">
        <f t="shared" si="149"/>
        <v/>
      </c>
      <c r="J796" s="225" t="str">
        <f t="shared" si="150"/>
        <v/>
      </c>
      <c r="K796" s="225" t="str">
        <f t="shared" si="151"/>
        <v/>
      </c>
      <c r="L796" s="225"/>
      <c r="N796" s="264"/>
      <c r="O796" s="265" t="str">
        <f t="shared" si="144"/>
        <v/>
      </c>
      <c r="P796" s="264"/>
      <c r="Q796" s="266" t="str">
        <f t="shared" si="145"/>
        <v/>
      </c>
      <c r="R796" s="264"/>
      <c r="S796" s="267" t="str">
        <f t="shared" si="146"/>
        <v/>
      </c>
      <c r="T796" s="268">
        <f ca="1">SUMIF($N$8:S$9,"QUANT.",N796:S796)</f>
        <v>0</v>
      </c>
      <c r="U796" s="269">
        <f t="shared" ca="1" si="141"/>
        <v>0</v>
      </c>
      <c r="V796" s="281" t="str">
        <f t="shared" si="143"/>
        <v/>
      </c>
      <c r="W796" s="282">
        <f t="shared" ca="1" si="147"/>
        <v>0</v>
      </c>
      <c r="X796" s="282" t="e">
        <f t="shared" ca="1" si="148"/>
        <v>#VALUE!</v>
      </c>
    </row>
    <row r="797" spans="1:24">
      <c r="A797" s="220"/>
      <c r="B797" s="221"/>
      <c r="C797" s="222" t="str">
        <f>IF($B797="","",IFERROR(VLOOKUP($B797,#REF!,2,0),IFERROR(VLOOKUP($B797,'COMPOSIÇÕES COMPLEMENTARES '!$C:$K,2,0),"")))</f>
        <v/>
      </c>
      <c r="D797" s="223" t="str">
        <f>IF($B797="","",IFERROR(VLOOKUP($B797,#REF!,3,0),IFERROR(VLOOKUP($B797,'COMPOSIÇÕES COMPLEMENTARES '!$C:$K,3,0),"")))</f>
        <v/>
      </c>
      <c r="E797" s="224"/>
      <c r="F797" s="225" t="str">
        <f>IF($B797="","",IFERROR(VLOOKUP($B797,#REF!,4,0),IFERROR(VLOOKUP($B797,'COMPOSIÇÕES COMPLEMENTARES '!$C:$K,6,0),"")))</f>
        <v/>
      </c>
      <c r="G797" s="225" t="str">
        <f>IF($B797="","",IFERROR(VLOOKUP($B797,#REF!,5,0),IFERROR(VLOOKUP($B797,'COMPOSIÇÕES COMPLEMENTARES '!$C:$K,7,0),"")))</f>
        <v/>
      </c>
      <c r="H797" s="225" t="str">
        <f t="shared" si="142"/>
        <v/>
      </c>
      <c r="I797" s="225" t="str">
        <f t="shared" si="149"/>
        <v/>
      </c>
      <c r="J797" s="225" t="str">
        <f t="shared" si="150"/>
        <v/>
      </c>
      <c r="K797" s="225" t="str">
        <f t="shared" si="151"/>
        <v/>
      </c>
      <c r="L797" s="225"/>
      <c r="N797" s="264"/>
      <c r="O797" s="265" t="str">
        <f t="shared" si="144"/>
        <v/>
      </c>
      <c r="P797" s="264"/>
      <c r="Q797" s="266" t="str">
        <f t="shared" si="145"/>
        <v/>
      </c>
      <c r="R797" s="264"/>
      <c r="S797" s="267" t="str">
        <f t="shared" si="146"/>
        <v/>
      </c>
      <c r="T797" s="268">
        <f ca="1">SUMIF($N$8:S$9,"QUANT.",N797:S797)</f>
        <v>0</v>
      </c>
      <c r="U797" s="269">
        <f t="shared" ca="1" si="141"/>
        <v>0</v>
      </c>
      <c r="V797" s="281" t="str">
        <f t="shared" si="143"/>
        <v/>
      </c>
      <c r="W797" s="282">
        <f t="shared" ca="1" si="147"/>
        <v>0</v>
      </c>
      <c r="X797" s="282" t="e">
        <f t="shared" ca="1" si="148"/>
        <v>#VALUE!</v>
      </c>
    </row>
    <row r="798" spans="1:24">
      <c r="A798" s="220"/>
      <c r="B798" s="221"/>
      <c r="C798" s="222" t="str">
        <f>IF($B798="","",IFERROR(VLOOKUP($B798,#REF!,2,0),IFERROR(VLOOKUP($B798,'COMPOSIÇÕES COMPLEMENTARES '!$C:$K,2,0),"")))</f>
        <v/>
      </c>
      <c r="D798" s="223" t="str">
        <f>IF($B798="","",IFERROR(VLOOKUP($B798,#REF!,3,0),IFERROR(VLOOKUP($B798,'COMPOSIÇÕES COMPLEMENTARES '!$C:$K,3,0),"")))</f>
        <v/>
      </c>
      <c r="E798" s="224"/>
      <c r="F798" s="225" t="str">
        <f>IF($B798="","",IFERROR(VLOOKUP($B798,#REF!,4,0),IFERROR(VLOOKUP($B798,'COMPOSIÇÕES COMPLEMENTARES '!$C:$K,6,0),"")))</f>
        <v/>
      </c>
      <c r="G798" s="225" t="str">
        <f>IF($B798="","",IFERROR(VLOOKUP($B798,#REF!,5,0),IFERROR(VLOOKUP($B798,'COMPOSIÇÕES COMPLEMENTARES '!$C:$K,7,0),"")))</f>
        <v/>
      </c>
      <c r="H798" s="225" t="str">
        <f t="shared" si="142"/>
        <v/>
      </c>
      <c r="I798" s="225" t="str">
        <f t="shared" si="149"/>
        <v/>
      </c>
      <c r="J798" s="225" t="str">
        <f t="shared" si="150"/>
        <v/>
      </c>
      <c r="K798" s="225" t="str">
        <f t="shared" si="151"/>
        <v/>
      </c>
      <c r="L798" s="225"/>
      <c r="N798" s="264"/>
      <c r="O798" s="265" t="str">
        <f t="shared" si="144"/>
        <v/>
      </c>
      <c r="P798" s="264"/>
      <c r="Q798" s="266" t="str">
        <f t="shared" si="145"/>
        <v/>
      </c>
      <c r="R798" s="264"/>
      <c r="S798" s="267" t="str">
        <f t="shared" si="146"/>
        <v/>
      </c>
      <c r="T798" s="268">
        <f ca="1">SUMIF($N$8:S$9,"QUANT.",N798:S798)</f>
        <v>0</v>
      </c>
      <c r="U798" s="269">
        <f t="shared" ca="1" si="141"/>
        <v>0</v>
      </c>
      <c r="V798" s="281" t="str">
        <f t="shared" si="143"/>
        <v/>
      </c>
      <c r="W798" s="282">
        <f t="shared" ca="1" si="147"/>
        <v>0</v>
      </c>
      <c r="X798" s="282" t="e">
        <f t="shared" ca="1" si="148"/>
        <v>#VALUE!</v>
      </c>
    </row>
    <row r="799" spans="1:24">
      <c r="A799" s="220"/>
      <c r="B799" s="221"/>
      <c r="C799" s="222" t="str">
        <f>IF($B799="","",IFERROR(VLOOKUP($B799,#REF!,2,0),IFERROR(VLOOKUP($B799,'COMPOSIÇÕES COMPLEMENTARES '!$C:$K,2,0),"")))</f>
        <v/>
      </c>
      <c r="D799" s="223" t="str">
        <f>IF($B799="","",IFERROR(VLOOKUP($B799,#REF!,3,0),IFERROR(VLOOKUP($B799,'COMPOSIÇÕES COMPLEMENTARES '!$C:$K,3,0),"")))</f>
        <v/>
      </c>
      <c r="E799" s="224"/>
      <c r="F799" s="225" t="str">
        <f>IF($B799="","",IFERROR(VLOOKUP($B799,#REF!,4,0),IFERROR(VLOOKUP($B799,'COMPOSIÇÕES COMPLEMENTARES '!$C:$K,6,0),"")))</f>
        <v/>
      </c>
      <c r="G799" s="225" t="str">
        <f>IF($B799="","",IFERROR(VLOOKUP($B799,#REF!,5,0),IFERROR(VLOOKUP($B799,'COMPOSIÇÕES COMPLEMENTARES '!$C:$K,7,0),"")))</f>
        <v/>
      </c>
      <c r="H799" s="225" t="str">
        <f t="shared" si="142"/>
        <v/>
      </c>
      <c r="I799" s="225" t="str">
        <f t="shared" si="149"/>
        <v/>
      </c>
      <c r="J799" s="225" t="str">
        <f t="shared" si="150"/>
        <v/>
      </c>
      <c r="K799" s="225" t="str">
        <f t="shared" si="151"/>
        <v/>
      </c>
      <c r="L799" s="225"/>
      <c r="N799" s="264"/>
      <c r="O799" s="265" t="str">
        <f t="shared" si="144"/>
        <v/>
      </c>
      <c r="P799" s="264"/>
      <c r="Q799" s="266" t="str">
        <f t="shared" si="145"/>
        <v/>
      </c>
      <c r="R799" s="264"/>
      <c r="S799" s="267" t="str">
        <f t="shared" si="146"/>
        <v/>
      </c>
      <c r="T799" s="268">
        <f ca="1">SUMIF($N$8:S$9,"QUANT.",N799:S799)</f>
        <v>0</v>
      </c>
      <c r="U799" s="269">
        <f t="shared" ca="1" si="141"/>
        <v>0</v>
      </c>
      <c r="V799" s="281" t="str">
        <f t="shared" si="143"/>
        <v/>
      </c>
      <c r="W799" s="282">
        <f t="shared" ca="1" si="147"/>
        <v>0</v>
      </c>
      <c r="X799" s="282" t="e">
        <f t="shared" ca="1" si="148"/>
        <v>#VALUE!</v>
      </c>
    </row>
    <row r="800" spans="1:24">
      <c r="A800" s="220"/>
      <c r="B800" s="221"/>
      <c r="C800" s="222" t="str">
        <f>IF($B800="","",IFERROR(VLOOKUP($B800,#REF!,2,0),IFERROR(VLOOKUP($B800,'COMPOSIÇÕES COMPLEMENTARES '!$C:$K,2,0),"")))</f>
        <v/>
      </c>
      <c r="D800" s="223" t="str">
        <f>IF($B800="","",IFERROR(VLOOKUP($B800,#REF!,3,0),IFERROR(VLOOKUP($B800,'COMPOSIÇÕES COMPLEMENTARES '!$C:$K,3,0),"")))</f>
        <v/>
      </c>
      <c r="E800" s="224"/>
      <c r="F800" s="225" t="str">
        <f>IF($B800="","",IFERROR(VLOOKUP($B800,#REF!,4,0),IFERROR(VLOOKUP($B800,'COMPOSIÇÕES COMPLEMENTARES '!$C:$K,6,0),"")))</f>
        <v/>
      </c>
      <c r="G800" s="225" t="str">
        <f>IF($B800="","",IFERROR(VLOOKUP($B800,#REF!,5,0),IFERROR(VLOOKUP($B800,'COMPOSIÇÕES COMPLEMENTARES '!$C:$K,7,0),"")))</f>
        <v/>
      </c>
      <c r="H800" s="225" t="str">
        <f t="shared" si="142"/>
        <v/>
      </c>
      <c r="I800" s="225" t="str">
        <f t="shared" si="149"/>
        <v/>
      </c>
      <c r="J800" s="225" t="str">
        <f t="shared" si="150"/>
        <v/>
      </c>
      <c r="K800" s="225" t="str">
        <f t="shared" si="151"/>
        <v/>
      </c>
      <c r="L800" s="225"/>
      <c r="N800" s="264"/>
      <c r="O800" s="265" t="str">
        <f t="shared" si="144"/>
        <v/>
      </c>
      <c r="P800" s="264"/>
      <c r="Q800" s="266" t="str">
        <f t="shared" si="145"/>
        <v/>
      </c>
      <c r="R800" s="264"/>
      <c r="S800" s="267" t="str">
        <f t="shared" si="146"/>
        <v/>
      </c>
      <c r="T800" s="268">
        <f ca="1">SUMIF($N$8:S$9,"QUANT.",N800:S800)</f>
        <v>0</v>
      </c>
      <c r="U800" s="269">
        <f t="shared" ca="1" si="141"/>
        <v>0</v>
      </c>
      <c r="V800" s="281" t="str">
        <f t="shared" si="143"/>
        <v/>
      </c>
      <c r="W800" s="282">
        <f t="shared" ca="1" si="147"/>
        <v>0</v>
      </c>
      <c r="X800" s="282" t="e">
        <f t="shared" ca="1" si="148"/>
        <v>#VALUE!</v>
      </c>
    </row>
    <row r="801" spans="1:24">
      <c r="A801" s="220"/>
      <c r="B801" s="221"/>
      <c r="C801" s="222" t="str">
        <f>IF($B801="","",IFERROR(VLOOKUP($B801,#REF!,2,0),IFERROR(VLOOKUP($B801,'COMPOSIÇÕES COMPLEMENTARES '!$C:$K,2,0),"")))</f>
        <v/>
      </c>
      <c r="D801" s="223" t="str">
        <f>IF($B801="","",IFERROR(VLOOKUP($B801,#REF!,3,0),IFERROR(VLOOKUP($B801,'COMPOSIÇÕES COMPLEMENTARES '!$C:$K,3,0),"")))</f>
        <v/>
      </c>
      <c r="E801" s="224"/>
      <c r="F801" s="225" t="str">
        <f>IF($B801="","",IFERROR(VLOOKUP($B801,#REF!,4,0),IFERROR(VLOOKUP($B801,'COMPOSIÇÕES COMPLEMENTARES '!$C:$K,6,0),"")))</f>
        <v/>
      </c>
      <c r="G801" s="225" t="str">
        <f>IF($B801="","",IFERROR(VLOOKUP($B801,#REF!,5,0),IFERROR(VLOOKUP($B801,'COMPOSIÇÕES COMPLEMENTARES '!$C:$K,7,0),"")))</f>
        <v/>
      </c>
      <c r="H801" s="225" t="str">
        <f t="shared" si="142"/>
        <v/>
      </c>
      <c r="I801" s="225" t="str">
        <f t="shared" si="149"/>
        <v/>
      </c>
      <c r="J801" s="225" t="str">
        <f t="shared" si="150"/>
        <v/>
      </c>
      <c r="K801" s="225" t="str">
        <f t="shared" si="151"/>
        <v/>
      </c>
      <c r="L801" s="225"/>
      <c r="N801" s="264"/>
      <c r="O801" s="265" t="str">
        <f t="shared" si="144"/>
        <v/>
      </c>
      <c r="P801" s="264"/>
      <c r="Q801" s="266" t="str">
        <f t="shared" si="145"/>
        <v/>
      </c>
      <c r="R801" s="264"/>
      <c r="S801" s="267" t="str">
        <f t="shared" si="146"/>
        <v/>
      </c>
      <c r="T801" s="268">
        <f ca="1">SUMIF($N$8:S$9,"QUANT.",N801:S801)</f>
        <v>0</v>
      </c>
      <c r="U801" s="269">
        <f t="shared" ca="1" si="141"/>
        <v>0</v>
      </c>
      <c r="V801" s="281" t="str">
        <f t="shared" si="143"/>
        <v/>
      </c>
      <c r="W801" s="282">
        <f t="shared" ca="1" si="147"/>
        <v>0</v>
      </c>
      <c r="X801" s="282" t="e">
        <f t="shared" ca="1" si="148"/>
        <v>#VALUE!</v>
      </c>
    </row>
    <row r="802" spans="1:24">
      <c r="A802" s="220"/>
      <c r="B802" s="221"/>
      <c r="C802" s="222" t="str">
        <f>IF($B802="","",IFERROR(VLOOKUP($B802,#REF!,2,0),IFERROR(VLOOKUP($B802,'COMPOSIÇÕES COMPLEMENTARES '!$C:$K,2,0),"")))</f>
        <v/>
      </c>
      <c r="D802" s="223" t="str">
        <f>IF($B802="","",IFERROR(VLOOKUP($B802,#REF!,3,0),IFERROR(VLOOKUP($B802,'COMPOSIÇÕES COMPLEMENTARES '!$C:$K,3,0),"")))</f>
        <v/>
      </c>
      <c r="E802" s="224"/>
      <c r="F802" s="225" t="str">
        <f>IF($B802="","",IFERROR(VLOOKUP($B802,#REF!,4,0),IFERROR(VLOOKUP($B802,'COMPOSIÇÕES COMPLEMENTARES '!$C:$K,6,0),"")))</f>
        <v/>
      </c>
      <c r="G802" s="225" t="str">
        <f>IF($B802="","",IFERROR(VLOOKUP($B802,#REF!,5,0),IFERROR(VLOOKUP($B802,'COMPOSIÇÕES COMPLEMENTARES '!$C:$K,7,0),"")))</f>
        <v/>
      </c>
      <c r="H802" s="225" t="str">
        <f t="shared" si="142"/>
        <v/>
      </c>
      <c r="I802" s="225" t="str">
        <f t="shared" si="149"/>
        <v/>
      </c>
      <c r="J802" s="225" t="str">
        <f t="shared" si="150"/>
        <v/>
      </c>
      <c r="K802" s="225" t="str">
        <f t="shared" si="151"/>
        <v/>
      </c>
      <c r="L802" s="225"/>
      <c r="N802" s="264"/>
      <c r="O802" s="265" t="str">
        <f t="shared" si="144"/>
        <v/>
      </c>
      <c r="P802" s="264"/>
      <c r="Q802" s="266" t="str">
        <f t="shared" si="145"/>
        <v/>
      </c>
      <c r="R802" s="264"/>
      <c r="S802" s="267" t="str">
        <f t="shared" si="146"/>
        <v/>
      </c>
      <c r="T802" s="268">
        <f ca="1">SUMIF($N$8:S$9,"QUANT.",N802:S802)</f>
        <v>0</v>
      </c>
      <c r="U802" s="269">
        <f t="shared" ca="1" si="141"/>
        <v>0</v>
      </c>
      <c r="V802" s="281" t="str">
        <f t="shared" si="143"/>
        <v/>
      </c>
      <c r="W802" s="282">
        <f t="shared" ca="1" si="147"/>
        <v>0</v>
      </c>
      <c r="X802" s="282" t="e">
        <f t="shared" ca="1" si="148"/>
        <v>#VALUE!</v>
      </c>
    </row>
    <row r="803" spans="1:24">
      <c r="A803" s="220"/>
      <c r="B803" s="221"/>
      <c r="C803" s="222" t="str">
        <f>IF($B803="","",IFERROR(VLOOKUP($B803,#REF!,2,0),IFERROR(VLOOKUP($B803,'COMPOSIÇÕES COMPLEMENTARES '!$C:$K,2,0),"")))</f>
        <v/>
      </c>
      <c r="D803" s="223" t="str">
        <f>IF($B803="","",IFERROR(VLOOKUP($B803,#REF!,3,0),IFERROR(VLOOKUP($B803,'COMPOSIÇÕES COMPLEMENTARES '!$C:$K,3,0),"")))</f>
        <v/>
      </c>
      <c r="E803" s="224"/>
      <c r="F803" s="225" t="str">
        <f>IF($B803="","",IFERROR(VLOOKUP($B803,#REF!,4,0),IFERROR(VLOOKUP($B803,'COMPOSIÇÕES COMPLEMENTARES '!$C:$K,6,0),"")))</f>
        <v/>
      </c>
      <c r="G803" s="225" t="str">
        <f>IF($B803="","",IFERROR(VLOOKUP($B803,#REF!,5,0),IFERROR(VLOOKUP($B803,'COMPOSIÇÕES COMPLEMENTARES '!$C:$K,7,0),"")))</f>
        <v/>
      </c>
      <c r="H803" s="225" t="str">
        <f t="shared" si="142"/>
        <v/>
      </c>
      <c r="I803" s="225" t="str">
        <f t="shared" si="149"/>
        <v/>
      </c>
      <c r="J803" s="225" t="str">
        <f t="shared" si="150"/>
        <v/>
      </c>
      <c r="K803" s="225" t="str">
        <f t="shared" si="151"/>
        <v/>
      </c>
      <c r="L803" s="225"/>
      <c r="N803" s="264"/>
      <c r="O803" s="265" t="str">
        <f t="shared" si="144"/>
        <v/>
      </c>
      <c r="P803" s="264"/>
      <c r="Q803" s="266" t="str">
        <f t="shared" si="145"/>
        <v/>
      </c>
      <c r="R803" s="264"/>
      <c r="S803" s="267" t="str">
        <f t="shared" si="146"/>
        <v/>
      </c>
      <c r="T803" s="268">
        <f ca="1">SUMIF($N$8:S$9,"QUANT.",N803:S803)</f>
        <v>0</v>
      </c>
      <c r="U803" s="269">
        <f t="shared" ca="1" si="141"/>
        <v>0</v>
      </c>
      <c r="V803" s="281" t="str">
        <f t="shared" si="143"/>
        <v/>
      </c>
      <c r="W803" s="282">
        <f t="shared" ca="1" si="147"/>
        <v>0</v>
      </c>
      <c r="X803" s="282" t="e">
        <f t="shared" ca="1" si="148"/>
        <v>#VALUE!</v>
      </c>
    </row>
    <row r="804" spans="1:24">
      <c r="A804" s="220"/>
      <c r="B804" s="221"/>
      <c r="C804" s="222" t="str">
        <f>IF($B804="","",IFERROR(VLOOKUP($B804,#REF!,2,0),IFERROR(VLOOKUP($B804,'COMPOSIÇÕES COMPLEMENTARES '!$C:$K,2,0),"")))</f>
        <v/>
      </c>
      <c r="D804" s="223" t="str">
        <f>IF($B804="","",IFERROR(VLOOKUP($B804,#REF!,3,0),IFERROR(VLOOKUP($B804,'COMPOSIÇÕES COMPLEMENTARES '!$C:$K,3,0),"")))</f>
        <v/>
      </c>
      <c r="E804" s="224"/>
      <c r="F804" s="225" t="str">
        <f>IF($B804="","",IFERROR(VLOOKUP($B804,#REF!,4,0),IFERROR(VLOOKUP($B804,'COMPOSIÇÕES COMPLEMENTARES '!$C:$K,6,0),"")))</f>
        <v/>
      </c>
      <c r="G804" s="225" t="str">
        <f>IF($B804="","",IFERROR(VLOOKUP($B804,#REF!,5,0),IFERROR(VLOOKUP($B804,'COMPOSIÇÕES COMPLEMENTARES '!$C:$K,7,0),"")))</f>
        <v/>
      </c>
      <c r="H804" s="225" t="str">
        <f t="shared" si="142"/>
        <v/>
      </c>
      <c r="I804" s="225" t="str">
        <f t="shared" si="149"/>
        <v/>
      </c>
      <c r="J804" s="225" t="str">
        <f t="shared" si="150"/>
        <v/>
      </c>
      <c r="K804" s="225" t="str">
        <f t="shared" si="151"/>
        <v/>
      </c>
      <c r="L804" s="225"/>
      <c r="N804" s="264"/>
      <c r="O804" s="265" t="str">
        <f t="shared" si="144"/>
        <v/>
      </c>
      <c r="P804" s="264"/>
      <c r="Q804" s="266" t="str">
        <f t="shared" si="145"/>
        <v/>
      </c>
      <c r="R804" s="264"/>
      <c r="S804" s="267" t="str">
        <f t="shared" si="146"/>
        <v/>
      </c>
      <c r="T804" s="268">
        <f ca="1">SUMIF($N$8:S$9,"QUANT.",N804:S804)</f>
        <v>0</v>
      </c>
      <c r="U804" s="269">
        <f t="shared" ca="1" si="141"/>
        <v>0</v>
      </c>
      <c r="V804" s="281" t="str">
        <f t="shared" si="143"/>
        <v/>
      </c>
      <c r="W804" s="282">
        <f t="shared" ca="1" si="147"/>
        <v>0</v>
      </c>
      <c r="X804" s="282" t="e">
        <f t="shared" ca="1" si="148"/>
        <v>#VALUE!</v>
      </c>
    </row>
    <row r="805" spans="1:24">
      <c r="A805" s="220"/>
      <c r="B805" s="221"/>
      <c r="C805" s="222" t="str">
        <f>IF($B805="","",IFERROR(VLOOKUP($B805,#REF!,2,0),IFERROR(VLOOKUP($B805,'COMPOSIÇÕES COMPLEMENTARES '!$C:$K,2,0),"")))</f>
        <v/>
      </c>
      <c r="D805" s="223" t="str">
        <f>IF($B805="","",IFERROR(VLOOKUP($B805,#REF!,3,0),IFERROR(VLOOKUP($B805,'COMPOSIÇÕES COMPLEMENTARES '!$C:$K,3,0),"")))</f>
        <v/>
      </c>
      <c r="E805" s="224"/>
      <c r="F805" s="225" t="str">
        <f>IF($B805="","",IFERROR(VLOOKUP($B805,#REF!,4,0),IFERROR(VLOOKUP($B805,'COMPOSIÇÕES COMPLEMENTARES '!$C:$K,6,0),"")))</f>
        <v/>
      </c>
      <c r="G805" s="225" t="str">
        <f>IF($B805="","",IFERROR(VLOOKUP($B805,#REF!,5,0),IFERROR(VLOOKUP($B805,'COMPOSIÇÕES COMPLEMENTARES '!$C:$K,7,0),"")))</f>
        <v/>
      </c>
      <c r="H805" s="225" t="str">
        <f t="shared" si="142"/>
        <v/>
      </c>
      <c r="I805" s="225" t="str">
        <f t="shared" si="149"/>
        <v/>
      </c>
      <c r="J805" s="225" t="str">
        <f t="shared" si="150"/>
        <v/>
      </c>
      <c r="K805" s="225" t="str">
        <f t="shared" si="151"/>
        <v/>
      </c>
      <c r="L805" s="225"/>
      <c r="N805" s="264"/>
      <c r="O805" s="265" t="str">
        <f t="shared" si="144"/>
        <v/>
      </c>
      <c r="P805" s="264"/>
      <c r="Q805" s="266" t="str">
        <f t="shared" si="145"/>
        <v/>
      </c>
      <c r="R805" s="264"/>
      <c r="S805" s="267" t="str">
        <f t="shared" si="146"/>
        <v/>
      </c>
      <c r="T805" s="268">
        <f ca="1">SUMIF($N$8:S$9,"QUANT.",N805:S805)</f>
        <v>0</v>
      </c>
      <c r="U805" s="269">
        <f t="shared" ca="1" si="141"/>
        <v>0</v>
      </c>
      <c r="V805" s="281" t="str">
        <f t="shared" si="143"/>
        <v/>
      </c>
      <c r="W805" s="282">
        <f t="shared" ca="1" si="147"/>
        <v>0</v>
      </c>
      <c r="X805" s="282" t="e">
        <f t="shared" ca="1" si="148"/>
        <v>#VALUE!</v>
      </c>
    </row>
    <row r="806" spans="1:24">
      <c r="A806" s="220"/>
      <c r="B806" s="221"/>
      <c r="C806" s="222" t="str">
        <f>IF($B806="","",IFERROR(VLOOKUP($B806,#REF!,2,0),IFERROR(VLOOKUP($B806,'COMPOSIÇÕES COMPLEMENTARES '!$C:$K,2,0),"")))</f>
        <v/>
      </c>
      <c r="D806" s="223" t="str">
        <f>IF($B806="","",IFERROR(VLOOKUP($B806,#REF!,3,0),IFERROR(VLOOKUP($B806,'COMPOSIÇÕES COMPLEMENTARES '!$C:$K,3,0),"")))</f>
        <v/>
      </c>
      <c r="E806" s="224"/>
      <c r="F806" s="225" t="str">
        <f>IF($B806="","",IFERROR(VLOOKUP($B806,#REF!,4,0),IFERROR(VLOOKUP($B806,'COMPOSIÇÕES COMPLEMENTARES '!$C:$K,6,0),"")))</f>
        <v/>
      </c>
      <c r="G806" s="225" t="str">
        <f>IF($B806="","",IFERROR(VLOOKUP($B806,#REF!,5,0),IFERROR(VLOOKUP($B806,'COMPOSIÇÕES COMPLEMENTARES '!$C:$K,7,0),"")))</f>
        <v/>
      </c>
      <c r="H806" s="225" t="str">
        <f t="shared" si="142"/>
        <v/>
      </c>
      <c r="I806" s="225" t="str">
        <f t="shared" si="149"/>
        <v/>
      </c>
      <c r="J806" s="225" t="str">
        <f t="shared" si="150"/>
        <v/>
      </c>
      <c r="K806" s="225" t="str">
        <f t="shared" si="151"/>
        <v/>
      </c>
      <c r="L806" s="225"/>
      <c r="N806" s="264"/>
      <c r="O806" s="265" t="str">
        <f t="shared" si="144"/>
        <v/>
      </c>
      <c r="P806" s="264"/>
      <c r="Q806" s="266" t="str">
        <f t="shared" si="145"/>
        <v/>
      </c>
      <c r="R806" s="264"/>
      <c r="S806" s="267" t="str">
        <f t="shared" si="146"/>
        <v/>
      </c>
      <c r="T806" s="268">
        <f ca="1">SUMIF($N$8:S$9,"QUANT.",N806:S806)</f>
        <v>0</v>
      </c>
      <c r="U806" s="269">
        <f t="shared" ca="1" si="141"/>
        <v>0</v>
      </c>
      <c r="V806" s="281" t="str">
        <f t="shared" si="143"/>
        <v/>
      </c>
      <c r="W806" s="282">
        <f t="shared" ca="1" si="147"/>
        <v>0</v>
      </c>
      <c r="X806" s="282" t="e">
        <f t="shared" ca="1" si="148"/>
        <v>#VALUE!</v>
      </c>
    </row>
    <row r="807" spans="1:24">
      <c r="A807" s="220"/>
      <c r="B807" s="221"/>
      <c r="C807" s="222" t="str">
        <f>IF($B807="","",IFERROR(VLOOKUP($B807,#REF!,2,0),IFERROR(VLOOKUP($B807,'COMPOSIÇÕES COMPLEMENTARES '!$C:$K,2,0),"")))</f>
        <v/>
      </c>
      <c r="D807" s="223" t="str">
        <f>IF($B807="","",IFERROR(VLOOKUP($B807,#REF!,3,0),IFERROR(VLOOKUP($B807,'COMPOSIÇÕES COMPLEMENTARES '!$C:$K,3,0),"")))</f>
        <v/>
      </c>
      <c r="E807" s="224"/>
      <c r="F807" s="225" t="str">
        <f>IF($B807="","",IFERROR(VLOOKUP($B807,#REF!,4,0),IFERROR(VLOOKUP($B807,'COMPOSIÇÕES COMPLEMENTARES '!$C:$K,6,0),"")))</f>
        <v/>
      </c>
      <c r="G807" s="225" t="str">
        <f>IF($B807="","",IFERROR(VLOOKUP($B807,#REF!,5,0),IFERROR(VLOOKUP($B807,'COMPOSIÇÕES COMPLEMENTARES '!$C:$K,7,0),"")))</f>
        <v/>
      </c>
      <c r="H807" s="225" t="str">
        <f t="shared" si="142"/>
        <v/>
      </c>
      <c r="I807" s="225" t="str">
        <f t="shared" si="149"/>
        <v/>
      </c>
      <c r="J807" s="225" t="str">
        <f t="shared" si="150"/>
        <v/>
      </c>
      <c r="K807" s="225" t="str">
        <f t="shared" si="151"/>
        <v/>
      </c>
      <c r="L807" s="225"/>
      <c r="N807" s="264"/>
      <c r="O807" s="265" t="str">
        <f t="shared" si="144"/>
        <v/>
      </c>
      <c r="P807" s="264"/>
      <c r="Q807" s="266" t="str">
        <f t="shared" si="145"/>
        <v/>
      </c>
      <c r="R807" s="264"/>
      <c r="S807" s="267" t="str">
        <f t="shared" si="146"/>
        <v/>
      </c>
      <c r="T807" s="268">
        <f ca="1">SUMIF($N$8:S$9,"QUANT.",N807:S807)</f>
        <v>0</v>
      </c>
      <c r="U807" s="269">
        <f t="shared" ca="1" si="141"/>
        <v>0</v>
      </c>
      <c r="V807" s="281" t="str">
        <f t="shared" si="143"/>
        <v/>
      </c>
      <c r="W807" s="282">
        <f t="shared" ca="1" si="147"/>
        <v>0</v>
      </c>
      <c r="X807" s="282" t="e">
        <f t="shared" ca="1" si="148"/>
        <v>#VALUE!</v>
      </c>
    </row>
    <row r="808" spans="1:24">
      <c r="A808" s="220"/>
      <c r="B808" s="221"/>
      <c r="C808" s="222" t="str">
        <f>IF($B808="","",IFERROR(VLOOKUP($B808,#REF!,2,0),IFERROR(VLOOKUP($B808,'COMPOSIÇÕES COMPLEMENTARES '!$C:$K,2,0),"")))</f>
        <v/>
      </c>
      <c r="D808" s="223" t="str">
        <f>IF($B808="","",IFERROR(VLOOKUP($B808,#REF!,3,0),IFERROR(VLOOKUP($B808,'COMPOSIÇÕES COMPLEMENTARES '!$C:$K,3,0),"")))</f>
        <v/>
      </c>
      <c r="E808" s="224"/>
      <c r="F808" s="225" t="str">
        <f>IF($B808="","",IFERROR(VLOOKUP($B808,#REF!,4,0),IFERROR(VLOOKUP($B808,'COMPOSIÇÕES COMPLEMENTARES '!$C:$K,6,0),"")))</f>
        <v/>
      </c>
      <c r="G808" s="225" t="str">
        <f>IF($B808="","",IFERROR(VLOOKUP($B808,#REF!,5,0),IFERROR(VLOOKUP($B808,'COMPOSIÇÕES COMPLEMENTARES '!$C:$K,7,0),"")))</f>
        <v/>
      </c>
      <c r="H808" s="225" t="str">
        <f t="shared" si="142"/>
        <v/>
      </c>
      <c r="I808" s="225" t="str">
        <f t="shared" si="149"/>
        <v/>
      </c>
      <c r="J808" s="225" t="str">
        <f t="shared" si="150"/>
        <v/>
      </c>
      <c r="K808" s="225" t="str">
        <f t="shared" si="151"/>
        <v/>
      </c>
      <c r="L808" s="225"/>
      <c r="N808" s="264"/>
      <c r="O808" s="265" t="str">
        <f t="shared" si="144"/>
        <v/>
      </c>
      <c r="P808" s="264"/>
      <c r="Q808" s="266" t="str">
        <f t="shared" si="145"/>
        <v/>
      </c>
      <c r="R808" s="264"/>
      <c r="S808" s="267" t="str">
        <f t="shared" si="146"/>
        <v/>
      </c>
      <c r="T808" s="268">
        <f ca="1">SUMIF($N$8:S$9,"QUANT.",N808:S808)</f>
        <v>0</v>
      </c>
      <c r="U808" s="269">
        <f t="shared" ca="1" si="141"/>
        <v>0</v>
      </c>
      <c r="V808" s="281" t="str">
        <f t="shared" si="143"/>
        <v/>
      </c>
      <c r="W808" s="282">
        <f t="shared" ca="1" si="147"/>
        <v>0</v>
      </c>
      <c r="X808" s="282" t="e">
        <f t="shared" ca="1" si="148"/>
        <v>#VALUE!</v>
      </c>
    </row>
    <row r="809" spans="1:24">
      <c r="A809" s="220"/>
      <c r="B809" s="221"/>
      <c r="C809" s="222" t="str">
        <f>IF($B809="","",IFERROR(VLOOKUP($B809,#REF!,2,0),IFERROR(VLOOKUP($B809,'COMPOSIÇÕES COMPLEMENTARES '!$C:$K,2,0),"")))</f>
        <v/>
      </c>
      <c r="D809" s="223" t="str">
        <f>IF($B809="","",IFERROR(VLOOKUP($B809,#REF!,3,0),IFERROR(VLOOKUP($B809,'COMPOSIÇÕES COMPLEMENTARES '!$C:$K,3,0),"")))</f>
        <v/>
      </c>
      <c r="E809" s="224"/>
      <c r="F809" s="225" t="str">
        <f>IF($B809="","",IFERROR(VLOOKUP($B809,#REF!,4,0),IFERROR(VLOOKUP($B809,'COMPOSIÇÕES COMPLEMENTARES '!$C:$K,6,0),"")))</f>
        <v/>
      </c>
      <c r="G809" s="225" t="str">
        <f>IF($B809="","",IFERROR(VLOOKUP($B809,#REF!,5,0),IFERROR(VLOOKUP($B809,'COMPOSIÇÕES COMPLEMENTARES '!$C:$K,7,0),"")))</f>
        <v/>
      </c>
      <c r="H809" s="225" t="str">
        <f t="shared" si="142"/>
        <v/>
      </c>
      <c r="I809" s="225" t="str">
        <f t="shared" si="149"/>
        <v/>
      </c>
      <c r="J809" s="225" t="str">
        <f t="shared" si="150"/>
        <v/>
      </c>
      <c r="K809" s="225" t="str">
        <f t="shared" si="151"/>
        <v/>
      </c>
      <c r="L809" s="225"/>
      <c r="N809" s="264"/>
      <c r="O809" s="265" t="str">
        <f t="shared" si="144"/>
        <v/>
      </c>
      <c r="P809" s="264"/>
      <c r="Q809" s="266" t="str">
        <f t="shared" si="145"/>
        <v/>
      </c>
      <c r="R809" s="264"/>
      <c r="S809" s="267" t="str">
        <f t="shared" si="146"/>
        <v/>
      </c>
      <c r="T809" s="268">
        <f ca="1">SUMIF($N$8:S$9,"QUANT.",N809:S809)</f>
        <v>0</v>
      </c>
      <c r="U809" s="269">
        <f t="shared" ca="1" si="141"/>
        <v>0</v>
      </c>
      <c r="V809" s="281" t="str">
        <f t="shared" si="143"/>
        <v/>
      </c>
      <c r="W809" s="282">
        <f t="shared" ca="1" si="147"/>
        <v>0</v>
      </c>
      <c r="X809" s="282" t="e">
        <f t="shared" ca="1" si="148"/>
        <v>#VALUE!</v>
      </c>
    </row>
    <row r="810" spans="1:24">
      <c r="A810" s="220"/>
      <c r="B810" s="221"/>
      <c r="C810" s="222" t="str">
        <f>IF($B810="","",IFERROR(VLOOKUP($B810,#REF!,2,0),IFERROR(VLOOKUP($B810,'COMPOSIÇÕES COMPLEMENTARES '!$C:$K,2,0),"")))</f>
        <v/>
      </c>
      <c r="D810" s="223" t="str">
        <f>IF($B810="","",IFERROR(VLOOKUP($B810,#REF!,3,0),IFERROR(VLOOKUP($B810,'COMPOSIÇÕES COMPLEMENTARES '!$C:$K,3,0),"")))</f>
        <v/>
      </c>
      <c r="E810" s="224"/>
      <c r="F810" s="225" t="str">
        <f>IF($B810="","",IFERROR(VLOOKUP($B810,#REF!,4,0),IFERROR(VLOOKUP($B810,'COMPOSIÇÕES COMPLEMENTARES '!$C:$K,6,0),"")))</f>
        <v/>
      </c>
      <c r="G810" s="225" t="str">
        <f>IF($B810="","",IFERROR(VLOOKUP($B810,#REF!,5,0),IFERROR(VLOOKUP($B810,'COMPOSIÇÕES COMPLEMENTARES '!$C:$K,7,0),"")))</f>
        <v/>
      </c>
      <c r="H810" s="225" t="str">
        <f t="shared" si="142"/>
        <v/>
      </c>
      <c r="I810" s="225" t="str">
        <f t="shared" si="149"/>
        <v/>
      </c>
      <c r="J810" s="225" t="str">
        <f t="shared" si="150"/>
        <v/>
      </c>
      <c r="K810" s="225" t="str">
        <f t="shared" si="151"/>
        <v/>
      </c>
      <c r="L810" s="225"/>
      <c r="N810" s="264"/>
      <c r="O810" s="265" t="str">
        <f t="shared" si="144"/>
        <v/>
      </c>
      <c r="P810" s="264"/>
      <c r="Q810" s="266" t="str">
        <f t="shared" si="145"/>
        <v/>
      </c>
      <c r="R810" s="264"/>
      <c r="S810" s="267" t="str">
        <f t="shared" si="146"/>
        <v/>
      </c>
      <c r="T810" s="268">
        <f ca="1">SUMIF($N$8:S$9,"QUANT.",N810:S810)</f>
        <v>0</v>
      </c>
      <c r="U810" s="269">
        <f t="shared" ca="1" si="141"/>
        <v>0</v>
      </c>
      <c r="V810" s="281" t="str">
        <f t="shared" si="143"/>
        <v/>
      </c>
      <c r="W810" s="282">
        <f t="shared" ca="1" si="147"/>
        <v>0</v>
      </c>
      <c r="X810" s="282" t="e">
        <f t="shared" ca="1" si="148"/>
        <v>#VALUE!</v>
      </c>
    </row>
    <row r="811" spans="1:24">
      <c r="A811" s="220"/>
      <c r="B811" s="221"/>
      <c r="C811" s="222" t="str">
        <f>IF($B811="","",IFERROR(VLOOKUP($B811,#REF!,2,0),IFERROR(VLOOKUP($B811,'COMPOSIÇÕES COMPLEMENTARES '!$C:$K,2,0),"")))</f>
        <v/>
      </c>
      <c r="D811" s="223" t="str">
        <f>IF($B811="","",IFERROR(VLOOKUP($B811,#REF!,3,0),IFERROR(VLOOKUP($B811,'COMPOSIÇÕES COMPLEMENTARES '!$C:$K,3,0),"")))</f>
        <v/>
      </c>
      <c r="E811" s="224"/>
      <c r="F811" s="225" t="str">
        <f>IF($B811="","",IFERROR(VLOOKUP($B811,#REF!,4,0),IFERROR(VLOOKUP($B811,'COMPOSIÇÕES COMPLEMENTARES '!$C:$K,6,0),"")))</f>
        <v/>
      </c>
      <c r="G811" s="225" t="str">
        <f>IF($B811="","",IFERROR(VLOOKUP($B811,#REF!,5,0),IFERROR(VLOOKUP($B811,'COMPOSIÇÕES COMPLEMENTARES '!$C:$K,7,0),"")))</f>
        <v/>
      </c>
      <c r="H811" s="225" t="str">
        <f t="shared" si="142"/>
        <v/>
      </c>
      <c r="I811" s="225" t="str">
        <f t="shared" si="149"/>
        <v/>
      </c>
      <c r="J811" s="225" t="str">
        <f t="shared" si="150"/>
        <v/>
      </c>
      <c r="K811" s="225" t="str">
        <f t="shared" si="151"/>
        <v/>
      </c>
      <c r="L811" s="225"/>
      <c r="N811" s="264"/>
      <c r="O811" s="265" t="str">
        <f t="shared" si="144"/>
        <v/>
      </c>
      <c r="P811" s="264"/>
      <c r="Q811" s="266" t="str">
        <f t="shared" si="145"/>
        <v/>
      </c>
      <c r="R811" s="264"/>
      <c r="S811" s="267" t="str">
        <f t="shared" si="146"/>
        <v/>
      </c>
      <c r="T811" s="268">
        <f ca="1">SUMIF($N$8:S$9,"QUANT.",N811:S811)</f>
        <v>0</v>
      </c>
      <c r="U811" s="269">
        <f t="shared" ca="1" si="141"/>
        <v>0</v>
      </c>
      <c r="V811" s="281" t="str">
        <f t="shared" si="143"/>
        <v/>
      </c>
      <c r="W811" s="282">
        <f t="shared" ca="1" si="147"/>
        <v>0</v>
      </c>
      <c r="X811" s="282" t="e">
        <f t="shared" ca="1" si="148"/>
        <v>#VALUE!</v>
      </c>
    </row>
    <row r="812" spans="1:24">
      <c r="A812" s="220"/>
      <c r="B812" s="221"/>
      <c r="C812" s="222" t="str">
        <f>IF($B812="","",IFERROR(VLOOKUP($B812,#REF!,2,0),IFERROR(VLOOKUP($B812,'COMPOSIÇÕES COMPLEMENTARES '!$C:$K,2,0),"")))</f>
        <v/>
      </c>
      <c r="D812" s="223" t="str">
        <f>IF($B812="","",IFERROR(VLOOKUP($B812,#REF!,3,0),IFERROR(VLOOKUP($B812,'COMPOSIÇÕES COMPLEMENTARES '!$C:$K,3,0),"")))</f>
        <v/>
      </c>
      <c r="E812" s="224"/>
      <c r="F812" s="225" t="str">
        <f>IF($B812="","",IFERROR(VLOOKUP($B812,#REF!,4,0),IFERROR(VLOOKUP($B812,'COMPOSIÇÕES COMPLEMENTARES '!$C:$K,6,0),"")))</f>
        <v/>
      </c>
      <c r="G812" s="225" t="str">
        <f>IF($B812="","",IFERROR(VLOOKUP($B812,#REF!,5,0),IFERROR(VLOOKUP($B812,'COMPOSIÇÕES COMPLEMENTARES '!$C:$K,7,0),"")))</f>
        <v/>
      </c>
      <c r="H812" s="225" t="str">
        <f t="shared" si="142"/>
        <v/>
      </c>
      <c r="I812" s="225" t="str">
        <f t="shared" si="149"/>
        <v/>
      </c>
      <c r="J812" s="225" t="str">
        <f t="shared" si="150"/>
        <v/>
      </c>
      <c r="K812" s="225" t="str">
        <f t="shared" si="151"/>
        <v/>
      </c>
      <c r="L812" s="225"/>
      <c r="N812" s="264"/>
      <c r="O812" s="265" t="str">
        <f t="shared" si="144"/>
        <v/>
      </c>
      <c r="P812" s="264"/>
      <c r="Q812" s="266" t="str">
        <f t="shared" si="145"/>
        <v/>
      </c>
      <c r="R812" s="264"/>
      <c r="S812" s="267" t="str">
        <f t="shared" si="146"/>
        <v/>
      </c>
      <c r="T812" s="268">
        <f ca="1">SUMIF($N$8:S$9,"QUANT.",N812:S812)</f>
        <v>0</v>
      </c>
      <c r="U812" s="269">
        <f t="shared" ca="1" si="141"/>
        <v>0</v>
      </c>
      <c r="V812" s="281" t="str">
        <f t="shared" si="143"/>
        <v/>
      </c>
      <c r="W812" s="282">
        <f t="shared" ca="1" si="147"/>
        <v>0</v>
      </c>
      <c r="X812" s="282" t="e">
        <f t="shared" ca="1" si="148"/>
        <v>#VALUE!</v>
      </c>
    </row>
    <row r="813" spans="1:24">
      <c r="A813" s="220"/>
      <c r="B813" s="221"/>
      <c r="C813" s="222" t="str">
        <f>IF($B813="","",IFERROR(VLOOKUP($B813,#REF!,2,0),IFERROR(VLOOKUP($B813,'COMPOSIÇÕES COMPLEMENTARES '!$C:$K,2,0),"")))</f>
        <v/>
      </c>
      <c r="D813" s="223" t="str">
        <f>IF($B813="","",IFERROR(VLOOKUP($B813,#REF!,3,0),IFERROR(VLOOKUP($B813,'COMPOSIÇÕES COMPLEMENTARES '!$C:$K,3,0),"")))</f>
        <v/>
      </c>
      <c r="E813" s="224"/>
      <c r="F813" s="225" t="str">
        <f>IF($B813="","",IFERROR(VLOOKUP($B813,#REF!,4,0),IFERROR(VLOOKUP($B813,'COMPOSIÇÕES COMPLEMENTARES '!$C:$K,6,0),"")))</f>
        <v/>
      </c>
      <c r="G813" s="225" t="str">
        <f>IF($B813="","",IFERROR(VLOOKUP($B813,#REF!,5,0),IFERROR(VLOOKUP($B813,'COMPOSIÇÕES COMPLEMENTARES '!$C:$K,7,0),"")))</f>
        <v/>
      </c>
      <c r="H813" s="225" t="str">
        <f t="shared" si="142"/>
        <v/>
      </c>
      <c r="I813" s="225" t="str">
        <f t="shared" si="149"/>
        <v/>
      </c>
      <c r="J813" s="225" t="str">
        <f t="shared" si="150"/>
        <v/>
      </c>
      <c r="K813" s="225" t="str">
        <f t="shared" si="151"/>
        <v/>
      </c>
      <c r="L813" s="225"/>
      <c r="N813" s="264"/>
      <c r="O813" s="265" t="str">
        <f t="shared" si="144"/>
        <v/>
      </c>
      <c r="P813" s="264"/>
      <c r="Q813" s="266" t="str">
        <f t="shared" si="145"/>
        <v/>
      </c>
      <c r="R813" s="264"/>
      <c r="S813" s="267" t="str">
        <f t="shared" si="146"/>
        <v/>
      </c>
      <c r="T813" s="268">
        <f ca="1">SUMIF($N$8:S$9,"QUANT.",N813:S813)</f>
        <v>0</v>
      </c>
      <c r="U813" s="269">
        <f t="shared" ca="1" si="141"/>
        <v>0</v>
      </c>
      <c r="V813" s="281" t="str">
        <f t="shared" si="143"/>
        <v/>
      </c>
      <c r="W813" s="282">
        <f t="shared" ca="1" si="147"/>
        <v>0</v>
      </c>
      <c r="X813" s="282" t="e">
        <f t="shared" ca="1" si="148"/>
        <v>#VALUE!</v>
      </c>
    </row>
    <row r="814" spans="1:24">
      <c r="A814" s="220"/>
      <c r="B814" s="221"/>
      <c r="C814" s="222" t="str">
        <f>IF($B814="","",IFERROR(VLOOKUP($B814,#REF!,2,0),IFERROR(VLOOKUP($B814,'COMPOSIÇÕES COMPLEMENTARES '!$C:$K,2,0),"")))</f>
        <v/>
      </c>
      <c r="D814" s="223" t="str">
        <f>IF($B814="","",IFERROR(VLOOKUP($B814,#REF!,3,0),IFERROR(VLOOKUP($B814,'COMPOSIÇÕES COMPLEMENTARES '!$C:$K,3,0),"")))</f>
        <v/>
      </c>
      <c r="E814" s="224"/>
      <c r="F814" s="225" t="str">
        <f>IF($B814="","",IFERROR(VLOOKUP($B814,#REF!,4,0),IFERROR(VLOOKUP($B814,'COMPOSIÇÕES COMPLEMENTARES '!$C:$K,6,0),"")))</f>
        <v/>
      </c>
      <c r="G814" s="225" t="str">
        <f>IF($B814="","",IFERROR(VLOOKUP($B814,#REF!,5,0),IFERROR(VLOOKUP($B814,'COMPOSIÇÕES COMPLEMENTARES '!$C:$K,7,0),"")))</f>
        <v/>
      </c>
      <c r="H814" s="225" t="str">
        <f t="shared" si="142"/>
        <v/>
      </c>
      <c r="I814" s="225" t="str">
        <f t="shared" si="149"/>
        <v/>
      </c>
      <c r="J814" s="225" t="str">
        <f t="shared" si="150"/>
        <v/>
      </c>
      <c r="K814" s="225" t="str">
        <f t="shared" si="151"/>
        <v/>
      </c>
      <c r="L814" s="225"/>
      <c r="N814" s="264"/>
      <c r="O814" s="265" t="str">
        <f t="shared" si="144"/>
        <v/>
      </c>
      <c r="P814" s="264"/>
      <c r="Q814" s="266" t="str">
        <f t="shared" si="145"/>
        <v/>
      </c>
      <c r="R814" s="264"/>
      <c r="S814" s="267" t="str">
        <f t="shared" si="146"/>
        <v/>
      </c>
      <c r="T814" s="268">
        <f ca="1">SUMIF($N$8:S$9,"QUANT.",N814:S814)</f>
        <v>0</v>
      </c>
      <c r="U814" s="269">
        <f t="shared" ca="1" si="141"/>
        <v>0</v>
      </c>
      <c r="V814" s="281" t="str">
        <f t="shared" si="143"/>
        <v/>
      </c>
      <c r="W814" s="282">
        <f t="shared" ca="1" si="147"/>
        <v>0</v>
      </c>
      <c r="X814" s="282" t="e">
        <f t="shared" ca="1" si="148"/>
        <v>#VALUE!</v>
      </c>
    </row>
    <row r="815" spans="1:24">
      <c r="A815" s="220"/>
      <c r="B815" s="221"/>
      <c r="C815" s="222" t="str">
        <f>IF($B815="","",IFERROR(VLOOKUP($B815,#REF!,2,0),IFERROR(VLOOKUP($B815,'COMPOSIÇÕES COMPLEMENTARES '!$C:$K,2,0),"")))</f>
        <v/>
      </c>
      <c r="D815" s="223" t="str">
        <f>IF($B815="","",IFERROR(VLOOKUP($B815,#REF!,3,0),IFERROR(VLOOKUP($B815,'COMPOSIÇÕES COMPLEMENTARES '!$C:$K,3,0),"")))</f>
        <v/>
      </c>
      <c r="E815" s="224"/>
      <c r="F815" s="225" t="str">
        <f>IF($B815="","",IFERROR(VLOOKUP($B815,#REF!,4,0),IFERROR(VLOOKUP($B815,'COMPOSIÇÕES COMPLEMENTARES '!$C:$K,6,0),"")))</f>
        <v/>
      </c>
      <c r="G815" s="225" t="str">
        <f>IF($B815="","",IFERROR(VLOOKUP($B815,#REF!,5,0),IFERROR(VLOOKUP($B815,'COMPOSIÇÕES COMPLEMENTARES '!$C:$K,7,0),"")))</f>
        <v/>
      </c>
      <c r="H815" s="225" t="str">
        <f t="shared" si="142"/>
        <v/>
      </c>
      <c r="I815" s="225" t="str">
        <f t="shared" si="149"/>
        <v/>
      </c>
      <c r="J815" s="225" t="str">
        <f t="shared" si="150"/>
        <v/>
      </c>
      <c r="K815" s="225" t="str">
        <f t="shared" si="151"/>
        <v/>
      </c>
      <c r="L815" s="225"/>
      <c r="N815" s="264"/>
      <c r="O815" s="265" t="str">
        <f t="shared" si="144"/>
        <v/>
      </c>
      <c r="P815" s="264"/>
      <c r="Q815" s="266" t="str">
        <f t="shared" si="145"/>
        <v/>
      </c>
      <c r="R815" s="264"/>
      <c r="S815" s="267" t="str">
        <f t="shared" si="146"/>
        <v/>
      </c>
      <c r="T815" s="268">
        <f ca="1">SUMIF($N$8:S$9,"QUANT.",N815:S815)</f>
        <v>0</v>
      </c>
      <c r="U815" s="269">
        <f t="shared" ca="1" si="141"/>
        <v>0</v>
      </c>
      <c r="V815" s="281" t="str">
        <f t="shared" si="143"/>
        <v/>
      </c>
      <c r="W815" s="282">
        <f t="shared" ca="1" si="147"/>
        <v>0</v>
      </c>
      <c r="X815" s="282" t="e">
        <f t="shared" ca="1" si="148"/>
        <v>#VALUE!</v>
      </c>
    </row>
    <row r="816" spans="1:24">
      <c r="A816" s="220"/>
      <c r="B816" s="221"/>
      <c r="C816" s="222" t="str">
        <f>IF($B816="","",IFERROR(VLOOKUP($B816,#REF!,2,0),IFERROR(VLOOKUP($B816,'COMPOSIÇÕES COMPLEMENTARES '!$C:$K,2,0),"")))</f>
        <v/>
      </c>
      <c r="D816" s="223" t="str">
        <f>IF($B816="","",IFERROR(VLOOKUP($B816,#REF!,3,0),IFERROR(VLOOKUP($B816,'COMPOSIÇÕES COMPLEMENTARES '!$C:$K,3,0),"")))</f>
        <v/>
      </c>
      <c r="E816" s="224"/>
      <c r="F816" s="225" t="str">
        <f>IF($B816="","",IFERROR(VLOOKUP($B816,#REF!,4,0),IFERROR(VLOOKUP($B816,'COMPOSIÇÕES COMPLEMENTARES '!$C:$K,6,0),"")))</f>
        <v/>
      </c>
      <c r="G816" s="225" t="str">
        <f>IF($B816="","",IFERROR(VLOOKUP($B816,#REF!,5,0),IFERROR(VLOOKUP($B816,'COMPOSIÇÕES COMPLEMENTARES '!$C:$K,7,0),"")))</f>
        <v/>
      </c>
      <c r="H816" s="225" t="str">
        <f t="shared" si="142"/>
        <v/>
      </c>
      <c r="I816" s="225" t="str">
        <f t="shared" si="149"/>
        <v/>
      </c>
      <c r="J816" s="225" t="str">
        <f t="shared" si="150"/>
        <v/>
      </c>
      <c r="K816" s="225" t="str">
        <f t="shared" si="151"/>
        <v/>
      </c>
      <c r="L816" s="225"/>
      <c r="N816" s="264"/>
      <c r="O816" s="265" t="str">
        <f t="shared" si="144"/>
        <v/>
      </c>
      <c r="P816" s="264"/>
      <c r="Q816" s="266" t="str">
        <f t="shared" si="145"/>
        <v/>
      </c>
      <c r="R816" s="264"/>
      <c r="S816" s="267" t="str">
        <f t="shared" si="146"/>
        <v/>
      </c>
      <c r="T816" s="268">
        <f ca="1">SUMIF($N$8:S$9,"QUANT.",N816:S816)</f>
        <v>0</v>
      </c>
      <c r="U816" s="269">
        <f t="shared" ca="1" si="141"/>
        <v>0</v>
      </c>
      <c r="V816" s="281" t="str">
        <f t="shared" si="143"/>
        <v/>
      </c>
      <c r="W816" s="282">
        <f t="shared" ca="1" si="147"/>
        <v>0</v>
      </c>
      <c r="X816" s="282" t="e">
        <f t="shared" ca="1" si="148"/>
        <v>#VALUE!</v>
      </c>
    </row>
    <row r="817" spans="1:24">
      <c r="A817" s="220"/>
      <c r="B817" s="221"/>
      <c r="C817" s="222" t="str">
        <f>IF($B817="","",IFERROR(VLOOKUP($B817,#REF!,2,0),IFERROR(VLOOKUP($B817,'COMPOSIÇÕES COMPLEMENTARES '!$C:$K,2,0),"")))</f>
        <v/>
      </c>
      <c r="D817" s="223" t="str">
        <f>IF($B817="","",IFERROR(VLOOKUP($B817,#REF!,3,0),IFERROR(VLOOKUP($B817,'COMPOSIÇÕES COMPLEMENTARES '!$C:$K,3,0),"")))</f>
        <v/>
      </c>
      <c r="E817" s="224"/>
      <c r="F817" s="225" t="str">
        <f>IF($B817="","",IFERROR(VLOOKUP($B817,#REF!,4,0),IFERROR(VLOOKUP($B817,'COMPOSIÇÕES COMPLEMENTARES '!$C:$K,6,0),"")))</f>
        <v/>
      </c>
      <c r="G817" s="225" t="str">
        <f>IF($B817="","",IFERROR(VLOOKUP($B817,#REF!,5,0),IFERROR(VLOOKUP($B817,'COMPOSIÇÕES COMPLEMENTARES '!$C:$K,7,0),"")))</f>
        <v/>
      </c>
      <c r="H817" s="225" t="str">
        <f t="shared" si="142"/>
        <v/>
      </c>
      <c r="I817" s="225" t="str">
        <f t="shared" si="149"/>
        <v/>
      </c>
      <c r="J817" s="225" t="str">
        <f t="shared" si="150"/>
        <v/>
      </c>
      <c r="K817" s="225" t="str">
        <f t="shared" si="151"/>
        <v/>
      </c>
      <c r="L817" s="225"/>
      <c r="N817" s="264"/>
      <c r="O817" s="265" t="str">
        <f t="shared" si="144"/>
        <v/>
      </c>
      <c r="P817" s="264"/>
      <c r="Q817" s="266" t="str">
        <f t="shared" si="145"/>
        <v/>
      </c>
      <c r="R817" s="264"/>
      <c r="S817" s="267" t="str">
        <f t="shared" si="146"/>
        <v/>
      </c>
      <c r="T817" s="268">
        <f ca="1">SUMIF($N$8:S$9,"QUANT.",N817:S817)</f>
        <v>0</v>
      </c>
      <c r="U817" s="269">
        <f t="shared" ca="1" si="141"/>
        <v>0</v>
      </c>
      <c r="V817" s="281" t="str">
        <f t="shared" si="143"/>
        <v/>
      </c>
      <c r="W817" s="282">
        <f t="shared" ca="1" si="147"/>
        <v>0</v>
      </c>
      <c r="X817" s="282" t="e">
        <f t="shared" ca="1" si="148"/>
        <v>#VALUE!</v>
      </c>
    </row>
    <row r="818" spans="1:24">
      <c r="A818" s="220"/>
      <c r="B818" s="221"/>
      <c r="C818" s="222" t="str">
        <f>IF($B818="","",IFERROR(VLOOKUP($B818,#REF!,2,0),IFERROR(VLOOKUP($B818,'COMPOSIÇÕES COMPLEMENTARES '!$C:$K,2,0),"")))</f>
        <v/>
      </c>
      <c r="D818" s="223" t="str">
        <f>IF($B818="","",IFERROR(VLOOKUP($B818,#REF!,3,0),IFERROR(VLOOKUP($B818,'COMPOSIÇÕES COMPLEMENTARES '!$C:$K,3,0),"")))</f>
        <v/>
      </c>
      <c r="E818" s="224"/>
      <c r="F818" s="225" t="str">
        <f>IF($B818="","",IFERROR(VLOOKUP($B818,#REF!,4,0),IFERROR(VLOOKUP($B818,'COMPOSIÇÕES COMPLEMENTARES '!$C:$K,6,0),"")))</f>
        <v/>
      </c>
      <c r="G818" s="225" t="str">
        <f>IF($B818="","",IFERROR(VLOOKUP($B818,#REF!,5,0),IFERROR(VLOOKUP($B818,'COMPOSIÇÕES COMPLEMENTARES '!$C:$K,7,0),"")))</f>
        <v/>
      </c>
      <c r="H818" s="225" t="str">
        <f t="shared" si="142"/>
        <v/>
      </c>
      <c r="I818" s="225" t="str">
        <f t="shared" si="149"/>
        <v/>
      </c>
      <c r="J818" s="225" t="str">
        <f t="shared" si="150"/>
        <v/>
      </c>
      <c r="K818" s="225" t="str">
        <f t="shared" si="151"/>
        <v/>
      </c>
      <c r="L818" s="225"/>
      <c r="N818" s="264"/>
      <c r="O818" s="265" t="str">
        <f t="shared" si="144"/>
        <v/>
      </c>
      <c r="P818" s="264"/>
      <c r="Q818" s="266" t="str">
        <f t="shared" si="145"/>
        <v/>
      </c>
      <c r="R818" s="264"/>
      <c r="S818" s="267" t="str">
        <f t="shared" si="146"/>
        <v/>
      </c>
      <c r="T818" s="268">
        <f ca="1">SUMIF($N$8:S$9,"QUANT.",N818:S818)</f>
        <v>0</v>
      </c>
      <c r="U818" s="269">
        <f t="shared" ca="1" si="141"/>
        <v>0</v>
      </c>
      <c r="V818" s="281" t="str">
        <f t="shared" si="143"/>
        <v/>
      </c>
      <c r="W818" s="282">
        <f t="shared" ca="1" si="147"/>
        <v>0</v>
      </c>
      <c r="X818" s="282" t="e">
        <f t="shared" ca="1" si="148"/>
        <v>#VALUE!</v>
      </c>
    </row>
    <row r="819" spans="1:24">
      <c r="A819" s="220"/>
      <c r="B819" s="221"/>
      <c r="C819" s="222" t="str">
        <f>IF($B819="","",IFERROR(VLOOKUP($B819,#REF!,2,0),IFERROR(VLOOKUP($B819,'COMPOSIÇÕES COMPLEMENTARES '!$C:$K,2,0),"")))</f>
        <v/>
      </c>
      <c r="D819" s="223" t="str">
        <f>IF($B819="","",IFERROR(VLOOKUP($B819,#REF!,3,0),IFERROR(VLOOKUP($B819,'COMPOSIÇÕES COMPLEMENTARES '!$C:$K,3,0),"")))</f>
        <v/>
      </c>
      <c r="E819" s="224"/>
      <c r="F819" s="225" t="str">
        <f>IF($B819="","",IFERROR(VLOOKUP($B819,#REF!,4,0),IFERROR(VLOOKUP($B819,'COMPOSIÇÕES COMPLEMENTARES '!$C:$K,6,0),"")))</f>
        <v/>
      </c>
      <c r="G819" s="225" t="str">
        <f>IF($B819="","",IFERROR(VLOOKUP($B819,#REF!,5,0),IFERROR(VLOOKUP($B819,'COMPOSIÇÕES COMPLEMENTARES '!$C:$K,7,0),"")))</f>
        <v/>
      </c>
      <c r="H819" s="225" t="str">
        <f t="shared" si="142"/>
        <v/>
      </c>
      <c r="I819" s="225" t="str">
        <f t="shared" si="149"/>
        <v/>
      </c>
      <c r="J819" s="225" t="str">
        <f t="shared" si="150"/>
        <v/>
      </c>
      <c r="K819" s="225" t="str">
        <f t="shared" si="151"/>
        <v/>
      </c>
      <c r="L819" s="225"/>
      <c r="N819" s="264"/>
      <c r="O819" s="265" t="str">
        <f t="shared" si="144"/>
        <v/>
      </c>
      <c r="P819" s="264"/>
      <c r="Q819" s="266" t="str">
        <f t="shared" si="145"/>
        <v/>
      </c>
      <c r="R819" s="264"/>
      <c r="S819" s="267" t="str">
        <f t="shared" si="146"/>
        <v/>
      </c>
      <c r="T819" s="268">
        <f ca="1">SUMIF($N$8:S$9,"QUANT.",N819:S819)</f>
        <v>0</v>
      </c>
      <c r="U819" s="269">
        <f t="shared" ca="1" si="141"/>
        <v>0</v>
      </c>
      <c r="V819" s="281" t="str">
        <f t="shared" si="143"/>
        <v/>
      </c>
      <c r="W819" s="282">
        <f t="shared" ca="1" si="147"/>
        <v>0</v>
      </c>
      <c r="X819" s="282" t="e">
        <f t="shared" ca="1" si="148"/>
        <v>#VALUE!</v>
      </c>
    </row>
    <row r="820" spans="1:24">
      <c r="A820" s="220"/>
      <c r="B820" s="221"/>
      <c r="C820" s="222" t="str">
        <f>IF($B820="","",IFERROR(VLOOKUP($B820,#REF!,2,0),IFERROR(VLOOKUP($B820,'COMPOSIÇÕES COMPLEMENTARES '!$C:$K,2,0),"")))</f>
        <v/>
      </c>
      <c r="D820" s="223" t="str">
        <f>IF($B820="","",IFERROR(VLOOKUP($B820,#REF!,3,0),IFERROR(VLOOKUP($B820,'COMPOSIÇÕES COMPLEMENTARES '!$C:$K,3,0),"")))</f>
        <v/>
      </c>
      <c r="E820" s="224"/>
      <c r="F820" s="225" t="str">
        <f>IF($B820="","",IFERROR(VLOOKUP($B820,#REF!,4,0),IFERROR(VLOOKUP($B820,'COMPOSIÇÕES COMPLEMENTARES '!$C:$K,6,0),"")))</f>
        <v/>
      </c>
      <c r="G820" s="225" t="str">
        <f>IF($B820="","",IFERROR(VLOOKUP($B820,#REF!,5,0),IFERROR(VLOOKUP($B820,'COMPOSIÇÕES COMPLEMENTARES '!$C:$K,7,0),"")))</f>
        <v/>
      </c>
      <c r="H820" s="225" t="str">
        <f t="shared" si="142"/>
        <v/>
      </c>
      <c r="I820" s="225" t="str">
        <f t="shared" si="149"/>
        <v/>
      </c>
      <c r="J820" s="225" t="str">
        <f t="shared" si="150"/>
        <v/>
      </c>
      <c r="K820" s="225" t="str">
        <f t="shared" si="151"/>
        <v/>
      </c>
      <c r="L820" s="225"/>
      <c r="N820" s="264"/>
      <c r="O820" s="265" t="str">
        <f t="shared" si="144"/>
        <v/>
      </c>
      <c r="P820" s="264"/>
      <c r="Q820" s="266" t="str">
        <f t="shared" si="145"/>
        <v/>
      </c>
      <c r="R820" s="264"/>
      <c r="S820" s="267" t="str">
        <f t="shared" si="146"/>
        <v/>
      </c>
      <c r="T820" s="268">
        <f ca="1">SUMIF($N$8:S$9,"QUANT.",N820:S820)</f>
        <v>0</v>
      </c>
      <c r="U820" s="269">
        <f t="shared" ca="1" si="141"/>
        <v>0</v>
      </c>
      <c r="V820" s="281" t="str">
        <f t="shared" si="143"/>
        <v/>
      </c>
      <c r="W820" s="282">
        <f t="shared" ca="1" si="147"/>
        <v>0</v>
      </c>
      <c r="X820" s="282" t="e">
        <f t="shared" ca="1" si="148"/>
        <v>#VALUE!</v>
      </c>
    </row>
    <row r="821" spans="1:24">
      <c r="A821" s="220"/>
      <c r="B821" s="221"/>
      <c r="C821" s="222" t="str">
        <f>IF($B821="","",IFERROR(VLOOKUP($B821,#REF!,2,0),IFERROR(VLOOKUP($B821,'COMPOSIÇÕES COMPLEMENTARES '!$C:$K,2,0),"")))</f>
        <v/>
      </c>
      <c r="D821" s="223" t="str">
        <f>IF($B821="","",IFERROR(VLOOKUP($B821,#REF!,3,0),IFERROR(VLOOKUP($B821,'COMPOSIÇÕES COMPLEMENTARES '!$C:$K,3,0),"")))</f>
        <v/>
      </c>
      <c r="E821" s="224"/>
      <c r="F821" s="225" t="str">
        <f>IF($B821="","",IFERROR(VLOOKUP($B821,#REF!,4,0),IFERROR(VLOOKUP($B821,'COMPOSIÇÕES COMPLEMENTARES '!$C:$K,6,0),"")))</f>
        <v/>
      </c>
      <c r="G821" s="225" t="str">
        <f>IF($B821="","",IFERROR(VLOOKUP($B821,#REF!,5,0),IFERROR(VLOOKUP($B821,'COMPOSIÇÕES COMPLEMENTARES '!$C:$K,7,0),"")))</f>
        <v/>
      </c>
      <c r="H821" s="225" t="str">
        <f t="shared" si="142"/>
        <v/>
      </c>
      <c r="I821" s="225" t="str">
        <f t="shared" si="149"/>
        <v/>
      </c>
      <c r="J821" s="225" t="str">
        <f t="shared" si="150"/>
        <v/>
      </c>
      <c r="K821" s="225" t="str">
        <f t="shared" si="151"/>
        <v/>
      </c>
      <c r="L821" s="225"/>
      <c r="N821" s="264"/>
      <c r="O821" s="265" t="str">
        <f t="shared" si="144"/>
        <v/>
      </c>
      <c r="P821" s="264"/>
      <c r="Q821" s="266" t="str">
        <f t="shared" si="145"/>
        <v/>
      </c>
      <c r="R821" s="264"/>
      <c r="S821" s="267" t="str">
        <f t="shared" si="146"/>
        <v/>
      </c>
      <c r="T821" s="268">
        <f ca="1">SUMIF($N$8:S$9,"QUANT.",N821:S821)</f>
        <v>0</v>
      </c>
      <c r="U821" s="269">
        <f t="shared" ca="1" si="141"/>
        <v>0</v>
      </c>
      <c r="V821" s="281" t="str">
        <f t="shared" si="143"/>
        <v/>
      </c>
      <c r="W821" s="282">
        <f t="shared" ca="1" si="147"/>
        <v>0</v>
      </c>
      <c r="X821" s="282" t="e">
        <f t="shared" ca="1" si="148"/>
        <v>#VALUE!</v>
      </c>
    </row>
    <row r="822" spans="1:24">
      <c r="A822" s="220"/>
      <c r="B822" s="221"/>
      <c r="C822" s="222" t="str">
        <f>IF($B822="","",IFERROR(VLOOKUP($B822,#REF!,2,0),IFERROR(VLOOKUP($B822,'COMPOSIÇÕES COMPLEMENTARES '!$C:$K,2,0),"")))</f>
        <v/>
      </c>
      <c r="D822" s="223" t="str">
        <f>IF($B822="","",IFERROR(VLOOKUP($B822,#REF!,3,0),IFERROR(VLOOKUP($B822,'COMPOSIÇÕES COMPLEMENTARES '!$C:$K,3,0),"")))</f>
        <v/>
      </c>
      <c r="E822" s="224"/>
      <c r="F822" s="225" t="str">
        <f>IF($B822="","",IFERROR(VLOOKUP($B822,#REF!,4,0),IFERROR(VLOOKUP($B822,'COMPOSIÇÕES COMPLEMENTARES '!$C:$K,6,0),"")))</f>
        <v/>
      </c>
      <c r="G822" s="225" t="str">
        <f>IF($B822="","",IFERROR(VLOOKUP($B822,#REF!,5,0),IFERROR(VLOOKUP($B822,'COMPOSIÇÕES COMPLEMENTARES '!$C:$K,7,0),"")))</f>
        <v/>
      </c>
      <c r="H822" s="225" t="str">
        <f t="shared" si="142"/>
        <v/>
      </c>
      <c r="I822" s="225" t="str">
        <f t="shared" si="149"/>
        <v/>
      </c>
      <c r="J822" s="225" t="str">
        <f t="shared" si="150"/>
        <v/>
      </c>
      <c r="K822" s="225" t="str">
        <f t="shared" si="151"/>
        <v/>
      </c>
      <c r="L822" s="225"/>
      <c r="N822" s="264"/>
      <c r="O822" s="265" t="str">
        <f t="shared" si="144"/>
        <v/>
      </c>
      <c r="P822" s="264"/>
      <c r="Q822" s="266" t="str">
        <f t="shared" si="145"/>
        <v/>
      </c>
      <c r="R822" s="264"/>
      <c r="S822" s="267" t="str">
        <f t="shared" si="146"/>
        <v/>
      </c>
      <c r="T822" s="268">
        <f ca="1">SUMIF($N$8:S$9,"QUANT.",N822:S822)</f>
        <v>0</v>
      </c>
      <c r="U822" s="269">
        <f t="shared" ca="1" si="141"/>
        <v>0</v>
      </c>
      <c r="V822" s="281" t="str">
        <f t="shared" si="143"/>
        <v/>
      </c>
      <c r="W822" s="282">
        <f t="shared" ca="1" si="147"/>
        <v>0</v>
      </c>
      <c r="X822" s="282" t="e">
        <f t="shared" ca="1" si="148"/>
        <v>#VALUE!</v>
      </c>
    </row>
    <row r="823" spans="1:24">
      <c r="A823" s="220"/>
      <c r="B823" s="221"/>
      <c r="C823" s="222" t="str">
        <f>IF($B823="","",IFERROR(VLOOKUP($B823,#REF!,2,0),IFERROR(VLOOKUP($B823,'COMPOSIÇÕES COMPLEMENTARES '!$C:$K,2,0),"")))</f>
        <v/>
      </c>
      <c r="D823" s="223" t="str">
        <f>IF($B823="","",IFERROR(VLOOKUP($B823,#REF!,3,0),IFERROR(VLOOKUP($B823,'COMPOSIÇÕES COMPLEMENTARES '!$C:$K,3,0),"")))</f>
        <v/>
      </c>
      <c r="E823" s="224"/>
      <c r="F823" s="225" t="str">
        <f>IF($B823="","",IFERROR(VLOOKUP($B823,#REF!,4,0),IFERROR(VLOOKUP($B823,'COMPOSIÇÕES COMPLEMENTARES '!$C:$K,6,0),"")))</f>
        <v/>
      </c>
      <c r="G823" s="225" t="str">
        <f>IF($B823="","",IFERROR(VLOOKUP($B823,#REF!,5,0),IFERROR(VLOOKUP($B823,'COMPOSIÇÕES COMPLEMENTARES '!$C:$K,7,0),"")))</f>
        <v/>
      </c>
      <c r="H823" s="225" t="str">
        <f t="shared" si="142"/>
        <v/>
      </c>
      <c r="I823" s="225" t="str">
        <f t="shared" si="149"/>
        <v/>
      </c>
      <c r="J823" s="225" t="str">
        <f t="shared" si="150"/>
        <v/>
      </c>
      <c r="K823" s="225" t="str">
        <f t="shared" si="151"/>
        <v/>
      </c>
      <c r="L823" s="225"/>
      <c r="N823" s="264"/>
      <c r="O823" s="265" t="str">
        <f t="shared" si="144"/>
        <v/>
      </c>
      <c r="P823" s="264"/>
      <c r="Q823" s="266" t="str">
        <f t="shared" si="145"/>
        <v/>
      </c>
      <c r="R823" s="264"/>
      <c r="S823" s="267" t="str">
        <f t="shared" si="146"/>
        <v/>
      </c>
      <c r="T823" s="268">
        <f ca="1">SUMIF($N$8:S$9,"QUANT.",N823:S823)</f>
        <v>0</v>
      </c>
      <c r="U823" s="269">
        <f t="shared" ca="1" si="141"/>
        <v>0</v>
      </c>
      <c r="V823" s="281" t="str">
        <f t="shared" si="143"/>
        <v/>
      </c>
      <c r="W823" s="282">
        <f t="shared" ca="1" si="147"/>
        <v>0</v>
      </c>
      <c r="X823" s="282" t="e">
        <f t="shared" ca="1" si="148"/>
        <v>#VALUE!</v>
      </c>
    </row>
    <row r="824" spans="1:24">
      <c r="A824" s="220"/>
      <c r="B824" s="221"/>
      <c r="C824" s="222" t="str">
        <f>IF($B824="","",IFERROR(VLOOKUP($B824,#REF!,2,0),IFERROR(VLOOKUP($B824,'COMPOSIÇÕES COMPLEMENTARES '!$C:$K,2,0),"")))</f>
        <v/>
      </c>
      <c r="D824" s="223" t="str">
        <f>IF($B824="","",IFERROR(VLOOKUP($B824,#REF!,3,0),IFERROR(VLOOKUP($B824,'COMPOSIÇÕES COMPLEMENTARES '!$C:$K,3,0),"")))</f>
        <v/>
      </c>
      <c r="E824" s="224"/>
      <c r="F824" s="225" t="str">
        <f>IF($B824="","",IFERROR(VLOOKUP($B824,#REF!,4,0),IFERROR(VLOOKUP($B824,'COMPOSIÇÕES COMPLEMENTARES '!$C:$K,6,0),"")))</f>
        <v/>
      </c>
      <c r="G824" s="225" t="str">
        <f>IF($B824="","",IFERROR(VLOOKUP($B824,#REF!,5,0),IFERROR(VLOOKUP($B824,'COMPOSIÇÕES COMPLEMENTARES '!$C:$K,7,0),"")))</f>
        <v/>
      </c>
      <c r="H824" s="225" t="str">
        <f t="shared" si="142"/>
        <v/>
      </c>
      <c r="I824" s="225" t="str">
        <f t="shared" si="149"/>
        <v/>
      </c>
      <c r="J824" s="225" t="str">
        <f t="shared" si="150"/>
        <v/>
      </c>
      <c r="K824" s="225" t="str">
        <f t="shared" si="151"/>
        <v/>
      </c>
      <c r="L824" s="225"/>
      <c r="N824" s="264"/>
      <c r="O824" s="265" t="str">
        <f t="shared" si="144"/>
        <v/>
      </c>
      <c r="P824" s="264"/>
      <c r="Q824" s="266" t="str">
        <f t="shared" si="145"/>
        <v/>
      </c>
      <c r="R824" s="264"/>
      <c r="S824" s="267" t="str">
        <f t="shared" si="146"/>
        <v/>
      </c>
      <c r="T824" s="268">
        <f ca="1">SUMIF($N$8:S$9,"QUANT.",N824:S824)</f>
        <v>0</v>
      </c>
      <c r="U824" s="269">
        <f t="shared" ca="1" si="141"/>
        <v>0</v>
      </c>
      <c r="V824" s="281" t="str">
        <f t="shared" si="143"/>
        <v/>
      </c>
      <c r="W824" s="282">
        <f t="shared" ca="1" si="147"/>
        <v>0</v>
      </c>
      <c r="X824" s="282" t="e">
        <f t="shared" ca="1" si="148"/>
        <v>#VALUE!</v>
      </c>
    </row>
    <row r="825" spans="1:24">
      <c r="A825" s="220"/>
      <c r="B825" s="221"/>
      <c r="C825" s="222" t="str">
        <f>IF($B825="","",IFERROR(VLOOKUP($B825,#REF!,2,0),IFERROR(VLOOKUP($B825,'COMPOSIÇÕES COMPLEMENTARES '!$C:$K,2,0),"")))</f>
        <v/>
      </c>
      <c r="D825" s="223" t="str">
        <f>IF($B825="","",IFERROR(VLOOKUP($B825,#REF!,3,0),IFERROR(VLOOKUP($B825,'COMPOSIÇÕES COMPLEMENTARES '!$C:$K,3,0),"")))</f>
        <v/>
      </c>
      <c r="E825" s="224"/>
      <c r="F825" s="225" t="str">
        <f>IF($B825="","",IFERROR(VLOOKUP($B825,#REF!,4,0),IFERROR(VLOOKUP($B825,'COMPOSIÇÕES COMPLEMENTARES '!$C:$K,6,0),"")))</f>
        <v/>
      </c>
      <c r="G825" s="225" t="str">
        <f>IF($B825="","",IFERROR(VLOOKUP($B825,#REF!,5,0),IFERROR(VLOOKUP($B825,'COMPOSIÇÕES COMPLEMENTARES '!$C:$K,7,0),"")))</f>
        <v/>
      </c>
      <c r="H825" s="225" t="str">
        <f t="shared" si="142"/>
        <v/>
      </c>
      <c r="I825" s="225" t="str">
        <f t="shared" si="149"/>
        <v/>
      </c>
      <c r="J825" s="225" t="str">
        <f t="shared" si="150"/>
        <v/>
      </c>
      <c r="K825" s="225" t="str">
        <f t="shared" si="151"/>
        <v/>
      </c>
      <c r="L825" s="225"/>
      <c r="N825" s="264"/>
      <c r="O825" s="265" t="str">
        <f t="shared" si="144"/>
        <v/>
      </c>
      <c r="P825" s="264"/>
      <c r="Q825" s="266" t="str">
        <f t="shared" si="145"/>
        <v/>
      </c>
      <c r="R825" s="264"/>
      <c r="S825" s="267" t="str">
        <f t="shared" si="146"/>
        <v/>
      </c>
      <c r="T825" s="268">
        <f ca="1">SUMIF($N$8:S$9,"QUANT.",N825:S825)</f>
        <v>0</v>
      </c>
      <c r="U825" s="269">
        <f t="shared" ca="1" si="141"/>
        <v>0</v>
      </c>
      <c r="V825" s="281" t="str">
        <f t="shared" si="143"/>
        <v/>
      </c>
      <c r="W825" s="282">
        <f t="shared" ca="1" si="147"/>
        <v>0</v>
      </c>
      <c r="X825" s="282" t="e">
        <f t="shared" ca="1" si="148"/>
        <v>#VALUE!</v>
      </c>
    </row>
    <row r="826" spans="1:24">
      <c r="A826" s="220"/>
      <c r="B826" s="221"/>
      <c r="C826" s="222" t="str">
        <f>IF($B826="","",IFERROR(VLOOKUP($B826,#REF!,2,0),IFERROR(VLOOKUP($B826,'COMPOSIÇÕES COMPLEMENTARES '!$C:$K,2,0),"")))</f>
        <v/>
      </c>
      <c r="D826" s="223" t="str">
        <f>IF($B826="","",IFERROR(VLOOKUP($B826,#REF!,3,0),IFERROR(VLOOKUP($B826,'COMPOSIÇÕES COMPLEMENTARES '!$C:$K,3,0),"")))</f>
        <v/>
      </c>
      <c r="E826" s="224"/>
      <c r="F826" s="225" t="str">
        <f>IF($B826="","",IFERROR(VLOOKUP($B826,#REF!,4,0),IFERROR(VLOOKUP($B826,'COMPOSIÇÕES COMPLEMENTARES '!$C:$K,6,0),"")))</f>
        <v/>
      </c>
      <c r="G826" s="225" t="str">
        <f>IF($B826="","",IFERROR(VLOOKUP($B826,#REF!,5,0),IFERROR(VLOOKUP($B826,'COMPOSIÇÕES COMPLEMENTARES '!$C:$K,7,0),"")))</f>
        <v/>
      </c>
      <c r="H826" s="225" t="str">
        <f t="shared" si="142"/>
        <v/>
      </c>
      <c r="I826" s="225" t="str">
        <f t="shared" si="149"/>
        <v/>
      </c>
      <c r="J826" s="225" t="str">
        <f t="shared" si="150"/>
        <v/>
      </c>
      <c r="K826" s="225" t="str">
        <f t="shared" si="151"/>
        <v/>
      </c>
      <c r="L826" s="225"/>
      <c r="N826" s="264"/>
      <c r="O826" s="265" t="str">
        <f t="shared" si="144"/>
        <v/>
      </c>
      <c r="P826" s="264"/>
      <c r="Q826" s="266" t="str">
        <f t="shared" si="145"/>
        <v/>
      </c>
      <c r="R826" s="264"/>
      <c r="S826" s="267" t="str">
        <f t="shared" si="146"/>
        <v/>
      </c>
      <c r="T826" s="268">
        <f ca="1">SUMIF($N$8:S$9,"QUANT.",N826:S826)</f>
        <v>0</v>
      </c>
      <c r="U826" s="269">
        <f t="shared" ca="1" si="141"/>
        <v>0</v>
      </c>
      <c r="V826" s="281" t="str">
        <f t="shared" si="143"/>
        <v/>
      </c>
      <c r="W826" s="282">
        <f t="shared" ca="1" si="147"/>
        <v>0</v>
      </c>
      <c r="X826" s="282" t="e">
        <f t="shared" ca="1" si="148"/>
        <v>#VALUE!</v>
      </c>
    </row>
    <row r="827" spans="1:24">
      <c r="A827" s="220"/>
      <c r="B827" s="221"/>
      <c r="C827" s="222" t="str">
        <f>IF($B827="","",IFERROR(VLOOKUP($B827,#REF!,2,0),IFERROR(VLOOKUP($B827,'COMPOSIÇÕES COMPLEMENTARES '!$C:$K,2,0),"")))</f>
        <v/>
      </c>
      <c r="D827" s="223" t="str">
        <f>IF($B827="","",IFERROR(VLOOKUP($B827,#REF!,3,0),IFERROR(VLOOKUP($B827,'COMPOSIÇÕES COMPLEMENTARES '!$C:$K,3,0),"")))</f>
        <v/>
      </c>
      <c r="E827" s="224"/>
      <c r="F827" s="225" t="str">
        <f>IF($B827="","",IFERROR(VLOOKUP($B827,#REF!,4,0),IFERROR(VLOOKUP($B827,'COMPOSIÇÕES COMPLEMENTARES '!$C:$K,6,0),"")))</f>
        <v/>
      </c>
      <c r="G827" s="225" t="str">
        <f>IF($B827="","",IFERROR(VLOOKUP($B827,#REF!,5,0),IFERROR(VLOOKUP($B827,'COMPOSIÇÕES COMPLEMENTARES '!$C:$K,7,0),"")))</f>
        <v/>
      </c>
      <c r="H827" s="225" t="str">
        <f t="shared" si="142"/>
        <v/>
      </c>
      <c r="I827" s="225" t="str">
        <f t="shared" si="149"/>
        <v/>
      </c>
      <c r="J827" s="225" t="str">
        <f t="shared" si="150"/>
        <v/>
      </c>
      <c r="K827" s="225" t="str">
        <f t="shared" si="151"/>
        <v/>
      </c>
      <c r="L827" s="225"/>
      <c r="N827" s="264"/>
      <c r="O827" s="265" t="str">
        <f t="shared" si="144"/>
        <v/>
      </c>
      <c r="P827" s="264"/>
      <c r="Q827" s="266" t="str">
        <f t="shared" si="145"/>
        <v/>
      </c>
      <c r="R827" s="264"/>
      <c r="S827" s="267" t="str">
        <f t="shared" si="146"/>
        <v/>
      </c>
      <c r="T827" s="268">
        <f ca="1">SUMIF($N$8:S$9,"QUANT.",N827:S827)</f>
        <v>0</v>
      </c>
      <c r="U827" s="269">
        <f t="shared" ca="1" si="141"/>
        <v>0</v>
      </c>
      <c r="V827" s="281" t="str">
        <f t="shared" si="143"/>
        <v/>
      </c>
      <c r="W827" s="282">
        <f t="shared" ca="1" si="147"/>
        <v>0</v>
      </c>
      <c r="X827" s="282" t="e">
        <f t="shared" ca="1" si="148"/>
        <v>#VALUE!</v>
      </c>
    </row>
    <row r="828" spans="1:24">
      <c r="A828" s="220"/>
      <c r="B828" s="221"/>
      <c r="C828" s="222" t="str">
        <f>IF($B828="","",IFERROR(VLOOKUP($B828,#REF!,2,0),IFERROR(VLOOKUP($B828,'COMPOSIÇÕES COMPLEMENTARES '!$C:$K,2,0),"")))</f>
        <v/>
      </c>
      <c r="D828" s="223" t="str">
        <f>IF($B828="","",IFERROR(VLOOKUP($B828,#REF!,3,0),IFERROR(VLOOKUP($B828,'COMPOSIÇÕES COMPLEMENTARES '!$C:$K,3,0),"")))</f>
        <v/>
      </c>
      <c r="E828" s="224"/>
      <c r="F828" s="225" t="str">
        <f>IF($B828="","",IFERROR(VLOOKUP($B828,#REF!,4,0),IFERROR(VLOOKUP($B828,'COMPOSIÇÕES COMPLEMENTARES '!$C:$K,6,0),"")))</f>
        <v/>
      </c>
      <c r="G828" s="225" t="str">
        <f>IF($B828="","",IFERROR(VLOOKUP($B828,#REF!,5,0),IFERROR(VLOOKUP($B828,'COMPOSIÇÕES COMPLEMENTARES '!$C:$K,7,0),"")))</f>
        <v/>
      </c>
      <c r="H828" s="225" t="str">
        <f t="shared" si="142"/>
        <v/>
      </c>
      <c r="I828" s="225" t="str">
        <f t="shared" si="149"/>
        <v/>
      </c>
      <c r="J828" s="225" t="str">
        <f t="shared" si="150"/>
        <v/>
      </c>
      <c r="K828" s="225" t="str">
        <f t="shared" si="151"/>
        <v/>
      </c>
      <c r="L828" s="225"/>
      <c r="N828" s="264"/>
      <c r="O828" s="265" t="str">
        <f t="shared" si="144"/>
        <v/>
      </c>
      <c r="P828" s="264"/>
      <c r="Q828" s="266" t="str">
        <f t="shared" si="145"/>
        <v/>
      </c>
      <c r="R828" s="264"/>
      <c r="S828" s="267" t="str">
        <f t="shared" si="146"/>
        <v/>
      </c>
      <c r="T828" s="268">
        <f ca="1">SUMIF($N$8:S$9,"QUANT.",N828:S828)</f>
        <v>0</v>
      </c>
      <c r="U828" s="269">
        <f t="shared" ca="1" si="141"/>
        <v>0</v>
      </c>
      <c r="V828" s="281" t="str">
        <f t="shared" si="143"/>
        <v/>
      </c>
      <c r="W828" s="282">
        <f t="shared" ca="1" si="147"/>
        <v>0</v>
      </c>
      <c r="X828" s="282" t="e">
        <f t="shared" ca="1" si="148"/>
        <v>#VALUE!</v>
      </c>
    </row>
    <row r="829" spans="1:24">
      <c r="A829" s="220"/>
      <c r="B829" s="221"/>
      <c r="C829" s="222" t="str">
        <f>IF($B829="","",IFERROR(VLOOKUP($B829,#REF!,2,0),IFERROR(VLOOKUP($B829,'COMPOSIÇÕES COMPLEMENTARES '!$C:$K,2,0),"")))</f>
        <v/>
      </c>
      <c r="D829" s="223" t="str">
        <f>IF($B829="","",IFERROR(VLOOKUP($B829,#REF!,3,0),IFERROR(VLOOKUP($B829,'COMPOSIÇÕES COMPLEMENTARES '!$C:$K,3,0),"")))</f>
        <v/>
      </c>
      <c r="E829" s="224"/>
      <c r="F829" s="225" t="str">
        <f>IF($B829="","",IFERROR(VLOOKUP($B829,#REF!,4,0),IFERROR(VLOOKUP($B829,'COMPOSIÇÕES COMPLEMENTARES '!$C:$K,6,0),"")))</f>
        <v/>
      </c>
      <c r="G829" s="225" t="str">
        <f>IF($B829="","",IFERROR(VLOOKUP($B829,#REF!,5,0),IFERROR(VLOOKUP($B829,'COMPOSIÇÕES COMPLEMENTARES '!$C:$K,7,0),"")))</f>
        <v/>
      </c>
      <c r="H829" s="225" t="str">
        <f t="shared" si="142"/>
        <v/>
      </c>
      <c r="I829" s="225" t="str">
        <f t="shared" si="149"/>
        <v/>
      </c>
      <c r="J829" s="225" t="str">
        <f t="shared" si="150"/>
        <v/>
      </c>
      <c r="K829" s="225" t="str">
        <f t="shared" si="151"/>
        <v/>
      </c>
      <c r="L829" s="225"/>
      <c r="N829" s="264"/>
      <c r="O829" s="265" t="str">
        <f t="shared" si="144"/>
        <v/>
      </c>
      <c r="P829" s="264"/>
      <c r="Q829" s="266" t="str">
        <f t="shared" si="145"/>
        <v/>
      </c>
      <c r="R829" s="264"/>
      <c r="S829" s="267" t="str">
        <f t="shared" si="146"/>
        <v/>
      </c>
      <c r="T829" s="268">
        <f ca="1">SUMIF($N$8:S$9,"QUANT.",N829:S829)</f>
        <v>0</v>
      </c>
      <c r="U829" s="269">
        <f t="shared" ca="1" si="141"/>
        <v>0</v>
      </c>
      <c r="V829" s="281" t="str">
        <f t="shared" si="143"/>
        <v/>
      </c>
      <c r="W829" s="282">
        <f t="shared" ca="1" si="147"/>
        <v>0</v>
      </c>
      <c r="X829" s="282" t="e">
        <f t="shared" ca="1" si="148"/>
        <v>#VALUE!</v>
      </c>
    </row>
    <row r="830" spans="1:24">
      <c r="A830" s="220"/>
      <c r="B830" s="221"/>
      <c r="C830" s="222" t="str">
        <f>IF($B830="","",IFERROR(VLOOKUP($B830,#REF!,2,0),IFERROR(VLOOKUP($B830,'COMPOSIÇÕES COMPLEMENTARES '!$C:$K,2,0),"")))</f>
        <v/>
      </c>
      <c r="D830" s="223" t="str">
        <f>IF($B830="","",IFERROR(VLOOKUP($B830,#REF!,3,0),IFERROR(VLOOKUP($B830,'COMPOSIÇÕES COMPLEMENTARES '!$C:$K,3,0),"")))</f>
        <v/>
      </c>
      <c r="E830" s="224"/>
      <c r="F830" s="225" t="str">
        <f>IF($B830="","",IFERROR(VLOOKUP($B830,#REF!,4,0),IFERROR(VLOOKUP($B830,'COMPOSIÇÕES COMPLEMENTARES '!$C:$K,6,0),"")))</f>
        <v/>
      </c>
      <c r="G830" s="225" t="str">
        <f>IF($B830="","",IFERROR(VLOOKUP($B830,#REF!,5,0),IFERROR(VLOOKUP($B830,'COMPOSIÇÕES COMPLEMENTARES '!$C:$K,7,0),"")))</f>
        <v/>
      </c>
      <c r="H830" s="225" t="str">
        <f t="shared" si="142"/>
        <v/>
      </c>
      <c r="I830" s="225" t="str">
        <f t="shared" si="149"/>
        <v/>
      </c>
      <c r="J830" s="225" t="str">
        <f t="shared" si="150"/>
        <v/>
      </c>
      <c r="K830" s="225" t="str">
        <f t="shared" si="151"/>
        <v/>
      </c>
      <c r="L830" s="225"/>
      <c r="N830" s="264"/>
      <c r="O830" s="265" t="str">
        <f t="shared" si="144"/>
        <v/>
      </c>
      <c r="P830" s="264"/>
      <c r="Q830" s="266" t="str">
        <f t="shared" si="145"/>
        <v/>
      </c>
      <c r="R830" s="264"/>
      <c r="S830" s="267" t="str">
        <f t="shared" si="146"/>
        <v/>
      </c>
      <c r="T830" s="268">
        <f ca="1">SUMIF($N$8:S$9,"QUANT.",N830:S830)</f>
        <v>0</v>
      </c>
      <c r="U830" s="269">
        <f t="shared" ca="1" si="141"/>
        <v>0</v>
      </c>
      <c r="V830" s="281" t="str">
        <f t="shared" si="143"/>
        <v/>
      </c>
      <c r="W830" s="282">
        <f t="shared" ca="1" si="147"/>
        <v>0</v>
      </c>
      <c r="X830" s="282" t="e">
        <f t="shared" ca="1" si="148"/>
        <v>#VALUE!</v>
      </c>
    </row>
    <row r="831" spans="1:24">
      <c r="A831" s="220"/>
      <c r="B831" s="221"/>
      <c r="C831" s="222" t="str">
        <f>IF($B831="","",IFERROR(VLOOKUP($B831,#REF!,2,0),IFERROR(VLOOKUP($B831,'COMPOSIÇÕES COMPLEMENTARES '!$C:$K,2,0),"")))</f>
        <v/>
      </c>
      <c r="D831" s="223" t="str">
        <f>IF($B831="","",IFERROR(VLOOKUP($B831,#REF!,3,0),IFERROR(VLOOKUP($B831,'COMPOSIÇÕES COMPLEMENTARES '!$C:$K,3,0),"")))</f>
        <v/>
      </c>
      <c r="E831" s="224"/>
      <c r="F831" s="225" t="str">
        <f>IF($B831="","",IFERROR(VLOOKUP($B831,#REF!,4,0),IFERROR(VLOOKUP($B831,'COMPOSIÇÕES COMPLEMENTARES '!$C:$K,6,0),"")))</f>
        <v/>
      </c>
      <c r="G831" s="225" t="str">
        <f>IF($B831="","",IFERROR(VLOOKUP($B831,#REF!,5,0),IFERROR(VLOOKUP($B831,'COMPOSIÇÕES COMPLEMENTARES '!$C:$K,7,0),"")))</f>
        <v/>
      </c>
      <c r="H831" s="225" t="str">
        <f t="shared" si="142"/>
        <v/>
      </c>
      <c r="I831" s="225" t="str">
        <f t="shared" si="149"/>
        <v/>
      </c>
      <c r="J831" s="225" t="str">
        <f t="shared" si="150"/>
        <v/>
      </c>
      <c r="K831" s="225" t="str">
        <f t="shared" si="151"/>
        <v/>
      </c>
      <c r="L831" s="225"/>
      <c r="N831" s="264"/>
      <c r="O831" s="265" t="str">
        <f t="shared" si="144"/>
        <v/>
      </c>
      <c r="P831" s="264"/>
      <c r="Q831" s="266" t="str">
        <f t="shared" si="145"/>
        <v/>
      </c>
      <c r="R831" s="264"/>
      <c r="S831" s="267" t="str">
        <f t="shared" si="146"/>
        <v/>
      </c>
      <c r="T831" s="268">
        <f ca="1">SUMIF($N$8:S$9,"QUANT.",N831:S831)</f>
        <v>0</v>
      </c>
      <c r="U831" s="269">
        <f t="shared" ca="1" si="141"/>
        <v>0</v>
      </c>
      <c r="V831" s="281" t="str">
        <f t="shared" si="143"/>
        <v/>
      </c>
      <c r="W831" s="282">
        <f t="shared" ca="1" si="147"/>
        <v>0</v>
      </c>
      <c r="X831" s="282" t="e">
        <f t="shared" ca="1" si="148"/>
        <v>#VALUE!</v>
      </c>
    </row>
    <row r="832" spans="1:24">
      <c r="A832" s="220"/>
      <c r="B832" s="221"/>
      <c r="C832" s="222" t="str">
        <f>IF($B832="","",IFERROR(VLOOKUP($B832,#REF!,2,0),IFERROR(VLOOKUP($B832,'COMPOSIÇÕES COMPLEMENTARES '!$C:$K,2,0),"")))</f>
        <v/>
      </c>
      <c r="D832" s="223" t="str">
        <f>IF($B832="","",IFERROR(VLOOKUP($B832,#REF!,3,0),IFERROR(VLOOKUP($B832,'COMPOSIÇÕES COMPLEMENTARES '!$C:$K,3,0),"")))</f>
        <v/>
      </c>
      <c r="E832" s="224"/>
      <c r="F832" s="225" t="str">
        <f>IF($B832="","",IFERROR(VLOOKUP($B832,#REF!,4,0),IFERROR(VLOOKUP($B832,'COMPOSIÇÕES COMPLEMENTARES '!$C:$K,6,0),"")))</f>
        <v/>
      </c>
      <c r="G832" s="225" t="str">
        <f>IF($B832="","",IFERROR(VLOOKUP($B832,#REF!,5,0),IFERROR(VLOOKUP($B832,'COMPOSIÇÕES COMPLEMENTARES '!$C:$K,7,0),"")))</f>
        <v/>
      </c>
      <c r="H832" s="225" t="str">
        <f t="shared" si="142"/>
        <v/>
      </c>
      <c r="I832" s="225" t="str">
        <f t="shared" si="149"/>
        <v/>
      </c>
      <c r="J832" s="225" t="str">
        <f t="shared" si="150"/>
        <v/>
      </c>
      <c r="K832" s="225" t="str">
        <f t="shared" si="151"/>
        <v/>
      </c>
      <c r="L832" s="225"/>
      <c r="N832" s="264"/>
      <c r="O832" s="265" t="str">
        <f t="shared" si="144"/>
        <v/>
      </c>
      <c r="P832" s="264"/>
      <c r="Q832" s="266" t="str">
        <f t="shared" si="145"/>
        <v/>
      </c>
      <c r="R832" s="264"/>
      <c r="S832" s="267" t="str">
        <f t="shared" si="146"/>
        <v/>
      </c>
      <c r="T832" s="268">
        <f ca="1">SUMIF($N$8:S$9,"QUANT.",N832:S832)</f>
        <v>0</v>
      </c>
      <c r="U832" s="269">
        <f t="shared" ca="1" si="141"/>
        <v>0</v>
      </c>
      <c r="V832" s="281" t="str">
        <f t="shared" si="143"/>
        <v/>
      </c>
      <c r="W832" s="282">
        <f t="shared" ca="1" si="147"/>
        <v>0</v>
      </c>
      <c r="X832" s="282" t="e">
        <f t="shared" ca="1" si="148"/>
        <v>#VALUE!</v>
      </c>
    </row>
    <row r="833" spans="1:24">
      <c r="A833" s="220"/>
      <c r="B833" s="221"/>
      <c r="C833" s="222" t="str">
        <f>IF($B833="","",IFERROR(VLOOKUP($B833,#REF!,2,0),IFERROR(VLOOKUP($B833,'COMPOSIÇÕES COMPLEMENTARES '!$C:$K,2,0),"")))</f>
        <v/>
      </c>
      <c r="D833" s="223" t="str">
        <f>IF($B833="","",IFERROR(VLOOKUP($B833,#REF!,3,0),IFERROR(VLOOKUP($B833,'COMPOSIÇÕES COMPLEMENTARES '!$C:$K,3,0),"")))</f>
        <v/>
      </c>
      <c r="E833" s="224"/>
      <c r="F833" s="225" t="str">
        <f>IF($B833="","",IFERROR(VLOOKUP($B833,#REF!,4,0),IFERROR(VLOOKUP($B833,'COMPOSIÇÕES COMPLEMENTARES '!$C:$K,6,0),"")))</f>
        <v/>
      </c>
      <c r="G833" s="225" t="str">
        <f>IF($B833="","",IFERROR(VLOOKUP($B833,#REF!,5,0),IFERROR(VLOOKUP($B833,'COMPOSIÇÕES COMPLEMENTARES '!$C:$K,7,0),"")))</f>
        <v/>
      </c>
      <c r="H833" s="225" t="str">
        <f t="shared" si="142"/>
        <v/>
      </c>
      <c r="I833" s="225" t="str">
        <f t="shared" si="149"/>
        <v/>
      </c>
      <c r="J833" s="225" t="str">
        <f t="shared" si="150"/>
        <v/>
      </c>
      <c r="K833" s="225" t="str">
        <f t="shared" si="151"/>
        <v/>
      </c>
      <c r="L833" s="225"/>
      <c r="N833" s="264"/>
      <c r="O833" s="265" t="str">
        <f t="shared" si="144"/>
        <v/>
      </c>
      <c r="P833" s="264"/>
      <c r="Q833" s="266" t="str">
        <f t="shared" si="145"/>
        <v/>
      </c>
      <c r="R833" s="264"/>
      <c r="S833" s="267" t="str">
        <f t="shared" si="146"/>
        <v/>
      </c>
      <c r="T833" s="268">
        <f ca="1">SUMIF($N$8:S$9,"QUANT.",N833:S833)</f>
        <v>0</v>
      </c>
      <c r="U833" s="269">
        <f t="shared" ca="1" si="141"/>
        <v>0</v>
      </c>
      <c r="V833" s="281" t="str">
        <f t="shared" si="143"/>
        <v/>
      </c>
      <c r="W833" s="282">
        <f t="shared" ca="1" si="147"/>
        <v>0</v>
      </c>
      <c r="X833" s="282" t="e">
        <f t="shared" ca="1" si="148"/>
        <v>#VALUE!</v>
      </c>
    </row>
    <row r="834" spans="1:24">
      <c r="A834" s="220"/>
      <c r="B834" s="221"/>
      <c r="C834" s="222" t="str">
        <f>IF($B834="","",IFERROR(VLOOKUP($B834,#REF!,2,0),IFERROR(VLOOKUP($B834,'COMPOSIÇÕES COMPLEMENTARES '!$C:$K,2,0),"")))</f>
        <v/>
      </c>
      <c r="D834" s="223" t="str">
        <f>IF($B834="","",IFERROR(VLOOKUP($B834,#REF!,3,0),IFERROR(VLOOKUP($B834,'COMPOSIÇÕES COMPLEMENTARES '!$C:$K,3,0),"")))</f>
        <v/>
      </c>
      <c r="E834" s="224"/>
      <c r="F834" s="225" t="str">
        <f>IF($B834="","",IFERROR(VLOOKUP($B834,#REF!,4,0),IFERROR(VLOOKUP($B834,'COMPOSIÇÕES COMPLEMENTARES '!$C:$K,6,0),"")))</f>
        <v/>
      </c>
      <c r="G834" s="225" t="str">
        <f>IF($B834="","",IFERROR(VLOOKUP($B834,#REF!,5,0),IFERROR(VLOOKUP($B834,'COMPOSIÇÕES COMPLEMENTARES '!$C:$K,7,0),"")))</f>
        <v/>
      </c>
      <c r="H834" s="225" t="str">
        <f t="shared" si="142"/>
        <v/>
      </c>
      <c r="I834" s="225" t="str">
        <f t="shared" si="149"/>
        <v/>
      </c>
      <c r="J834" s="225" t="str">
        <f t="shared" si="150"/>
        <v/>
      </c>
      <c r="K834" s="225" t="str">
        <f t="shared" si="151"/>
        <v/>
      </c>
      <c r="L834" s="225"/>
      <c r="N834" s="264"/>
      <c r="O834" s="265" t="str">
        <f t="shared" si="144"/>
        <v/>
      </c>
      <c r="P834" s="264"/>
      <c r="Q834" s="266" t="str">
        <f t="shared" si="145"/>
        <v/>
      </c>
      <c r="R834" s="264"/>
      <c r="S834" s="267" t="str">
        <f t="shared" si="146"/>
        <v/>
      </c>
      <c r="T834" s="268">
        <f ca="1">SUMIF($N$8:S$9,"QUANT.",N834:S834)</f>
        <v>0</v>
      </c>
      <c r="U834" s="269">
        <f t="shared" ca="1" si="141"/>
        <v>0</v>
      </c>
      <c r="V834" s="281" t="str">
        <f t="shared" si="143"/>
        <v/>
      </c>
      <c r="W834" s="282">
        <f t="shared" ca="1" si="147"/>
        <v>0</v>
      </c>
      <c r="X834" s="282" t="e">
        <f t="shared" ca="1" si="148"/>
        <v>#VALUE!</v>
      </c>
    </row>
    <row r="835" spans="1:24">
      <c r="A835" s="220"/>
      <c r="B835" s="221"/>
      <c r="C835" s="222" t="str">
        <f>IF($B835="","",IFERROR(VLOOKUP($B835,#REF!,2,0),IFERROR(VLOOKUP($B835,'COMPOSIÇÕES COMPLEMENTARES '!$C:$K,2,0),"")))</f>
        <v/>
      </c>
      <c r="D835" s="223" t="str">
        <f>IF($B835="","",IFERROR(VLOOKUP($B835,#REF!,3,0),IFERROR(VLOOKUP($B835,'COMPOSIÇÕES COMPLEMENTARES '!$C:$K,3,0),"")))</f>
        <v/>
      </c>
      <c r="E835" s="224"/>
      <c r="F835" s="225" t="str">
        <f>IF($B835="","",IFERROR(VLOOKUP($B835,#REF!,4,0),IFERROR(VLOOKUP($B835,'COMPOSIÇÕES COMPLEMENTARES '!$C:$K,6,0),"")))</f>
        <v/>
      </c>
      <c r="G835" s="225" t="str">
        <f>IF($B835="","",IFERROR(VLOOKUP($B835,#REF!,5,0),IFERROR(VLOOKUP($B835,'COMPOSIÇÕES COMPLEMENTARES '!$C:$K,7,0),"")))</f>
        <v/>
      </c>
      <c r="H835" s="225" t="str">
        <f t="shared" si="142"/>
        <v/>
      </c>
      <c r="I835" s="225" t="str">
        <f t="shared" si="149"/>
        <v/>
      </c>
      <c r="J835" s="225" t="str">
        <f t="shared" si="150"/>
        <v/>
      </c>
      <c r="K835" s="225" t="str">
        <f t="shared" si="151"/>
        <v/>
      </c>
      <c r="L835" s="225"/>
      <c r="N835" s="264"/>
      <c r="O835" s="265" t="str">
        <f t="shared" si="144"/>
        <v/>
      </c>
      <c r="P835" s="264"/>
      <c r="Q835" s="266" t="str">
        <f t="shared" si="145"/>
        <v/>
      </c>
      <c r="R835" s="264"/>
      <c r="S835" s="267" t="str">
        <f t="shared" si="146"/>
        <v/>
      </c>
      <c r="T835" s="268">
        <f ca="1">SUMIF($N$8:S$9,"QUANT.",N835:S835)</f>
        <v>0</v>
      </c>
      <c r="U835" s="269">
        <f t="shared" ca="1" si="141"/>
        <v>0</v>
      </c>
      <c r="V835" s="281" t="str">
        <f t="shared" si="143"/>
        <v/>
      </c>
      <c r="W835" s="282">
        <f t="shared" ca="1" si="147"/>
        <v>0</v>
      </c>
      <c r="X835" s="282" t="e">
        <f t="shared" ca="1" si="148"/>
        <v>#VALUE!</v>
      </c>
    </row>
    <row r="836" spans="1:24">
      <c r="A836" s="220"/>
      <c r="B836" s="221"/>
      <c r="C836" s="222" t="str">
        <f>IF($B836="","",IFERROR(VLOOKUP($B836,#REF!,2,0),IFERROR(VLOOKUP($B836,'COMPOSIÇÕES COMPLEMENTARES '!$C:$K,2,0),"")))</f>
        <v/>
      </c>
      <c r="D836" s="223" t="str">
        <f>IF($B836="","",IFERROR(VLOOKUP($B836,#REF!,3,0),IFERROR(VLOOKUP($B836,'COMPOSIÇÕES COMPLEMENTARES '!$C:$K,3,0),"")))</f>
        <v/>
      </c>
      <c r="E836" s="224"/>
      <c r="F836" s="225" t="str">
        <f>IF($B836="","",IFERROR(VLOOKUP($B836,#REF!,4,0),IFERROR(VLOOKUP($B836,'COMPOSIÇÕES COMPLEMENTARES '!$C:$K,6,0),"")))</f>
        <v/>
      </c>
      <c r="G836" s="225" t="str">
        <f>IF($B836="","",IFERROR(VLOOKUP($B836,#REF!,5,0),IFERROR(VLOOKUP($B836,'COMPOSIÇÕES COMPLEMENTARES '!$C:$K,7,0),"")))</f>
        <v/>
      </c>
      <c r="H836" s="225" t="str">
        <f t="shared" si="142"/>
        <v/>
      </c>
      <c r="I836" s="225" t="str">
        <f t="shared" si="149"/>
        <v/>
      </c>
      <c r="J836" s="225" t="str">
        <f t="shared" si="150"/>
        <v/>
      </c>
      <c r="K836" s="225" t="str">
        <f t="shared" si="151"/>
        <v/>
      </c>
      <c r="L836" s="225"/>
      <c r="N836" s="264"/>
      <c r="O836" s="265" t="str">
        <f t="shared" si="144"/>
        <v/>
      </c>
      <c r="P836" s="264"/>
      <c r="Q836" s="266" t="str">
        <f t="shared" si="145"/>
        <v/>
      </c>
      <c r="R836" s="264"/>
      <c r="S836" s="267" t="str">
        <f t="shared" si="146"/>
        <v/>
      </c>
      <c r="T836" s="268">
        <f ca="1">SUMIF($N$8:S$9,"QUANT.",N836:S836)</f>
        <v>0</v>
      </c>
      <c r="U836" s="269">
        <f t="shared" ref="U836:U899" ca="1" si="152">SUMIF($N$8:$S$9,"CUSTO",N836:S836)</f>
        <v>0</v>
      </c>
      <c r="V836" s="281" t="str">
        <f t="shared" si="143"/>
        <v/>
      </c>
      <c r="W836" s="282">
        <f t="shared" ca="1" si="147"/>
        <v>0</v>
      </c>
      <c r="X836" s="282" t="e">
        <f t="shared" ca="1" si="148"/>
        <v>#VALUE!</v>
      </c>
    </row>
    <row r="837" spans="1:24">
      <c r="A837" s="220"/>
      <c r="B837" s="221"/>
      <c r="C837" s="222" t="str">
        <f>IF($B837="","",IFERROR(VLOOKUP($B837,#REF!,2,0),IFERROR(VLOOKUP($B837,'COMPOSIÇÕES COMPLEMENTARES '!$C:$K,2,0),"")))</f>
        <v/>
      </c>
      <c r="D837" s="223" t="str">
        <f>IF($B837="","",IFERROR(VLOOKUP($B837,#REF!,3,0),IFERROR(VLOOKUP($B837,'COMPOSIÇÕES COMPLEMENTARES '!$C:$K,3,0),"")))</f>
        <v/>
      </c>
      <c r="E837" s="224"/>
      <c r="F837" s="225" t="str">
        <f>IF($B837="","",IFERROR(VLOOKUP($B837,#REF!,4,0),IFERROR(VLOOKUP($B837,'COMPOSIÇÕES COMPLEMENTARES '!$C:$K,6,0),"")))</f>
        <v/>
      </c>
      <c r="G837" s="225" t="str">
        <f>IF($B837="","",IFERROR(VLOOKUP($B837,#REF!,5,0),IFERROR(VLOOKUP($B837,'COMPOSIÇÕES COMPLEMENTARES '!$C:$K,7,0),"")))</f>
        <v/>
      </c>
      <c r="H837" s="225" t="str">
        <f t="shared" ref="H837:H900" si="153">IF(E837="","",F837+G837)</f>
        <v/>
      </c>
      <c r="I837" s="225" t="str">
        <f t="shared" si="149"/>
        <v/>
      </c>
      <c r="J837" s="225" t="str">
        <f t="shared" si="150"/>
        <v/>
      </c>
      <c r="K837" s="225" t="str">
        <f t="shared" si="151"/>
        <v/>
      </c>
      <c r="L837" s="225"/>
      <c r="N837" s="264"/>
      <c r="O837" s="265" t="str">
        <f t="shared" si="144"/>
        <v/>
      </c>
      <c r="P837" s="264"/>
      <c r="Q837" s="266" t="str">
        <f t="shared" si="145"/>
        <v/>
      </c>
      <c r="R837" s="264"/>
      <c r="S837" s="267" t="str">
        <f t="shared" si="146"/>
        <v/>
      </c>
      <c r="T837" s="268">
        <f ca="1">SUMIF($N$8:S$9,"QUANT.",N837:S837)</f>
        <v>0</v>
      </c>
      <c r="U837" s="269">
        <f t="shared" ca="1" si="152"/>
        <v>0</v>
      </c>
      <c r="V837" s="281" t="str">
        <f t="shared" ref="V837:V900" si="154">IF(B837&lt;&gt;"",IF(U837=0,"MEDIR",IF(K837-U837=0,"OK",IF(K837-U837&gt;0,"MEDIR","ALERTA!"))),"")</f>
        <v/>
      </c>
      <c r="W837" s="282">
        <f t="shared" ca="1" si="147"/>
        <v>0</v>
      </c>
      <c r="X837" s="282" t="e">
        <f t="shared" ca="1" si="148"/>
        <v>#VALUE!</v>
      </c>
    </row>
    <row r="838" spans="1:24">
      <c r="A838" s="220"/>
      <c r="B838" s="221"/>
      <c r="C838" s="222" t="str">
        <f>IF($B838="","",IFERROR(VLOOKUP($B838,#REF!,2,0),IFERROR(VLOOKUP($B838,'COMPOSIÇÕES COMPLEMENTARES '!$C:$K,2,0),"")))</f>
        <v/>
      </c>
      <c r="D838" s="223" t="str">
        <f>IF($B838="","",IFERROR(VLOOKUP($B838,#REF!,3,0),IFERROR(VLOOKUP($B838,'COMPOSIÇÕES COMPLEMENTARES '!$C:$K,3,0),"")))</f>
        <v/>
      </c>
      <c r="E838" s="224"/>
      <c r="F838" s="225" t="str">
        <f>IF($B838="","",IFERROR(VLOOKUP($B838,#REF!,4,0),IFERROR(VLOOKUP($B838,'COMPOSIÇÕES COMPLEMENTARES '!$C:$K,6,0),"")))</f>
        <v/>
      </c>
      <c r="G838" s="225" t="str">
        <f>IF($B838="","",IFERROR(VLOOKUP($B838,#REF!,5,0),IFERROR(VLOOKUP($B838,'COMPOSIÇÕES COMPLEMENTARES '!$C:$K,7,0),"")))</f>
        <v/>
      </c>
      <c r="H838" s="225" t="str">
        <f t="shared" si="153"/>
        <v/>
      </c>
      <c r="I838" s="225" t="str">
        <f t="shared" si="149"/>
        <v/>
      </c>
      <c r="J838" s="225" t="str">
        <f t="shared" si="150"/>
        <v/>
      </c>
      <c r="K838" s="225" t="str">
        <f t="shared" si="151"/>
        <v/>
      </c>
      <c r="L838" s="225"/>
      <c r="N838" s="264"/>
      <c r="O838" s="265" t="str">
        <f t="shared" ref="O838:O901" si="155">IF(OR(N838="",$K838=""),"",(N838/$E838)*$K838)</f>
        <v/>
      </c>
      <c r="P838" s="264"/>
      <c r="Q838" s="266" t="str">
        <f t="shared" ref="Q838:Q901" si="156">IF(OR(P838="",$K838=""),"",(P838/$E838)*$K838)</f>
        <v/>
      </c>
      <c r="R838" s="264"/>
      <c r="S838" s="267" t="str">
        <f t="shared" ref="S838:S901" si="157">IF(OR(R838="",$K838=""),"",(R838/$E838)*$K838)</f>
        <v/>
      </c>
      <c r="T838" s="268">
        <f ca="1">SUMIF($N$8:S$9,"QUANT.",N838:S838)</f>
        <v>0</v>
      </c>
      <c r="U838" s="269">
        <f t="shared" ca="1" si="152"/>
        <v>0</v>
      </c>
      <c r="V838" s="281" t="str">
        <f t="shared" si="154"/>
        <v/>
      </c>
      <c r="W838" s="282">
        <f t="shared" ref="W838:W901" ca="1" si="158">IF(T838="",0,E838-T838)</f>
        <v>0</v>
      </c>
      <c r="X838" s="282" t="e">
        <f t="shared" ref="X838:X901" ca="1" si="159">IF(U838="",0,K838-U838)</f>
        <v>#VALUE!</v>
      </c>
    </row>
    <row r="839" spans="1:24">
      <c r="A839" s="220"/>
      <c r="B839" s="221"/>
      <c r="C839" s="222" t="str">
        <f>IF($B839="","",IFERROR(VLOOKUP($B839,#REF!,2,0),IFERROR(VLOOKUP($B839,'COMPOSIÇÕES COMPLEMENTARES '!$C:$K,2,0),"")))</f>
        <v/>
      </c>
      <c r="D839" s="223" t="str">
        <f>IF($B839="","",IFERROR(VLOOKUP($B839,#REF!,3,0),IFERROR(VLOOKUP($B839,'COMPOSIÇÕES COMPLEMENTARES '!$C:$K,3,0),"")))</f>
        <v/>
      </c>
      <c r="E839" s="224"/>
      <c r="F839" s="225" t="str">
        <f>IF($B839="","",IFERROR(VLOOKUP($B839,#REF!,4,0),IFERROR(VLOOKUP($B839,'COMPOSIÇÕES COMPLEMENTARES '!$C:$K,6,0),"")))</f>
        <v/>
      </c>
      <c r="G839" s="225" t="str">
        <f>IF($B839="","",IFERROR(VLOOKUP($B839,#REF!,5,0),IFERROR(VLOOKUP($B839,'COMPOSIÇÕES COMPLEMENTARES '!$C:$K,7,0),"")))</f>
        <v/>
      </c>
      <c r="H839" s="225" t="str">
        <f t="shared" si="153"/>
        <v/>
      </c>
      <c r="I839" s="225" t="str">
        <f t="shared" si="149"/>
        <v/>
      </c>
      <c r="J839" s="225" t="str">
        <f t="shared" si="150"/>
        <v/>
      </c>
      <c r="K839" s="225" t="str">
        <f t="shared" si="151"/>
        <v/>
      </c>
      <c r="L839" s="225"/>
      <c r="N839" s="264"/>
      <c r="O839" s="265" t="str">
        <f t="shared" si="155"/>
        <v/>
      </c>
      <c r="P839" s="264"/>
      <c r="Q839" s="266" t="str">
        <f t="shared" si="156"/>
        <v/>
      </c>
      <c r="R839" s="264"/>
      <c r="S839" s="267" t="str">
        <f t="shared" si="157"/>
        <v/>
      </c>
      <c r="T839" s="268">
        <f ca="1">SUMIF($N$8:S$9,"QUANT.",N839:S839)</f>
        <v>0</v>
      </c>
      <c r="U839" s="269">
        <f t="shared" ca="1" si="152"/>
        <v>0</v>
      </c>
      <c r="V839" s="281" t="str">
        <f t="shared" si="154"/>
        <v/>
      </c>
      <c r="W839" s="282">
        <f t="shared" ca="1" si="158"/>
        <v>0</v>
      </c>
      <c r="X839" s="282" t="e">
        <f t="shared" ca="1" si="159"/>
        <v>#VALUE!</v>
      </c>
    </row>
    <row r="840" spans="1:24">
      <c r="A840" s="220"/>
      <c r="B840" s="221"/>
      <c r="C840" s="222" t="str">
        <f>IF($B840="","",IFERROR(VLOOKUP($B840,#REF!,2,0),IFERROR(VLOOKUP($B840,'COMPOSIÇÕES COMPLEMENTARES '!$C:$K,2,0),"")))</f>
        <v/>
      </c>
      <c r="D840" s="223" t="str">
        <f>IF($B840="","",IFERROR(VLOOKUP($B840,#REF!,3,0),IFERROR(VLOOKUP($B840,'COMPOSIÇÕES COMPLEMENTARES '!$C:$K,3,0),"")))</f>
        <v/>
      </c>
      <c r="E840" s="224"/>
      <c r="F840" s="225" t="str">
        <f>IF($B840="","",IFERROR(VLOOKUP($B840,#REF!,4,0),IFERROR(VLOOKUP($B840,'COMPOSIÇÕES COMPLEMENTARES '!$C:$K,6,0),"")))</f>
        <v/>
      </c>
      <c r="G840" s="225" t="str">
        <f>IF($B840="","",IFERROR(VLOOKUP($B840,#REF!,5,0),IFERROR(VLOOKUP($B840,'COMPOSIÇÕES COMPLEMENTARES '!$C:$K,7,0),"")))</f>
        <v/>
      </c>
      <c r="H840" s="225" t="str">
        <f t="shared" si="153"/>
        <v/>
      </c>
      <c r="I840" s="225" t="str">
        <f t="shared" si="149"/>
        <v/>
      </c>
      <c r="J840" s="225" t="str">
        <f t="shared" si="150"/>
        <v/>
      </c>
      <c r="K840" s="225" t="str">
        <f t="shared" si="151"/>
        <v/>
      </c>
      <c r="L840" s="225"/>
      <c r="N840" s="264"/>
      <c r="O840" s="265" t="str">
        <f t="shared" si="155"/>
        <v/>
      </c>
      <c r="P840" s="264"/>
      <c r="Q840" s="266" t="str">
        <f t="shared" si="156"/>
        <v/>
      </c>
      <c r="R840" s="264"/>
      <c r="S840" s="267" t="str">
        <f t="shared" si="157"/>
        <v/>
      </c>
      <c r="T840" s="268">
        <f ca="1">SUMIF($N$8:S$9,"QUANT.",N840:S840)</f>
        <v>0</v>
      </c>
      <c r="U840" s="269">
        <f t="shared" ca="1" si="152"/>
        <v>0</v>
      </c>
      <c r="V840" s="281" t="str">
        <f t="shared" si="154"/>
        <v/>
      </c>
      <c r="W840" s="282">
        <f t="shared" ca="1" si="158"/>
        <v>0</v>
      </c>
      <c r="X840" s="282" t="e">
        <f t="shared" ca="1" si="159"/>
        <v>#VALUE!</v>
      </c>
    </row>
    <row r="841" spans="1:24">
      <c r="A841" s="220"/>
      <c r="B841" s="221"/>
      <c r="C841" s="222" t="str">
        <f>IF($B841="","",IFERROR(VLOOKUP($B841,#REF!,2,0),IFERROR(VLOOKUP($B841,'COMPOSIÇÕES COMPLEMENTARES '!$C:$K,2,0),"")))</f>
        <v/>
      </c>
      <c r="D841" s="223" t="str">
        <f>IF($B841="","",IFERROR(VLOOKUP($B841,#REF!,3,0),IFERROR(VLOOKUP($B841,'COMPOSIÇÕES COMPLEMENTARES '!$C:$K,3,0),"")))</f>
        <v/>
      </c>
      <c r="E841" s="224"/>
      <c r="F841" s="225" t="str">
        <f>IF($B841="","",IFERROR(VLOOKUP($B841,#REF!,4,0),IFERROR(VLOOKUP($B841,'COMPOSIÇÕES COMPLEMENTARES '!$C:$K,6,0),"")))</f>
        <v/>
      </c>
      <c r="G841" s="225" t="str">
        <f>IF($B841="","",IFERROR(VLOOKUP($B841,#REF!,5,0),IFERROR(VLOOKUP($B841,'COMPOSIÇÕES COMPLEMENTARES '!$C:$K,7,0),"")))</f>
        <v/>
      </c>
      <c r="H841" s="225" t="str">
        <f t="shared" si="153"/>
        <v/>
      </c>
      <c r="I841" s="225" t="str">
        <f t="shared" si="149"/>
        <v/>
      </c>
      <c r="J841" s="225" t="str">
        <f t="shared" si="150"/>
        <v/>
      </c>
      <c r="K841" s="225" t="str">
        <f t="shared" si="151"/>
        <v/>
      </c>
      <c r="L841" s="225"/>
      <c r="N841" s="264"/>
      <c r="O841" s="265" t="str">
        <f t="shared" si="155"/>
        <v/>
      </c>
      <c r="P841" s="264"/>
      <c r="Q841" s="266" t="str">
        <f t="shared" si="156"/>
        <v/>
      </c>
      <c r="R841" s="264"/>
      <c r="S841" s="267" t="str">
        <f t="shared" si="157"/>
        <v/>
      </c>
      <c r="T841" s="268">
        <f ca="1">SUMIF($N$8:S$9,"QUANT.",N841:S841)</f>
        <v>0</v>
      </c>
      <c r="U841" s="269">
        <f t="shared" ca="1" si="152"/>
        <v>0</v>
      </c>
      <c r="V841" s="281" t="str">
        <f t="shared" si="154"/>
        <v/>
      </c>
      <c r="W841" s="282">
        <f t="shared" ca="1" si="158"/>
        <v>0</v>
      </c>
      <c r="X841" s="282" t="e">
        <f t="shared" ca="1" si="159"/>
        <v>#VALUE!</v>
      </c>
    </row>
    <row r="842" spans="1:24">
      <c r="A842" s="220"/>
      <c r="B842" s="221"/>
      <c r="C842" s="222" t="str">
        <f>IF($B842="","",IFERROR(VLOOKUP($B842,#REF!,2,0),IFERROR(VLOOKUP($B842,'COMPOSIÇÕES COMPLEMENTARES '!$C:$K,2,0),"")))</f>
        <v/>
      </c>
      <c r="D842" s="223" t="str">
        <f>IF($B842="","",IFERROR(VLOOKUP($B842,#REF!,3,0),IFERROR(VLOOKUP($B842,'COMPOSIÇÕES COMPLEMENTARES '!$C:$K,3,0),"")))</f>
        <v/>
      </c>
      <c r="E842" s="224"/>
      <c r="F842" s="225" t="str">
        <f>IF($B842="","",IFERROR(VLOOKUP($B842,#REF!,4,0),IFERROR(VLOOKUP($B842,'COMPOSIÇÕES COMPLEMENTARES '!$C:$K,6,0),"")))</f>
        <v/>
      </c>
      <c r="G842" s="225" t="str">
        <f>IF($B842="","",IFERROR(VLOOKUP($B842,#REF!,5,0),IFERROR(VLOOKUP($B842,'COMPOSIÇÕES COMPLEMENTARES '!$C:$K,7,0),"")))</f>
        <v/>
      </c>
      <c r="H842" s="225" t="str">
        <f t="shared" si="153"/>
        <v/>
      </c>
      <c r="I842" s="225" t="str">
        <f t="shared" si="149"/>
        <v/>
      </c>
      <c r="J842" s="225" t="str">
        <f t="shared" si="150"/>
        <v/>
      </c>
      <c r="K842" s="225" t="str">
        <f t="shared" si="151"/>
        <v/>
      </c>
      <c r="L842" s="225"/>
      <c r="N842" s="264"/>
      <c r="O842" s="265" t="str">
        <f t="shared" si="155"/>
        <v/>
      </c>
      <c r="P842" s="264"/>
      <c r="Q842" s="266" t="str">
        <f t="shared" si="156"/>
        <v/>
      </c>
      <c r="R842" s="264"/>
      <c r="S842" s="267" t="str">
        <f t="shared" si="157"/>
        <v/>
      </c>
      <c r="T842" s="268">
        <f ca="1">SUMIF($N$8:S$9,"QUANT.",N842:S842)</f>
        <v>0</v>
      </c>
      <c r="U842" s="269">
        <f t="shared" ca="1" si="152"/>
        <v>0</v>
      </c>
      <c r="V842" s="281" t="str">
        <f t="shared" si="154"/>
        <v/>
      </c>
      <c r="W842" s="282">
        <f t="shared" ca="1" si="158"/>
        <v>0</v>
      </c>
      <c r="X842" s="282" t="e">
        <f t="shared" ca="1" si="159"/>
        <v>#VALUE!</v>
      </c>
    </row>
    <row r="843" spans="1:24">
      <c r="A843" s="220"/>
      <c r="B843" s="221"/>
      <c r="C843" s="222" t="str">
        <f>IF($B843="","",IFERROR(VLOOKUP($B843,#REF!,2,0),IFERROR(VLOOKUP($B843,'COMPOSIÇÕES COMPLEMENTARES '!$C:$K,2,0),"")))</f>
        <v/>
      </c>
      <c r="D843" s="223" t="str">
        <f>IF($B843="","",IFERROR(VLOOKUP($B843,#REF!,3,0),IFERROR(VLOOKUP($B843,'COMPOSIÇÕES COMPLEMENTARES '!$C:$K,3,0),"")))</f>
        <v/>
      </c>
      <c r="E843" s="224"/>
      <c r="F843" s="225" t="str">
        <f>IF($B843="","",IFERROR(VLOOKUP($B843,#REF!,4,0),IFERROR(VLOOKUP($B843,'COMPOSIÇÕES COMPLEMENTARES '!$C:$K,6,0),"")))</f>
        <v/>
      </c>
      <c r="G843" s="225" t="str">
        <f>IF($B843="","",IFERROR(VLOOKUP($B843,#REF!,5,0),IFERROR(VLOOKUP($B843,'COMPOSIÇÕES COMPLEMENTARES '!$C:$K,7,0),"")))</f>
        <v/>
      </c>
      <c r="H843" s="225" t="str">
        <f t="shared" si="153"/>
        <v/>
      </c>
      <c r="I843" s="225" t="str">
        <f t="shared" si="149"/>
        <v/>
      </c>
      <c r="J843" s="225" t="str">
        <f t="shared" si="150"/>
        <v/>
      </c>
      <c r="K843" s="225" t="str">
        <f t="shared" si="151"/>
        <v/>
      </c>
      <c r="L843" s="225"/>
      <c r="N843" s="264"/>
      <c r="O843" s="265" t="str">
        <f t="shared" si="155"/>
        <v/>
      </c>
      <c r="P843" s="264"/>
      <c r="Q843" s="266" t="str">
        <f t="shared" si="156"/>
        <v/>
      </c>
      <c r="R843" s="264"/>
      <c r="S843" s="267" t="str">
        <f t="shared" si="157"/>
        <v/>
      </c>
      <c r="T843" s="268">
        <f ca="1">SUMIF($N$8:S$9,"QUANT.",N843:S843)</f>
        <v>0</v>
      </c>
      <c r="U843" s="269">
        <f t="shared" ca="1" si="152"/>
        <v>0</v>
      </c>
      <c r="V843" s="281" t="str">
        <f t="shared" si="154"/>
        <v/>
      </c>
      <c r="W843" s="282">
        <f t="shared" ca="1" si="158"/>
        <v>0</v>
      </c>
      <c r="X843" s="282" t="e">
        <f t="shared" ca="1" si="159"/>
        <v>#VALUE!</v>
      </c>
    </row>
    <row r="844" spans="1:24">
      <c r="A844" s="220"/>
      <c r="B844" s="221"/>
      <c r="C844" s="222" t="str">
        <f>IF($B844="","",IFERROR(VLOOKUP($B844,#REF!,2,0),IFERROR(VLOOKUP($B844,'COMPOSIÇÕES COMPLEMENTARES '!$C:$K,2,0),"")))</f>
        <v/>
      </c>
      <c r="D844" s="223" t="str">
        <f>IF($B844="","",IFERROR(VLOOKUP($B844,#REF!,3,0),IFERROR(VLOOKUP($B844,'COMPOSIÇÕES COMPLEMENTARES '!$C:$K,3,0),"")))</f>
        <v/>
      </c>
      <c r="E844" s="224"/>
      <c r="F844" s="225" t="str">
        <f>IF($B844="","",IFERROR(VLOOKUP($B844,#REF!,4,0),IFERROR(VLOOKUP($B844,'COMPOSIÇÕES COMPLEMENTARES '!$C:$K,6,0),"")))</f>
        <v/>
      </c>
      <c r="G844" s="225" t="str">
        <f>IF($B844="","",IFERROR(VLOOKUP($B844,#REF!,5,0),IFERROR(VLOOKUP($B844,'COMPOSIÇÕES COMPLEMENTARES '!$C:$K,7,0),"")))</f>
        <v/>
      </c>
      <c r="H844" s="225" t="str">
        <f t="shared" si="153"/>
        <v/>
      </c>
      <c r="I844" s="225" t="str">
        <f t="shared" si="149"/>
        <v/>
      </c>
      <c r="J844" s="225" t="str">
        <f t="shared" si="150"/>
        <v/>
      </c>
      <c r="K844" s="225" t="str">
        <f t="shared" si="151"/>
        <v/>
      </c>
      <c r="L844" s="225"/>
      <c r="N844" s="264"/>
      <c r="O844" s="265" t="str">
        <f t="shared" si="155"/>
        <v/>
      </c>
      <c r="P844" s="264"/>
      <c r="Q844" s="266" t="str">
        <f t="shared" si="156"/>
        <v/>
      </c>
      <c r="R844" s="264"/>
      <c r="S844" s="267" t="str">
        <f t="shared" si="157"/>
        <v/>
      </c>
      <c r="T844" s="268">
        <f ca="1">SUMIF($N$8:S$9,"QUANT.",N844:S844)</f>
        <v>0</v>
      </c>
      <c r="U844" s="269">
        <f t="shared" ca="1" si="152"/>
        <v>0</v>
      </c>
      <c r="V844" s="281" t="str">
        <f t="shared" si="154"/>
        <v/>
      </c>
      <c r="W844" s="282">
        <f t="shared" ca="1" si="158"/>
        <v>0</v>
      </c>
      <c r="X844" s="282" t="e">
        <f t="shared" ca="1" si="159"/>
        <v>#VALUE!</v>
      </c>
    </row>
    <row r="845" spans="1:24">
      <c r="A845" s="220"/>
      <c r="B845" s="221"/>
      <c r="C845" s="222" t="str">
        <f>IF($B845="","",IFERROR(VLOOKUP($B845,#REF!,2,0),IFERROR(VLOOKUP($B845,'COMPOSIÇÕES COMPLEMENTARES '!$C:$K,2,0),"")))</f>
        <v/>
      </c>
      <c r="D845" s="223" t="str">
        <f>IF($B845="","",IFERROR(VLOOKUP($B845,#REF!,3,0),IFERROR(VLOOKUP($B845,'COMPOSIÇÕES COMPLEMENTARES '!$C:$K,3,0),"")))</f>
        <v/>
      </c>
      <c r="E845" s="224"/>
      <c r="F845" s="225" t="str">
        <f>IF($B845="","",IFERROR(VLOOKUP($B845,#REF!,4,0),IFERROR(VLOOKUP($B845,'COMPOSIÇÕES COMPLEMENTARES '!$C:$K,6,0),"")))</f>
        <v/>
      </c>
      <c r="G845" s="225" t="str">
        <f>IF($B845="","",IFERROR(VLOOKUP($B845,#REF!,5,0),IFERROR(VLOOKUP($B845,'COMPOSIÇÕES COMPLEMENTARES '!$C:$K,7,0),"")))</f>
        <v/>
      </c>
      <c r="H845" s="225" t="str">
        <f t="shared" si="153"/>
        <v/>
      </c>
      <c r="I845" s="225" t="str">
        <f t="shared" si="149"/>
        <v/>
      </c>
      <c r="J845" s="225" t="str">
        <f t="shared" si="150"/>
        <v/>
      </c>
      <c r="K845" s="225" t="str">
        <f t="shared" si="151"/>
        <v/>
      </c>
      <c r="L845" s="225"/>
      <c r="N845" s="264"/>
      <c r="O845" s="265" t="str">
        <f t="shared" si="155"/>
        <v/>
      </c>
      <c r="P845" s="264"/>
      <c r="Q845" s="266" t="str">
        <f t="shared" si="156"/>
        <v/>
      </c>
      <c r="R845" s="264"/>
      <c r="S845" s="267" t="str">
        <f t="shared" si="157"/>
        <v/>
      </c>
      <c r="T845" s="268">
        <f ca="1">SUMIF($N$8:S$9,"QUANT.",N845:S845)</f>
        <v>0</v>
      </c>
      <c r="U845" s="269">
        <f t="shared" ca="1" si="152"/>
        <v>0</v>
      </c>
      <c r="V845" s="281" t="str">
        <f t="shared" si="154"/>
        <v/>
      </c>
      <c r="W845" s="282">
        <f t="shared" ca="1" si="158"/>
        <v>0</v>
      </c>
      <c r="X845" s="282" t="e">
        <f t="shared" ca="1" si="159"/>
        <v>#VALUE!</v>
      </c>
    </row>
    <row r="846" spans="1:24">
      <c r="A846" s="220"/>
      <c r="B846" s="221"/>
      <c r="C846" s="222" t="str">
        <f>IF($B846="","",IFERROR(VLOOKUP($B846,#REF!,2,0),IFERROR(VLOOKUP($B846,'COMPOSIÇÕES COMPLEMENTARES '!$C:$K,2,0),"")))</f>
        <v/>
      </c>
      <c r="D846" s="223" t="str">
        <f>IF($B846="","",IFERROR(VLOOKUP($B846,#REF!,3,0),IFERROR(VLOOKUP($B846,'COMPOSIÇÕES COMPLEMENTARES '!$C:$K,3,0),"")))</f>
        <v/>
      </c>
      <c r="E846" s="224"/>
      <c r="F846" s="225" t="str">
        <f>IF($B846="","",IFERROR(VLOOKUP($B846,#REF!,4,0),IFERROR(VLOOKUP($B846,'COMPOSIÇÕES COMPLEMENTARES '!$C:$K,6,0),"")))</f>
        <v/>
      </c>
      <c r="G846" s="225" t="str">
        <f>IF($B846="","",IFERROR(VLOOKUP($B846,#REF!,5,0),IFERROR(VLOOKUP($B846,'COMPOSIÇÕES COMPLEMENTARES '!$C:$K,7,0),"")))</f>
        <v/>
      </c>
      <c r="H846" s="225" t="str">
        <f t="shared" si="153"/>
        <v/>
      </c>
      <c r="I846" s="225" t="str">
        <f t="shared" ref="I846:I909" si="160">IF(E846="","",TRUNC((E846*F846),2))</f>
        <v/>
      </c>
      <c r="J846" s="225" t="str">
        <f t="shared" ref="J846:J909" si="161">IF(E846="","",TRUNC((E846*G846),2))</f>
        <v/>
      </c>
      <c r="K846" s="225" t="str">
        <f t="shared" ref="K846:K909" si="162">IF(E846="","",TRUNC((E846*H846),2))</f>
        <v/>
      </c>
      <c r="L846" s="225"/>
      <c r="N846" s="264"/>
      <c r="O846" s="265" t="str">
        <f t="shared" si="155"/>
        <v/>
      </c>
      <c r="P846" s="264"/>
      <c r="Q846" s="266" t="str">
        <f t="shared" si="156"/>
        <v/>
      </c>
      <c r="R846" s="264"/>
      <c r="S846" s="267" t="str">
        <f t="shared" si="157"/>
        <v/>
      </c>
      <c r="T846" s="268">
        <f ca="1">SUMIF($N$8:S$9,"QUANT.",N846:S846)</f>
        <v>0</v>
      </c>
      <c r="U846" s="269">
        <f t="shared" ca="1" si="152"/>
        <v>0</v>
      </c>
      <c r="V846" s="281" t="str">
        <f t="shared" si="154"/>
        <v/>
      </c>
      <c r="W846" s="282">
        <f t="shared" ca="1" si="158"/>
        <v>0</v>
      </c>
      <c r="X846" s="282" t="e">
        <f t="shared" ca="1" si="159"/>
        <v>#VALUE!</v>
      </c>
    </row>
    <row r="847" spans="1:24">
      <c r="A847" s="220"/>
      <c r="B847" s="221"/>
      <c r="C847" s="222" t="str">
        <f>IF($B847="","",IFERROR(VLOOKUP($B847,#REF!,2,0),IFERROR(VLOOKUP($B847,'COMPOSIÇÕES COMPLEMENTARES '!$C:$K,2,0),"")))</f>
        <v/>
      </c>
      <c r="D847" s="223" t="str">
        <f>IF($B847="","",IFERROR(VLOOKUP($B847,#REF!,3,0),IFERROR(VLOOKUP($B847,'COMPOSIÇÕES COMPLEMENTARES '!$C:$K,3,0),"")))</f>
        <v/>
      </c>
      <c r="E847" s="224"/>
      <c r="F847" s="225" t="str">
        <f>IF($B847="","",IFERROR(VLOOKUP($B847,#REF!,4,0),IFERROR(VLOOKUP($B847,'COMPOSIÇÕES COMPLEMENTARES '!$C:$K,6,0),"")))</f>
        <v/>
      </c>
      <c r="G847" s="225" t="str">
        <f>IF($B847="","",IFERROR(VLOOKUP($B847,#REF!,5,0),IFERROR(VLOOKUP($B847,'COMPOSIÇÕES COMPLEMENTARES '!$C:$K,7,0),"")))</f>
        <v/>
      </c>
      <c r="H847" s="225" t="str">
        <f t="shared" si="153"/>
        <v/>
      </c>
      <c r="I847" s="225" t="str">
        <f t="shared" si="160"/>
        <v/>
      </c>
      <c r="J847" s="225" t="str">
        <f t="shared" si="161"/>
        <v/>
      </c>
      <c r="K847" s="225" t="str">
        <f t="shared" si="162"/>
        <v/>
      </c>
      <c r="L847" s="225"/>
      <c r="N847" s="264"/>
      <c r="O847" s="265" t="str">
        <f t="shared" si="155"/>
        <v/>
      </c>
      <c r="P847" s="264"/>
      <c r="Q847" s="266" t="str">
        <f t="shared" si="156"/>
        <v/>
      </c>
      <c r="R847" s="264"/>
      <c r="S847" s="267" t="str">
        <f t="shared" si="157"/>
        <v/>
      </c>
      <c r="T847" s="268">
        <f ca="1">SUMIF($N$8:S$9,"QUANT.",N847:S847)</f>
        <v>0</v>
      </c>
      <c r="U847" s="269">
        <f t="shared" ca="1" si="152"/>
        <v>0</v>
      </c>
      <c r="V847" s="281" t="str">
        <f t="shared" si="154"/>
        <v/>
      </c>
      <c r="W847" s="282">
        <f t="shared" ca="1" si="158"/>
        <v>0</v>
      </c>
      <c r="X847" s="282" t="e">
        <f t="shared" ca="1" si="159"/>
        <v>#VALUE!</v>
      </c>
    </row>
    <row r="848" spans="1:24">
      <c r="A848" s="220"/>
      <c r="B848" s="221"/>
      <c r="C848" s="222" t="str">
        <f>IF($B848="","",IFERROR(VLOOKUP($B848,#REF!,2,0),IFERROR(VLOOKUP($B848,'COMPOSIÇÕES COMPLEMENTARES '!$C:$K,2,0),"")))</f>
        <v/>
      </c>
      <c r="D848" s="223" t="str">
        <f>IF($B848="","",IFERROR(VLOOKUP($B848,#REF!,3,0),IFERROR(VLOOKUP($B848,'COMPOSIÇÕES COMPLEMENTARES '!$C:$K,3,0),"")))</f>
        <v/>
      </c>
      <c r="E848" s="224"/>
      <c r="F848" s="225" t="str">
        <f>IF($B848="","",IFERROR(VLOOKUP($B848,#REF!,4,0),IFERROR(VLOOKUP($B848,'COMPOSIÇÕES COMPLEMENTARES '!$C:$K,6,0),"")))</f>
        <v/>
      </c>
      <c r="G848" s="225" t="str">
        <f>IF($B848="","",IFERROR(VLOOKUP($B848,#REF!,5,0),IFERROR(VLOOKUP($B848,'COMPOSIÇÕES COMPLEMENTARES '!$C:$K,7,0),"")))</f>
        <v/>
      </c>
      <c r="H848" s="225" t="str">
        <f t="shared" si="153"/>
        <v/>
      </c>
      <c r="I848" s="225" t="str">
        <f t="shared" si="160"/>
        <v/>
      </c>
      <c r="J848" s="225" t="str">
        <f t="shared" si="161"/>
        <v/>
      </c>
      <c r="K848" s="225" t="str">
        <f t="shared" si="162"/>
        <v/>
      </c>
      <c r="L848" s="225"/>
      <c r="N848" s="264"/>
      <c r="O848" s="265" t="str">
        <f t="shared" si="155"/>
        <v/>
      </c>
      <c r="P848" s="264"/>
      <c r="Q848" s="266" t="str">
        <f t="shared" si="156"/>
        <v/>
      </c>
      <c r="R848" s="264"/>
      <c r="S848" s="267" t="str">
        <f t="shared" si="157"/>
        <v/>
      </c>
      <c r="T848" s="268">
        <f ca="1">SUMIF($N$8:S$9,"QUANT.",N848:S848)</f>
        <v>0</v>
      </c>
      <c r="U848" s="269">
        <f t="shared" ca="1" si="152"/>
        <v>0</v>
      </c>
      <c r="V848" s="281" t="str">
        <f t="shared" si="154"/>
        <v/>
      </c>
      <c r="W848" s="282">
        <f t="shared" ca="1" si="158"/>
        <v>0</v>
      </c>
      <c r="X848" s="282" t="e">
        <f t="shared" ca="1" si="159"/>
        <v>#VALUE!</v>
      </c>
    </row>
    <row r="849" spans="1:24">
      <c r="A849" s="220"/>
      <c r="B849" s="221"/>
      <c r="C849" s="222" t="str">
        <f>IF($B849="","",IFERROR(VLOOKUP($B849,#REF!,2,0),IFERROR(VLOOKUP($B849,'COMPOSIÇÕES COMPLEMENTARES '!$C:$K,2,0),"")))</f>
        <v/>
      </c>
      <c r="D849" s="223" t="str">
        <f>IF($B849="","",IFERROR(VLOOKUP($B849,#REF!,3,0),IFERROR(VLOOKUP($B849,'COMPOSIÇÕES COMPLEMENTARES '!$C:$K,3,0),"")))</f>
        <v/>
      </c>
      <c r="E849" s="224"/>
      <c r="F849" s="225" t="str">
        <f>IF($B849="","",IFERROR(VLOOKUP($B849,#REF!,4,0),IFERROR(VLOOKUP($B849,'COMPOSIÇÕES COMPLEMENTARES '!$C:$K,6,0),"")))</f>
        <v/>
      </c>
      <c r="G849" s="225" t="str">
        <f>IF($B849="","",IFERROR(VLOOKUP($B849,#REF!,5,0),IFERROR(VLOOKUP($B849,'COMPOSIÇÕES COMPLEMENTARES '!$C:$K,7,0),"")))</f>
        <v/>
      </c>
      <c r="H849" s="225" t="str">
        <f t="shared" si="153"/>
        <v/>
      </c>
      <c r="I849" s="225" t="str">
        <f t="shared" si="160"/>
        <v/>
      </c>
      <c r="J849" s="225" t="str">
        <f t="shared" si="161"/>
        <v/>
      </c>
      <c r="K849" s="225" t="str">
        <f t="shared" si="162"/>
        <v/>
      </c>
      <c r="L849" s="225"/>
      <c r="N849" s="264"/>
      <c r="O849" s="265" t="str">
        <f t="shared" si="155"/>
        <v/>
      </c>
      <c r="P849" s="264"/>
      <c r="Q849" s="266" t="str">
        <f t="shared" si="156"/>
        <v/>
      </c>
      <c r="R849" s="264"/>
      <c r="S849" s="267" t="str">
        <f t="shared" si="157"/>
        <v/>
      </c>
      <c r="T849" s="268">
        <f ca="1">SUMIF($N$8:S$9,"QUANT.",N849:S849)</f>
        <v>0</v>
      </c>
      <c r="U849" s="269">
        <f t="shared" ca="1" si="152"/>
        <v>0</v>
      </c>
      <c r="V849" s="281" t="str">
        <f t="shared" si="154"/>
        <v/>
      </c>
      <c r="W849" s="282">
        <f t="shared" ca="1" si="158"/>
        <v>0</v>
      </c>
      <c r="X849" s="282" t="e">
        <f t="shared" ca="1" si="159"/>
        <v>#VALUE!</v>
      </c>
    </row>
    <row r="850" spans="1:24">
      <c r="A850" s="220"/>
      <c r="B850" s="221"/>
      <c r="C850" s="222" t="str">
        <f>IF($B850="","",IFERROR(VLOOKUP($B850,#REF!,2,0),IFERROR(VLOOKUP($B850,'COMPOSIÇÕES COMPLEMENTARES '!$C:$K,2,0),"")))</f>
        <v/>
      </c>
      <c r="D850" s="223" t="str">
        <f>IF($B850="","",IFERROR(VLOOKUP($B850,#REF!,3,0),IFERROR(VLOOKUP($B850,'COMPOSIÇÕES COMPLEMENTARES '!$C:$K,3,0),"")))</f>
        <v/>
      </c>
      <c r="E850" s="224"/>
      <c r="F850" s="225" t="str">
        <f>IF($B850="","",IFERROR(VLOOKUP($B850,#REF!,4,0),IFERROR(VLOOKUP($B850,'COMPOSIÇÕES COMPLEMENTARES '!$C:$K,6,0),"")))</f>
        <v/>
      </c>
      <c r="G850" s="225" t="str">
        <f>IF($B850="","",IFERROR(VLOOKUP($B850,#REF!,5,0),IFERROR(VLOOKUP($B850,'COMPOSIÇÕES COMPLEMENTARES '!$C:$K,7,0),"")))</f>
        <v/>
      </c>
      <c r="H850" s="225" t="str">
        <f t="shared" si="153"/>
        <v/>
      </c>
      <c r="I850" s="225" t="str">
        <f t="shared" si="160"/>
        <v/>
      </c>
      <c r="J850" s="225" t="str">
        <f t="shared" si="161"/>
        <v/>
      </c>
      <c r="K850" s="225" t="str">
        <f t="shared" si="162"/>
        <v/>
      </c>
      <c r="L850" s="225"/>
      <c r="N850" s="264"/>
      <c r="O850" s="265" t="str">
        <f t="shared" si="155"/>
        <v/>
      </c>
      <c r="P850" s="264"/>
      <c r="Q850" s="266" t="str">
        <f t="shared" si="156"/>
        <v/>
      </c>
      <c r="R850" s="264"/>
      <c r="S850" s="267" t="str">
        <f t="shared" si="157"/>
        <v/>
      </c>
      <c r="T850" s="268">
        <f ca="1">SUMIF($N$8:S$9,"QUANT.",N850:S850)</f>
        <v>0</v>
      </c>
      <c r="U850" s="269">
        <f t="shared" ca="1" si="152"/>
        <v>0</v>
      </c>
      <c r="V850" s="281" t="str">
        <f t="shared" si="154"/>
        <v/>
      </c>
      <c r="W850" s="282">
        <f t="shared" ca="1" si="158"/>
        <v>0</v>
      </c>
      <c r="X850" s="282" t="e">
        <f t="shared" ca="1" si="159"/>
        <v>#VALUE!</v>
      </c>
    </row>
    <row r="851" spans="1:24">
      <c r="A851" s="220"/>
      <c r="B851" s="221"/>
      <c r="C851" s="222" t="str">
        <f>IF($B851="","",IFERROR(VLOOKUP($B851,#REF!,2,0),IFERROR(VLOOKUP($B851,'COMPOSIÇÕES COMPLEMENTARES '!$C:$K,2,0),"")))</f>
        <v/>
      </c>
      <c r="D851" s="223" t="str">
        <f>IF($B851="","",IFERROR(VLOOKUP($B851,#REF!,3,0),IFERROR(VLOOKUP($B851,'COMPOSIÇÕES COMPLEMENTARES '!$C:$K,3,0),"")))</f>
        <v/>
      </c>
      <c r="E851" s="224"/>
      <c r="F851" s="225" t="str">
        <f>IF($B851="","",IFERROR(VLOOKUP($B851,#REF!,4,0),IFERROR(VLOOKUP($B851,'COMPOSIÇÕES COMPLEMENTARES '!$C:$K,6,0),"")))</f>
        <v/>
      </c>
      <c r="G851" s="225" t="str">
        <f>IF($B851="","",IFERROR(VLOOKUP($B851,#REF!,5,0),IFERROR(VLOOKUP($B851,'COMPOSIÇÕES COMPLEMENTARES '!$C:$K,7,0),"")))</f>
        <v/>
      </c>
      <c r="H851" s="225" t="str">
        <f t="shared" si="153"/>
        <v/>
      </c>
      <c r="I851" s="225" t="str">
        <f t="shared" si="160"/>
        <v/>
      </c>
      <c r="J851" s="225" t="str">
        <f t="shared" si="161"/>
        <v/>
      </c>
      <c r="K851" s="225" t="str">
        <f t="shared" si="162"/>
        <v/>
      </c>
      <c r="L851" s="225"/>
      <c r="N851" s="264"/>
      <c r="O851" s="265" t="str">
        <f t="shared" si="155"/>
        <v/>
      </c>
      <c r="P851" s="264"/>
      <c r="Q851" s="266" t="str">
        <f t="shared" si="156"/>
        <v/>
      </c>
      <c r="R851" s="264"/>
      <c r="S851" s="267" t="str">
        <f t="shared" si="157"/>
        <v/>
      </c>
      <c r="T851" s="268">
        <f ca="1">SUMIF($N$8:S$9,"QUANT.",N851:S851)</f>
        <v>0</v>
      </c>
      <c r="U851" s="269">
        <f t="shared" ca="1" si="152"/>
        <v>0</v>
      </c>
      <c r="V851" s="281" t="str">
        <f t="shared" si="154"/>
        <v/>
      </c>
      <c r="W851" s="282">
        <f t="shared" ca="1" si="158"/>
        <v>0</v>
      </c>
      <c r="X851" s="282" t="e">
        <f t="shared" ca="1" si="159"/>
        <v>#VALUE!</v>
      </c>
    </row>
    <row r="852" spans="1:24">
      <c r="A852" s="220"/>
      <c r="B852" s="221"/>
      <c r="C852" s="222" t="str">
        <f>IF($B852="","",IFERROR(VLOOKUP($B852,#REF!,2,0),IFERROR(VLOOKUP($B852,'COMPOSIÇÕES COMPLEMENTARES '!$C:$K,2,0),"")))</f>
        <v/>
      </c>
      <c r="D852" s="223" t="str">
        <f>IF($B852="","",IFERROR(VLOOKUP($B852,#REF!,3,0),IFERROR(VLOOKUP($B852,'COMPOSIÇÕES COMPLEMENTARES '!$C:$K,3,0),"")))</f>
        <v/>
      </c>
      <c r="E852" s="224"/>
      <c r="F852" s="225" t="str">
        <f>IF($B852="","",IFERROR(VLOOKUP($B852,#REF!,4,0),IFERROR(VLOOKUP($B852,'COMPOSIÇÕES COMPLEMENTARES '!$C:$K,6,0),"")))</f>
        <v/>
      </c>
      <c r="G852" s="225" t="str">
        <f>IF($B852="","",IFERROR(VLOOKUP($B852,#REF!,5,0),IFERROR(VLOOKUP($B852,'COMPOSIÇÕES COMPLEMENTARES '!$C:$K,7,0),"")))</f>
        <v/>
      </c>
      <c r="H852" s="225" t="str">
        <f t="shared" si="153"/>
        <v/>
      </c>
      <c r="I852" s="225" t="str">
        <f t="shared" si="160"/>
        <v/>
      </c>
      <c r="J852" s="225" t="str">
        <f t="shared" si="161"/>
        <v/>
      </c>
      <c r="K852" s="225" t="str">
        <f t="shared" si="162"/>
        <v/>
      </c>
      <c r="L852" s="225"/>
      <c r="N852" s="264"/>
      <c r="O852" s="265" t="str">
        <f t="shared" si="155"/>
        <v/>
      </c>
      <c r="P852" s="264"/>
      <c r="Q852" s="266" t="str">
        <f t="shared" si="156"/>
        <v/>
      </c>
      <c r="R852" s="264"/>
      <c r="S852" s="267" t="str">
        <f t="shared" si="157"/>
        <v/>
      </c>
      <c r="T852" s="268">
        <f ca="1">SUMIF($N$8:S$9,"QUANT.",N852:S852)</f>
        <v>0</v>
      </c>
      <c r="U852" s="269">
        <f t="shared" ca="1" si="152"/>
        <v>0</v>
      </c>
      <c r="V852" s="281" t="str">
        <f t="shared" si="154"/>
        <v/>
      </c>
      <c r="W852" s="282">
        <f t="shared" ca="1" si="158"/>
        <v>0</v>
      </c>
      <c r="X852" s="282" t="e">
        <f t="shared" ca="1" si="159"/>
        <v>#VALUE!</v>
      </c>
    </row>
    <row r="853" spans="1:24">
      <c r="A853" s="220"/>
      <c r="B853" s="221"/>
      <c r="C853" s="222" t="str">
        <f>IF($B853="","",IFERROR(VLOOKUP($B853,#REF!,2,0),IFERROR(VLOOKUP($B853,'COMPOSIÇÕES COMPLEMENTARES '!$C:$K,2,0),"")))</f>
        <v/>
      </c>
      <c r="D853" s="223" t="str">
        <f>IF($B853="","",IFERROR(VLOOKUP($B853,#REF!,3,0),IFERROR(VLOOKUP($B853,'COMPOSIÇÕES COMPLEMENTARES '!$C:$K,3,0),"")))</f>
        <v/>
      </c>
      <c r="E853" s="224"/>
      <c r="F853" s="225" t="str">
        <f>IF($B853="","",IFERROR(VLOOKUP($B853,#REF!,4,0),IFERROR(VLOOKUP($B853,'COMPOSIÇÕES COMPLEMENTARES '!$C:$K,6,0),"")))</f>
        <v/>
      </c>
      <c r="G853" s="225" t="str">
        <f>IF($B853="","",IFERROR(VLOOKUP($B853,#REF!,5,0),IFERROR(VLOOKUP($B853,'COMPOSIÇÕES COMPLEMENTARES '!$C:$K,7,0),"")))</f>
        <v/>
      </c>
      <c r="H853" s="225" t="str">
        <f t="shared" si="153"/>
        <v/>
      </c>
      <c r="I853" s="225" t="str">
        <f t="shared" si="160"/>
        <v/>
      </c>
      <c r="J853" s="225" t="str">
        <f t="shared" si="161"/>
        <v/>
      </c>
      <c r="K853" s="225" t="str">
        <f t="shared" si="162"/>
        <v/>
      </c>
      <c r="L853" s="225"/>
      <c r="N853" s="264"/>
      <c r="O853" s="265" t="str">
        <f t="shared" si="155"/>
        <v/>
      </c>
      <c r="P853" s="264"/>
      <c r="Q853" s="266" t="str">
        <f t="shared" si="156"/>
        <v/>
      </c>
      <c r="R853" s="264"/>
      <c r="S853" s="267" t="str">
        <f t="shared" si="157"/>
        <v/>
      </c>
      <c r="T853" s="268">
        <f ca="1">SUMIF($N$8:S$9,"QUANT.",N853:S853)</f>
        <v>0</v>
      </c>
      <c r="U853" s="269">
        <f t="shared" ca="1" si="152"/>
        <v>0</v>
      </c>
      <c r="V853" s="281" t="str">
        <f t="shared" si="154"/>
        <v/>
      </c>
      <c r="W853" s="282">
        <f t="shared" ca="1" si="158"/>
        <v>0</v>
      </c>
      <c r="X853" s="282" t="e">
        <f t="shared" ca="1" si="159"/>
        <v>#VALUE!</v>
      </c>
    </row>
    <row r="854" spans="1:24">
      <c r="A854" s="220"/>
      <c r="B854" s="221"/>
      <c r="C854" s="222" t="str">
        <f>IF($B854="","",IFERROR(VLOOKUP($B854,#REF!,2,0),IFERROR(VLOOKUP($B854,'COMPOSIÇÕES COMPLEMENTARES '!$C:$K,2,0),"")))</f>
        <v/>
      </c>
      <c r="D854" s="223" t="str">
        <f>IF($B854="","",IFERROR(VLOOKUP($B854,#REF!,3,0),IFERROR(VLOOKUP($B854,'COMPOSIÇÕES COMPLEMENTARES '!$C:$K,3,0),"")))</f>
        <v/>
      </c>
      <c r="E854" s="224"/>
      <c r="F854" s="225" t="str">
        <f>IF($B854="","",IFERROR(VLOOKUP($B854,#REF!,4,0),IFERROR(VLOOKUP($B854,'COMPOSIÇÕES COMPLEMENTARES '!$C:$K,6,0),"")))</f>
        <v/>
      </c>
      <c r="G854" s="225" t="str">
        <f>IF($B854="","",IFERROR(VLOOKUP($B854,#REF!,5,0),IFERROR(VLOOKUP($B854,'COMPOSIÇÕES COMPLEMENTARES '!$C:$K,7,0),"")))</f>
        <v/>
      </c>
      <c r="H854" s="225" t="str">
        <f t="shared" si="153"/>
        <v/>
      </c>
      <c r="I854" s="225" t="str">
        <f t="shared" si="160"/>
        <v/>
      </c>
      <c r="J854" s="225" t="str">
        <f t="shared" si="161"/>
        <v/>
      </c>
      <c r="K854" s="225" t="str">
        <f t="shared" si="162"/>
        <v/>
      </c>
      <c r="L854" s="225"/>
      <c r="N854" s="264"/>
      <c r="O854" s="265" t="str">
        <f t="shared" si="155"/>
        <v/>
      </c>
      <c r="P854" s="264"/>
      <c r="Q854" s="266" t="str">
        <f t="shared" si="156"/>
        <v/>
      </c>
      <c r="R854" s="264"/>
      <c r="S854" s="267" t="str">
        <f t="shared" si="157"/>
        <v/>
      </c>
      <c r="T854" s="268">
        <f ca="1">SUMIF($N$8:S$9,"QUANT.",N854:S854)</f>
        <v>0</v>
      </c>
      <c r="U854" s="269">
        <f t="shared" ca="1" si="152"/>
        <v>0</v>
      </c>
      <c r="V854" s="281" t="str">
        <f t="shared" si="154"/>
        <v/>
      </c>
      <c r="W854" s="282">
        <f t="shared" ca="1" si="158"/>
        <v>0</v>
      </c>
      <c r="X854" s="282" t="e">
        <f t="shared" ca="1" si="159"/>
        <v>#VALUE!</v>
      </c>
    </row>
    <row r="855" spans="1:24">
      <c r="A855" s="220"/>
      <c r="B855" s="221"/>
      <c r="C855" s="222" t="str">
        <f>IF($B855="","",IFERROR(VLOOKUP($B855,#REF!,2,0),IFERROR(VLOOKUP($B855,'COMPOSIÇÕES COMPLEMENTARES '!$C:$K,2,0),"")))</f>
        <v/>
      </c>
      <c r="D855" s="223" t="str">
        <f>IF($B855="","",IFERROR(VLOOKUP($B855,#REF!,3,0),IFERROR(VLOOKUP($B855,'COMPOSIÇÕES COMPLEMENTARES '!$C:$K,3,0),"")))</f>
        <v/>
      </c>
      <c r="E855" s="224"/>
      <c r="F855" s="225" t="str">
        <f>IF($B855="","",IFERROR(VLOOKUP($B855,#REF!,4,0),IFERROR(VLOOKUP($B855,'COMPOSIÇÕES COMPLEMENTARES '!$C:$K,6,0),"")))</f>
        <v/>
      </c>
      <c r="G855" s="225" t="str">
        <f>IF($B855="","",IFERROR(VLOOKUP($B855,#REF!,5,0),IFERROR(VLOOKUP($B855,'COMPOSIÇÕES COMPLEMENTARES '!$C:$K,7,0),"")))</f>
        <v/>
      </c>
      <c r="H855" s="225" t="str">
        <f t="shared" si="153"/>
        <v/>
      </c>
      <c r="I855" s="225" t="str">
        <f t="shared" si="160"/>
        <v/>
      </c>
      <c r="J855" s="225" t="str">
        <f t="shared" si="161"/>
        <v/>
      </c>
      <c r="K855" s="225" t="str">
        <f t="shared" si="162"/>
        <v/>
      </c>
      <c r="L855" s="225"/>
      <c r="N855" s="264"/>
      <c r="O855" s="265" t="str">
        <f t="shared" si="155"/>
        <v/>
      </c>
      <c r="P855" s="264"/>
      <c r="Q855" s="266" t="str">
        <f t="shared" si="156"/>
        <v/>
      </c>
      <c r="R855" s="264"/>
      <c r="S855" s="267" t="str">
        <f t="shared" si="157"/>
        <v/>
      </c>
      <c r="T855" s="268">
        <f ca="1">SUMIF($N$8:S$9,"QUANT.",N855:S855)</f>
        <v>0</v>
      </c>
      <c r="U855" s="269">
        <f t="shared" ca="1" si="152"/>
        <v>0</v>
      </c>
      <c r="V855" s="281" t="str">
        <f t="shared" si="154"/>
        <v/>
      </c>
      <c r="W855" s="282">
        <f t="shared" ca="1" si="158"/>
        <v>0</v>
      </c>
      <c r="X855" s="282" t="e">
        <f t="shared" ca="1" si="159"/>
        <v>#VALUE!</v>
      </c>
    </row>
    <row r="856" spans="1:24">
      <c r="A856" s="220"/>
      <c r="B856" s="221"/>
      <c r="C856" s="222" t="str">
        <f>IF($B856="","",IFERROR(VLOOKUP($B856,#REF!,2,0),IFERROR(VLOOKUP($B856,'COMPOSIÇÕES COMPLEMENTARES '!$C:$K,2,0),"")))</f>
        <v/>
      </c>
      <c r="D856" s="223" t="str">
        <f>IF($B856="","",IFERROR(VLOOKUP($B856,#REF!,3,0),IFERROR(VLOOKUP($B856,'COMPOSIÇÕES COMPLEMENTARES '!$C:$K,3,0),"")))</f>
        <v/>
      </c>
      <c r="E856" s="224"/>
      <c r="F856" s="225" t="str">
        <f>IF($B856="","",IFERROR(VLOOKUP($B856,#REF!,4,0),IFERROR(VLOOKUP($B856,'COMPOSIÇÕES COMPLEMENTARES '!$C:$K,6,0),"")))</f>
        <v/>
      </c>
      <c r="G856" s="225" t="str">
        <f>IF($B856="","",IFERROR(VLOOKUP($B856,#REF!,5,0),IFERROR(VLOOKUP($B856,'COMPOSIÇÕES COMPLEMENTARES '!$C:$K,7,0),"")))</f>
        <v/>
      </c>
      <c r="H856" s="225" t="str">
        <f t="shared" si="153"/>
        <v/>
      </c>
      <c r="I856" s="225" t="str">
        <f t="shared" si="160"/>
        <v/>
      </c>
      <c r="J856" s="225" t="str">
        <f t="shared" si="161"/>
        <v/>
      </c>
      <c r="K856" s="225" t="str">
        <f t="shared" si="162"/>
        <v/>
      </c>
      <c r="L856" s="225"/>
      <c r="N856" s="264"/>
      <c r="O856" s="265" t="str">
        <f t="shared" si="155"/>
        <v/>
      </c>
      <c r="P856" s="264"/>
      <c r="Q856" s="266" t="str">
        <f t="shared" si="156"/>
        <v/>
      </c>
      <c r="R856" s="264"/>
      <c r="S856" s="267" t="str">
        <f t="shared" si="157"/>
        <v/>
      </c>
      <c r="T856" s="268">
        <f ca="1">SUMIF($N$8:S$9,"QUANT.",N856:S856)</f>
        <v>0</v>
      </c>
      <c r="U856" s="269">
        <f t="shared" ca="1" si="152"/>
        <v>0</v>
      </c>
      <c r="V856" s="281" t="str">
        <f t="shared" si="154"/>
        <v/>
      </c>
      <c r="W856" s="282">
        <f t="shared" ca="1" si="158"/>
        <v>0</v>
      </c>
      <c r="X856" s="282" t="e">
        <f t="shared" ca="1" si="159"/>
        <v>#VALUE!</v>
      </c>
    </row>
    <row r="857" spans="1:24">
      <c r="A857" s="220"/>
      <c r="B857" s="221"/>
      <c r="C857" s="222" t="str">
        <f>IF($B857="","",IFERROR(VLOOKUP($B857,#REF!,2,0),IFERROR(VLOOKUP($B857,'COMPOSIÇÕES COMPLEMENTARES '!$C:$K,2,0),"")))</f>
        <v/>
      </c>
      <c r="D857" s="223" t="str">
        <f>IF($B857="","",IFERROR(VLOOKUP($B857,#REF!,3,0),IFERROR(VLOOKUP($B857,'COMPOSIÇÕES COMPLEMENTARES '!$C:$K,3,0),"")))</f>
        <v/>
      </c>
      <c r="E857" s="224"/>
      <c r="F857" s="225" t="str">
        <f>IF($B857="","",IFERROR(VLOOKUP($B857,#REF!,4,0),IFERROR(VLOOKUP($B857,'COMPOSIÇÕES COMPLEMENTARES '!$C:$K,6,0),"")))</f>
        <v/>
      </c>
      <c r="G857" s="225" t="str">
        <f>IF($B857="","",IFERROR(VLOOKUP($B857,#REF!,5,0),IFERROR(VLOOKUP($B857,'COMPOSIÇÕES COMPLEMENTARES '!$C:$K,7,0),"")))</f>
        <v/>
      </c>
      <c r="H857" s="225" t="str">
        <f t="shared" si="153"/>
        <v/>
      </c>
      <c r="I857" s="225" t="str">
        <f t="shared" si="160"/>
        <v/>
      </c>
      <c r="J857" s="225" t="str">
        <f t="shared" si="161"/>
        <v/>
      </c>
      <c r="K857" s="225" t="str">
        <f t="shared" si="162"/>
        <v/>
      </c>
      <c r="L857" s="225"/>
      <c r="N857" s="264"/>
      <c r="O857" s="265" t="str">
        <f t="shared" si="155"/>
        <v/>
      </c>
      <c r="P857" s="264"/>
      <c r="Q857" s="266" t="str">
        <f t="shared" si="156"/>
        <v/>
      </c>
      <c r="R857" s="264"/>
      <c r="S857" s="267" t="str">
        <f t="shared" si="157"/>
        <v/>
      </c>
      <c r="T857" s="268">
        <f ca="1">SUMIF($N$8:S$9,"QUANT.",N857:S857)</f>
        <v>0</v>
      </c>
      <c r="U857" s="269">
        <f t="shared" ca="1" si="152"/>
        <v>0</v>
      </c>
      <c r="V857" s="281" t="str">
        <f t="shared" si="154"/>
        <v/>
      </c>
      <c r="W857" s="282">
        <f t="shared" ca="1" si="158"/>
        <v>0</v>
      </c>
      <c r="X857" s="282" t="e">
        <f t="shared" ca="1" si="159"/>
        <v>#VALUE!</v>
      </c>
    </row>
    <row r="858" spans="1:24">
      <c r="A858" s="220"/>
      <c r="B858" s="221"/>
      <c r="C858" s="222" t="str">
        <f>IF($B858="","",IFERROR(VLOOKUP($B858,#REF!,2,0),IFERROR(VLOOKUP($B858,'COMPOSIÇÕES COMPLEMENTARES '!$C:$K,2,0),"")))</f>
        <v/>
      </c>
      <c r="D858" s="223" t="str">
        <f>IF($B858="","",IFERROR(VLOOKUP($B858,#REF!,3,0),IFERROR(VLOOKUP($B858,'COMPOSIÇÕES COMPLEMENTARES '!$C:$K,3,0),"")))</f>
        <v/>
      </c>
      <c r="E858" s="224"/>
      <c r="F858" s="225" t="str">
        <f>IF($B858="","",IFERROR(VLOOKUP($B858,#REF!,4,0),IFERROR(VLOOKUP($B858,'COMPOSIÇÕES COMPLEMENTARES '!$C:$K,6,0),"")))</f>
        <v/>
      </c>
      <c r="G858" s="225" t="str">
        <f>IF($B858="","",IFERROR(VLOOKUP($B858,#REF!,5,0),IFERROR(VLOOKUP($B858,'COMPOSIÇÕES COMPLEMENTARES '!$C:$K,7,0),"")))</f>
        <v/>
      </c>
      <c r="H858" s="225" t="str">
        <f t="shared" si="153"/>
        <v/>
      </c>
      <c r="I858" s="225" t="str">
        <f t="shared" si="160"/>
        <v/>
      </c>
      <c r="J858" s="225" t="str">
        <f t="shared" si="161"/>
        <v/>
      </c>
      <c r="K858" s="225" t="str">
        <f t="shared" si="162"/>
        <v/>
      </c>
      <c r="L858" s="225"/>
      <c r="N858" s="264"/>
      <c r="O858" s="265" t="str">
        <f t="shared" si="155"/>
        <v/>
      </c>
      <c r="P858" s="264"/>
      <c r="Q858" s="266" t="str">
        <f t="shared" si="156"/>
        <v/>
      </c>
      <c r="R858" s="264"/>
      <c r="S858" s="267" t="str">
        <f t="shared" si="157"/>
        <v/>
      </c>
      <c r="T858" s="268">
        <f ca="1">SUMIF($N$8:S$9,"QUANT.",N858:S858)</f>
        <v>0</v>
      </c>
      <c r="U858" s="269">
        <f t="shared" ca="1" si="152"/>
        <v>0</v>
      </c>
      <c r="V858" s="281" t="str">
        <f t="shared" si="154"/>
        <v/>
      </c>
      <c r="W858" s="282">
        <f t="shared" ca="1" si="158"/>
        <v>0</v>
      </c>
      <c r="X858" s="282" t="e">
        <f t="shared" ca="1" si="159"/>
        <v>#VALUE!</v>
      </c>
    </row>
    <row r="859" spans="1:24">
      <c r="A859" s="220"/>
      <c r="B859" s="221"/>
      <c r="C859" s="222" t="str">
        <f>IF($B859="","",IFERROR(VLOOKUP($B859,#REF!,2,0),IFERROR(VLOOKUP($B859,'COMPOSIÇÕES COMPLEMENTARES '!$C:$K,2,0),"")))</f>
        <v/>
      </c>
      <c r="D859" s="223" t="str">
        <f>IF($B859="","",IFERROR(VLOOKUP($B859,#REF!,3,0),IFERROR(VLOOKUP($B859,'COMPOSIÇÕES COMPLEMENTARES '!$C:$K,3,0),"")))</f>
        <v/>
      </c>
      <c r="E859" s="224"/>
      <c r="F859" s="225" t="str">
        <f>IF($B859="","",IFERROR(VLOOKUP($B859,#REF!,4,0),IFERROR(VLOOKUP($B859,'COMPOSIÇÕES COMPLEMENTARES '!$C:$K,6,0),"")))</f>
        <v/>
      </c>
      <c r="G859" s="225" t="str">
        <f>IF($B859="","",IFERROR(VLOOKUP($B859,#REF!,5,0),IFERROR(VLOOKUP($B859,'COMPOSIÇÕES COMPLEMENTARES '!$C:$K,7,0),"")))</f>
        <v/>
      </c>
      <c r="H859" s="225" t="str">
        <f t="shared" si="153"/>
        <v/>
      </c>
      <c r="I859" s="225" t="str">
        <f t="shared" si="160"/>
        <v/>
      </c>
      <c r="J859" s="225" t="str">
        <f t="shared" si="161"/>
        <v/>
      </c>
      <c r="K859" s="225" t="str">
        <f t="shared" si="162"/>
        <v/>
      </c>
      <c r="L859" s="225"/>
      <c r="N859" s="264"/>
      <c r="O859" s="265" t="str">
        <f t="shared" si="155"/>
        <v/>
      </c>
      <c r="P859" s="264"/>
      <c r="Q859" s="266" t="str">
        <f t="shared" si="156"/>
        <v/>
      </c>
      <c r="R859" s="264"/>
      <c r="S859" s="267" t="str">
        <f t="shared" si="157"/>
        <v/>
      </c>
      <c r="T859" s="268">
        <f ca="1">SUMIF($N$8:S$9,"QUANT.",N859:S859)</f>
        <v>0</v>
      </c>
      <c r="U859" s="269">
        <f t="shared" ca="1" si="152"/>
        <v>0</v>
      </c>
      <c r="V859" s="281" t="str">
        <f t="shared" si="154"/>
        <v/>
      </c>
      <c r="W859" s="282">
        <f t="shared" ca="1" si="158"/>
        <v>0</v>
      </c>
      <c r="X859" s="282" t="e">
        <f t="shared" ca="1" si="159"/>
        <v>#VALUE!</v>
      </c>
    </row>
    <row r="860" spans="1:24">
      <c r="A860" s="220"/>
      <c r="B860" s="221"/>
      <c r="C860" s="222" t="str">
        <f>IF($B860="","",IFERROR(VLOOKUP($B860,#REF!,2,0),IFERROR(VLOOKUP($B860,'COMPOSIÇÕES COMPLEMENTARES '!$C:$K,2,0),"")))</f>
        <v/>
      </c>
      <c r="D860" s="223" t="str">
        <f>IF($B860="","",IFERROR(VLOOKUP($B860,#REF!,3,0),IFERROR(VLOOKUP($B860,'COMPOSIÇÕES COMPLEMENTARES '!$C:$K,3,0),"")))</f>
        <v/>
      </c>
      <c r="E860" s="224"/>
      <c r="F860" s="225" t="str">
        <f>IF($B860="","",IFERROR(VLOOKUP($B860,#REF!,4,0),IFERROR(VLOOKUP($B860,'COMPOSIÇÕES COMPLEMENTARES '!$C:$K,6,0),"")))</f>
        <v/>
      </c>
      <c r="G860" s="225" t="str">
        <f>IF($B860="","",IFERROR(VLOOKUP($B860,#REF!,5,0),IFERROR(VLOOKUP($B860,'COMPOSIÇÕES COMPLEMENTARES '!$C:$K,7,0),"")))</f>
        <v/>
      </c>
      <c r="H860" s="225" t="str">
        <f t="shared" si="153"/>
        <v/>
      </c>
      <c r="I860" s="225" t="str">
        <f t="shared" si="160"/>
        <v/>
      </c>
      <c r="J860" s="225" t="str">
        <f t="shared" si="161"/>
        <v/>
      </c>
      <c r="K860" s="225" t="str">
        <f t="shared" si="162"/>
        <v/>
      </c>
      <c r="L860" s="225"/>
      <c r="N860" s="264"/>
      <c r="O860" s="265" t="str">
        <f t="shared" si="155"/>
        <v/>
      </c>
      <c r="P860" s="264"/>
      <c r="Q860" s="266" t="str">
        <f t="shared" si="156"/>
        <v/>
      </c>
      <c r="R860" s="264"/>
      <c r="S860" s="267" t="str">
        <f t="shared" si="157"/>
        <v/>
      </c>
      <c r="T860" s="268">
        <f ca="1">SUMIF($N$8:S$9,"QUANT.",N860:S860)</f>
        <v>0</v>
      </c>
      <c r="U860" s="269">
        <f t="shared" ca="1" si="152"/>
        <v>0</v>
      </c>
      <c r="V860" s="281" t="str">
        <f t="shared" si="154"/>
        <v/>
      </c>
      <c r="W860" s="282">
        <f t="shared" ca="1" si="158"/>
        <v>0</v>
      </c>
      <c r="X860" s="282" t="e">
        <f t="shared" ca="1" si="159"/>
        <v>#VALUE!</v>
      </c>
    </row>
    <row r="861" spans="1:24">
      <c r="A861" s="220"/>
      <c r="B861" s="221"/>
      <c r="C861" s="222" t="str">
        <f>IF($B861="","",IFERROR(VLOOKUP($B861,#REF!,2,0),IFERROR(VLOOKUP($B861,'COMPOSIÇÕES COMPLEMENTARES '!$C:$K,2,0),"")))</f>
        <v/>
      </c>
      <c r="D861" s="223" t="str">
        <f>IF($B861="","",IFERROR(VLOOKUP($B861,#REF!,3,0),IFERROR(VLOOKUP($B861,'COMPOSIÇÕES COMPLEMENTARES '!$C:$K,3,0),"")))</f>
        <v/>
      </c>
      <c r="E861" s="224"/>
      <c r="F861" s="225" t="str">
        <f>IF($B861="","",IFERROR(VLOOKUP($B861,#REF!,4,0),IFERROR(VLOOKUP($B861,'COMPOSIÇÕES COMPLEMENTARES '!$C:$K,6,0),"")))</f>
        <v/>
      </c>
      <c r="G861" s="225" t="str">
        <f>IF($B861="","",IFERROR(VLOOKUP($B861,#REF!,5,0),IFERROR(VLOOKUP($B861,'COMPOSIÇÕES COMPLEMENTARES '!$C:$K,7,0),"")))</f>
        <v/>
      </c>
      <c r="H861" s="225" t="str">
        <f t="shared" si="153"/>
        <v/>
      </c>
      <c r="I861" s="225" t="str">
        <f t="shared" si="160"/>
        <v/>
      </c>
      <c r="J861" s="225" t="str">
        <f t="shared" si="161"/>
        <v/>
      </c>
      <c r="K861" s="225" t="str">
        <f t="shared" si="162"/>
        <v/>
      </c>
      <c r="L861" s="225"/>
      <c r="N861" s="264"/>
      <c r="O861" s="265" t="str">
        <f t="shared" si="155"/>
        <v/>
      </c>
      <c r="P861" s="264"/>
      <c r="Q861" s="266" t="str">
        <f t="shared" si="156"/>
        <v/>
      </c>
      <c r="R861" s="264"/>
      <c r="S861" s="267" t="str">
        <f t="shared" si="157"/>
        <v/>
      </c>
      <c r="T861" s="268">
        <f ca="1">SUMIF($N$8:S$9,"QUANT.",N861:S861)</f>
        <v>0</v>
      </c>
      <c r="U861" s="269">
        <f t="shared" ca="1" si="152"/>
        <v>0</v>
      </c>
      <c r="V861" s="281" t="str">
        <f t="shared" si="154"/>
        <v/>
      </c>
      <c r="W861" s="282">
        <f t="shared" ca="1" si="158"/>
        <v>0</v>
      </c>
      <c r="X861" s="282" t="e">
        <f t="shared" ca="1" si="159"/>
        <v>#VALUE!</v>
      </c>
    </row>
    <row r="862" spans="1:24">
      <c r="A862" s="220"/>
      <c r="B862" s="221"/>
      <c r="C862" s="222" t="str">
        <f>IF($B862="","",IFERROR(VLOOKUP($B862,#REF!,2,0),IFERROR(VLOOKUP($B862,'COMPOSIÇÕES COMPLEMENTARES '!$C:$K,2,0),"")))</f>
        <v/>
      </c>
      <c r="D862" s="223" t="str">
        <f>IF($B862="","",IFERROR(VLOOKUP($B862,#REF!,3,0),IFERROR(VLOOKUP($B862,'COMPOSIÇÕES COMPLEMENTARES '!$C:$K,3,0),"")))</f>
        <v/>
      </c>
      <c r="E862" s="224"/>
      <c r="F862" s="225" t="str">
        <f>IF($B862="","",IFERROR(VLOOKUP($B862,#REF!,4,0),IFERROR(VLOOKUP($B862,'COMPOSIÇÕES COMPLEMENTARES '!$C:$K,6,0),"")))</f>
        <v/>
      </c>
      <c r="G862" s="225" t="str">
        <f>IF($B862="","",IFERROR(VLOOKUP($B862,#REF!,5,0),IFERROR(VLOOKUP($B862,'COMPOSIÇÕES COMPLEMENTARES '!$C:$K,7,0),"")))</f>
        <v/>
      </c>
      <c r="H862" s="225" t="str">
        <f t="shared" si="153"/>
        <v/>
      </c>
      <c r="I862" s="225" t="str">
        <f t="shared" si="160"/>
        <v/>
      </c>
      <c r="J862" s="225" t="str">
        <f t="shared" si="161"/>
        <v/>
      </c>
      <c r="K862" s="225" t="str">
        <f t="shared" si="162"/>
        <v/>
      </c>
      <c r="L862" s="225"/>
      <c r="N862" s="264"/>
      <c r="O862" s="265" t="str">
        <f t="shared" si="155"/>
        <v/>
      </c>
      <c r="P862" s="264"/>
      <c r="Q862" s="266" t="str">
        <f t="shared" si="156"/>
        <v/>
      </c>
      <c r="R862" s="264"/>
      <c r="S862" s="267" t="str">
        <f t="shared" si="157"/>
        <v/>
      </c>
      <c r="T862" s="268">
        <f ca="1">SUMIF($N$8:S$9,"QUANT.",N862:S862)</f>
        <v>0</v>
      </c>
      <c r="U862" s="269">
        <f t="shared" ca="1" si="152"/>
        <v>0</v>
      </c>
      <c r="V862" s="281" t="str">
        <f t="shared" si="154"/>
        <v/>
      </c>
      <c r="W862" s="282">
        <f t="shared" ca="1" si="158"/>
        <v>0</v>
      </c>
      <c r="X862" s="282" t="e">
        <f t="shared" ca="1" si="159"/>
        <v>#VALUE!</v>
      </c>
    </row>
    <row r="863" spans="1:24">
      <c r="A863" s="220"/>
      <c r="B863" s="221"/>
      <c r="C863" s="222" t="str">
        <f>IF($B863="","",IFERROR(VLOOKUP($B863,#REF!,2,0),IFERROR(VLOOKUP($B863,'COMPOSIÇÕES COMPLEMENTARES '!$C:$K,2,0),"")))</f>
        <v/>
      </c>
      <c r="D863" s="223" t="str">
        <f>IF($B863="","",IFERROR(VLOOKUP($B863,#REF!,3,0),IFERROR(VLOOKUP($B863,'COMPOSIÇÕES COMPLEMENTARES '!$C:$K,3,0),"")))</f>
        <v/>
      </c>
      <c r="E863" s="224"/>
      <c r="F863" s="225" t="str">
        <f>IF($B863="","",IFERROR(VLOOKUP($B863,#REF!,4,0),IFERROR(VLOOKUP($B863,'COMPOSIÇÕES COMPLEMENTARES '!$C:$K,6,0),"")))</f>
        <v/>
      </c>
      <c r="G863" s="225" t="str">
        <f>IF($B863="","",IFERROR(VLOOKUP($B863,#REF!,5,0),IFERROR(VLOOKUP($B863,'COMPOSIÇÕES COMPLEMENTARES '!$C:$K,7,0),"")))</f>
        <v/>
      </c>
      <c r="H863" s="225" t="str">
        <f t="shared" si="153"/>
        <v/>
      </c>
      <c r="I863" s="225" t="str">
        <f t="shared" si="160"/>
        <v/>
      </c>
      <c r="J863" s="225" t="str">
        <f t="shared" si="161"/>
        <v/>
      </c>
      <c r="K863" s="225" t="str">
        <f t="shared" si="162"/>
        <v/>
      </c>
      <c r="L863" s="225"/>
      <c r="N863" s="264"/>
      <c r="O863" s="265" t="str">
        <f t="shared" si="155"/>
        <v/>
      </c>
      <c r="P863" s="264"/>
      <c r="Q863" s="266" t="str">
        <f t="shared" si="156"/>
        <v/>
      </c>
      <c r="R863" s="264"/>
      <c r="S863" s="267" t="str">
        <f t="shared" si="157"/>
        <v/>
      </c>
      <c r="T863" s="268">
        <f ca="1">SUMIF($N$8:S$9,"QUANT.",N863:S863)</f>
        <v>0</v>
      </c>
      <c r="U863" s="269">
        <f t="shared" ca="1" si="152"/>
        <v>0</v>
      </c>
      <c r="V863" s="281" t="str">
        <f t="shared" si="154"/>
        <v/>
      </c>
      <c r="W863" s="282">
        <f t="shared" ca="1" si="158"/>
        <v>0</v>
      </c>
      <c r="X863" s="282" t="e">
        <f t="shared" ca="1" si="159"/>
        <v>#VALUE!</v>
      </c>
    </row>
    <row r="864" spans="1:24">
      <c r="A864" s="220"/>
      <c r="B864" s="221"/>
      <c r="C864" s="222" t="str">
        <f>IF($B864="","",IFERROR(VLOOKUP($B864,#REF!,2,0),IFERROR(VLOOKUP($B864,'COMPOSIÇÕES COMPLEMENTARES '!$C:$K,2,0),"")))</f>
        <v/>
      </c>
      <c r="D864" s="223" t="str">
        <f>IF($B864="","",IFERROR(VLOOKUP($B864,#REF!,3,0),IFERROR(VLOOKUP($B864,'COMPOSIÇÕES COMPLEMENTARES '!$C:$K,3,0),"")))</f>
        <v/>
      </c>
      <c r="E864" s="224"/>
      <c r="F864" s="225" t="str">
        <f>IF($B864="","",IFERROR(VLOOKUP($B864,#REF!,4,0),IFERROR(VLOOKUP($B864,'COMPOSIÇÕES COMPLEMENTARES '!$C:$K,6,0),"")))</f>
        <v/>
      </c>
      <c r="G864" s="225" t="str">
        <f>IF($B864="","",IFERROR(VLOOKUP($B864,#REF!,5,0),IFERROR(VLOOKUP($B864,'COMPOSIÇÕES COMPLEMENTARES '!$C:$K,7,0),"")))</f>
        <v/>
      </c>
      <c r="H864" s="225" t="str">
        <f t="shared" si="153"/>
        <v/>
      </c>
      <c r="I864" s="225" t="str">
        <f t="shared" si="160"/>
        <v/>
      </c>
      <c r="J864" s="225" t="str">
        <f t="shared" si="161"/>
        <v/>
      </c>
      <c r="K864" s="225" t="str">
        <f t="shared" si="162"/>
        <v/>
      </c>
      <c r="L864" s="225"/>
      <c r="N864" s="264"/>
      <c r="O864" s="265" t="str">
        <f t="shared" si="155"/>
        <v/>
      </c>
      <c r="P864" s="264"/>
      <c r="Q864" s="266" t="str">
        <f t="shared" si="156"/>
        <v/>
      </c>
      <c r="R864" s="264"/>
      <c r="S864" s="267" t="str">
        <f t="shared" si="157"/>
        <v/>
      </c>
      <c r="T864" s="268">
        <f ca="1">SUMIF($N$8:S$9,"QUANT.",N864:S864)</f>
        <v>0</v>
      </c>
      <c r="U864" s="269">
        <f t="shared" ca="1" si="152"/>
        <v>0</v>
      </c>
      <c r="V864" s="281" t="str">
        <f t="shared" si="154"/>
        <v/>
      </c>
      <c r="W864" s="282">
        <f t="shared" ca="1" si="158"/>
        <v>0</v>
      </c>
      <c r="X864" s="282" t="e">
        <f t="shared" ca="1" si="159"/>
        <v>#VALUE!</v>
      </c>
    </row>
    <row r="865" spans="1:24">
      <c r="A865" s="220"/>
      <c r="B865" s="221"/>
      <c r="C865" s="222" t="str">
        <f>IF($B865="","",IFERROR(VLOOKUP($B865,#REF!,2,0),IFERROR(VLOOKUP($B865,'COMPOSIÇÕES COMPLEMENTARES '!$C:$K,2,0),"")))</f>
        <v/>
      </c>
      <c r="D865" s="223" t="str">
        <f>IF($B865="","",IFERROR(VLOOKUP($B865,#REF!,3,0),IFERROR(VLOOKUP($B865,'COMPOSIÇÕES COMPLEMENTARES '!$C:$K,3,0),"")))</f>
        <v/>
      </c>
      <c r="E865" s="224"/>
      <c r="F865" s="225" t="str">
        <f>IF($B865="","",IFERROR(VLOOKUP($B865,#REF!,4,0),IFERROR(VLOOKUP($B865,'COMPOSIÇÕES COMPLEMENTARES '!$C:$K,6,0),"")))</f>
        <v/>
      </c>
      <c r="G865" s="225" t="str">
        <f>IF($B865="","",IFERROR(VLOOKUP($B865,#REF!,5,0),IFERROR(VLOOKUP($B865,'COMPOSIÇÕES COMPLEMENTARES '!$C:$K,7,0),"")))</f>
        <v/>
      </c>
      <c r="H865" s="225" t="str">
        <f t="shared" si="153"/>
        <v/>
      </c>
      <c r="I865" s="225" t="str">
        <f t="shared" si="160"/>
        <v/>
      </c>
      <c r="J865" s="225" t="str">
        <f t="shared" si="161"/>
        <v/>
      </c>
      <c r="K865" s="225" t="str">
        <f t="shared" si="162"/>
        <v/>
      </c>
      <c r="L865" s="225"/>
      <c r="N865" s="264"/>
      <c r="O865" s="265" t="str">
        <f t="shared" si="155"/>
        <v/>
      </c>
      <c r="P865" s="264"/>
      <c r="Q865" s="266" t="str">
        <f t="shared" si="156"/>
        <v/>
      </c>
      <c r="R865" s="264"/>
      <c r="S865" s="267" t="str">
        <f t="shared" si="157"/>
        <v/>
      </c>
      <c r="T865" s="268">
        <f ca="1">SUMIF($N$8:S$9,"QUANT.",N865:S865)</f>
        <v>0</v>
      </c>
      <c r="U865" s="269">
        <f t="shared" ca="1" si="152"/>
        <v>0</v>
      </c>
      <c r="V865" s="281" t="str">
        <f t="shared" si="154"/>
        <v/>
      </c>
      <c r="W865" s="282">
        <f t="shared" ca="1" si="158"/>
        <v>0</v>
      </c>
      <c r="X865" s="282" t="e">
        <f t="shared" ca="1" si="159"/>
        <v>#VALUE!</v>
      </c>
    </row>
    <row r="866" spans="1:24">
      <c r="A866" s="220"/>
      <c r="B866" s="221"/>
      <c r="C866" s="222" t="str">
        <f>IF($B866="","",IFERROR(VLOOKUP($B866,#REF!,2,0),IFERROR(VLOOKUP($B866,'COMPOSIÇÕES COMPLEMENTARES '!$C:$K,2,0),"")))</f>
        <v/>
      </c>
      <c r="D866" s="223" t="str">
        <f>IF($B866="","",IFERROR(VLOOKUP($B866,#REF!,3,0),IFERROR(VLOOKUP($B866,'COMPOSIÇÕES COMPLEMENTARES '!$C:$K,3,0),"")))</f>
        <v/>
      </c>
      <c r="E866" s="224"/>
      <c r="F866" s="225" t="str">
        <f>IF($B866="","",IFERROR(VLOOKUP($B866,#REF!,4,0),IFERROR(VLOOKUP($B866,'COMPOSIÇÕES COMPLEMENTARES '!$C:$K,6,0),"")))</f>
        <v/>
      </c>
      <c r="G866" s="225" t="str">
        <f>IF($B866="","",IFERROR(VLOOKUP($B866,#REF!,5,0),IFERROR(VLOOKUP($B866,'COMPOSIÇÕES COMPLEMENTARES '!$C:$K,7,0),"")))</f>
        <v/>
      </c>
      <c r="H866" s="225" t="str">
        <f t="shared" si="153"/>
        <v/>
      </c>
      <c r="I866" s="225" t="str">
        <f t="shared" si="160"/>
        <v/>
      </c>
      <c r="J866" s="225" t="str">
        <f t="shared" si="161"/>
        <v/>
      </c>
      <c r="K866" s="225" t="str">
        <f t="shared" si="162"/>
        <v/>
      </c>
      <c r="L866" s="225"/>
      <c r="N866" s="264"/>
      <c r="O866" s="265" t="str">
        <f t="shared" si="155"/>
        <v/>
      </c>
      <c r="P866" s="264"/>
      <c r="Q866" s="266" t="str">
        <f t="shared" si="156"/>
        <v/>
      </c>
      <c r="R866" s="264"/>
      <c r="S866" s="267" t="str">
        <f t="shared" si="157"/>
        <v/>
      </c>
      <c r="T866" s="268">
        <f ca="1">SUMIF($N$8:S$9,"QUANT.",N866:S866)</f>
        <v>0</v>
      </c>
      <c r="U866" s="269">
        <f t="shared" ca="1" si="152"/>
        <v>0</v>
      </c>
      <c r="V866" s="281" t="str">
        <f t="shared" si="154"/>
        <v/>
      </c>
      <c r="W866" s="282">
        <f t="shared" ca="1" si="158"/>
        <v>0</v>
      </c>
      <c r="X866" s="282" t="e">
        <f t="shared" ca="1" si="159"/>
        <v>#VALUE!</v>
      </c>
    </row>
    <row r="867" spans="1:24">
      <c r="A867" s="220"/>
      <c r="B867" s="221"/>
      <c r="C867" s="222" t="str">
        <f>IF($B867="","",IFERROR(VLOOKUP($B867,#REF!,2,0),IFERROR(VLOOKUP($B867,'COMPOSIÇÕES COMPLEMENTARES '!$C:$K,2,0),"")))</f>
        <v/>
      </c>
      <c r="D867" s="223" t="str">
        <f>IF($B867="","",IFERROR(VLOOKUP($B867,#REF!,3,0),IFERROR(VLOOKUP($B867,'COMPOSIÇÕES COMPLEMENTARES '!$C:$K,3,0),"")))</f>
        <v/>
      </c>
      <c r="E867" s="224"/>
      <c r="F867" s="225" t="str">
        <f>IF($B867="","",IFERROR(VLOOKUP($B867,#REF!,4,0),IFERROR(VLOOKUP($B867,'COMPOSIÇÕES COMPLEMENTARES '!$C:$K,6,0),"")))</f>
        <v/>
      </c>
      <c r="G867" s="225" t="str">
        <f>IF($B867="","",IFERROR(VLOOKUP($B867,#REF!,5,0),IFERROR(VLOOKUP($B867,'COMPOSIÇÕES COMPLEMENTARES '!$C:$K,7,0),"")))</f>
        <v/>
      </c>
      <c r="H867" s="225" t="str">
        <f t="shared" si="153"/>
        <v/>
      </c>
      <c r="I867" s="225" t="str">
        <f t="shared" si="160"/>
        <v/>
      </c>
      <c r="J867" s="225" t="str">
        <f t="shared" si="161"/>
        <v/>
      </c>
      <c r="K867" s="225" t="str">
        <f t="shared" si="162"/>
        <v/>
      </c>
      <c r="L867" s="225"/>
      <c r="N867" s="264"/>
      <c r="O867" s="265" t="str">
        <f t="shared" si="155"/>
        <v/>
      </c>
      <c r="P867" s="264"/>
      <c r="Q867" s="266" t="str">
        <f t="shared" si="156"/>
        <v/>
      </c>
      <c r="R867" s="264"/>
      <c r="S867" s="267" t="str">
        <f t="shared" si="157"/>
        <v/>
      </c>
      <c r="T867" s="268">
        <f ca="1">SUMIF($N$8:S$9,"QUANT.",N867:S867)</f>
        <v>0</v>
      </c>
      <c r="U867" s="269">
        <f t="shared" ca="1" si="152"/>
        <v>0</v>
      </c>
      <c r="V867" s="281" t="str">
        <f t="shared" si="154"/>
        <v/>
      </c>
      <c r="W867" s="282">
        <f t="shared" ca="1" si="158"/>
        <v>0</v>
      </c>
      <c r="X867" s="282" t="e">
        <f t="shared" ca="1" si="159"/>
        <v>#VALUE!</v>
      </c>
    </row>
    <row r="868" spans="1:24">
      <c r="A868" s="220"/>
      <c r="B868" s="221"/>
      <c r="C868" s="222" t="str">
        <f>IF($B868="","",IFERROR(VLOOKUP($B868,#REF!,2,0),IFERROR(VLOOKUP($B868,'COMPOSIÇÕES COMPLEMENTARES '!$C:$K,2,0),"")))</f>
        <v/>
      </c>
      <c r="D868" s="223" t="str">
        <f>IF($B868="","",IFERROR(VLOOKUP($B868,#REF!,3,0),IFERROR(VLOOKUP($B868,'COMPOSIÇÕES COMPLEMENTARES '!$C:$K,3,0),"")))</f>
        <v/>
      </c>
      <c r="E868" s="224"/>
      <c r="F868" s="225" t="str">
        <f>IF($B868="","",IFERROR(VLOOKUP($B868,#REF!,4,0),IFERROR(VLOOKUP($B868,'COMPOSIÇÕES COMPLEMENTARES '!$C:$K,6,0),"")))</f>
        <v/>
      </c>
      <c r="G868" s="225" t="str">
        <f>IF($B868="","",IFERROR(VLOOKUP($B868,#REF!,5,0),IFERROR(VLOOKUP($B868,'COMPOSIÇÕES COMPLEMENTARES '!$C:$K,7,0),"")))</f>
        <v/>
      </c>
      <c r="H868" s="225" t="str">
        <f t="shared" si="153"/>
        <v/>
      </c>
      <c r="I868" s="225" t="str">
        <f t="shared" si="160"/>
        <v/>
      </c>
      <c r="J868" s="225" t="str">
        <f t="shared" si="161"/>
        <v/>
      </c>
      <c r="K868" s="225" t="str">
        <f t="shared" si="162"/>
        <v/>
      </c>
      <c r="L868" s="225"/>
      <c r="N868" s="264"/>
      <c r="O868" s="265" t="str">
        <f t="shared" si="155"/>
        <v/>
      </c>
      <c r="P868" s="264"/>
      <c r="Q868" s="266" t="str">
        <f t="shared" si="156"/>
        <v/>
      </c>
      <c r="R868" s="264"/>
      <c r="S868" s="267" t="str">
        <f t="shared" si="157"/>
        <v/>
      </c>
      <c r="T868" s="268">
        <f ca="1">SUMIF($N$8:S$9,"QUANT.",N868:S868)</f>
        <v>0</v>
      </c>
      <c r="U868" s="269">
        <f t="shared" ca="1" si="152"/>
        <v>0</v>
      </c>
      <c r="V868" s="281" t="str">
        <f t="shared" si="154"/>
        <v/>
      </c>
      <c r="W868" s="282">
        <f t="shared" ca="1" si="158"/>
        <v>0</v>
      </c>
      <c r="X868" s="282" t="e">
        <f t="shared" ca="1" si="159"/>
        <v>#VALUE!</v>
      </c>
    </row>
    <row r="869" spans="1:24">
      <c r="A869" s="220"/>
      <c r="B869" s="221"/>
      <c r="C869" s="222" t="str">
        <f>IF($B869="","",IFERROR(VLOOKUP($B869,#REF!,2,0),IFERROR(VLOOKUP($B869,'COMPOSIÇÕES COMPLEMENTARES '!$C:$K,2,0),"")))</f>
        <v/>
      </c>
      <c r="D869" s="223" t="str">
        <f>IF($B869="","",IFERROR(VLOOKUP($B869,#REF!,3,0),IFERROR(VLOOKUP($B869,'COMPOSIÇÕES COMPLEMENTARES '!$C:$K,3,0),"")))</f>
        <v/>
      </c>
      <c r="E869" s="224"/>
      <c r="F869" s="225" t="str">
        <f>IF($B869="","",IFERROR(VLOOKUP($B869,#REF!,4,0),IFERROR(VLOOKUP($B869,'COMPOSIÇÕES COMPLEMENTARES '!$C:$K,6,0),"")))</f>
        <v/>
      </c>
      <c r="G869" s="225" t="str">
        <f>IF($B869="","",IFERROR(VLOOKUP($B869,#REF!,5,0),IFERROR(VLOOKUP($B869,'COMPOSIÇÕES COMPLEMENTARES '!$C:$K,7,0),"")))</f>
        <v/>
      </c>
      <c r="H869" s="225" t="str">
        <f t="shared" si="153"/>
        <v/>
      </c>
      <c r="I869" s="225" t="str">
        <f t="shared" si="160"/>
        <v/>
      </c>
      <c r="J869" s="225" t="str">
        <f t="shared" si="161"/>
        <v/>
      </c>
      <c r="K869" s="225" t="str">
        <f t="shared" si="162"/>
        <v/>
      </c>
      <c r="L869" s="225"/>
      <c r="N869" s="264"/>
      <c r="O869" s="265" t="str">
        <f t="shared" si="155"/>
        <v/>
      </c>
      <c r="P869" s="264"/>
      <c r="Q869" s="266" t="str">
        <f t="shared" si="156"/>
        <v/>
      </c>
      <c r="R869" s="264"/>
      <c r="S869" s="267" t="str">
        <f t="shared" si="157"/>
        <v/>
      </c>
      <c r="T869" s="268">
        <f ca="1">SUMIF($N$8:S$9,"QUANT.",N869:S869)</f>
        <v>0</v>
      </c>
      <c r="U869" s="269">
        <f t="shared" ca="1" si="152"/>
        <v>0</v>
      </c>
      <c r="V869" s="281" t="str">
        <f t="shared" si="154"/>
        <v/>
      </c>
      <c r="W869" s="282">
        <f t="shared" ca="1" si="158"/>
        <v>0</v>
      </c>
      <c r="X869" s="282" t="e">
        <f t="shared" ca="1" si="159"/>
        <v>#VALUE!</v>
      </c>
    </row>
    <row r="870" spans="1:24">
      <c r="A870" s="220"/>
      <c r="B870" s="221"/>
      <c r="C870" s="222" t="str">
        <f>IF($B870="","",IFERROR(VLOOKUP($B870,#REF!,2,0),IFERROR(VLOOKUP($B870,'COMPOSIÇÕES COMPLEMENTARES '!$C:$K,2,0),"")))</f>
        <v/>
      </c>
      <c r="D870" s="223" t="str">
        <f>IF($B870="","",IFERROR(VLOOKUP($B870,#REF!,3,0),IFERROR(VLOOKUP($B870,'COMPOSIÇÕES COMPLEMENTARES '!$C:$K,3,0),"")))</f>
        <v/>
      </c>
      <c r="E870" s="224"/>
      <c r="F870" s="225" t="str">
        <f>IF($B870="","",IFERROR(VLOOKUP($B870,#REF!,4,0),IFERROR(VLOOKUP($B870,'COMPOSIÇÕES COMPLEMENTARES '!$C:$K,6,0),"")))</f>
        <v/>
      </c>
      <c r="G870" s="225" t="str">
        <f>IF($B870="","",IFERROR(VLOOKUP($B870,#REF!,5,0),IFERROR(VLOOKUP($B870,'COMPOSIÇÕES COMPLEMENTARES '!$C:$K,7,0),"")))</f>
        <v/>
      </c>
      <c r="H870" s="225" t="str">
        <f t="shared" si="153"/>
        <v/>
      </c>
      <c r="I870" s="225" t="str">
        <f t="shared" si="160"/>
        <v/>
      </c>
      <c r="J870" s="225" t="str">
        <f t="shared" si="161"/>
        <v/>
      </c>
      <c r="K870" s="225" t="str">
        <f t="shared" si="162"/>
        <v/>
      </c>
      <c r="L870" s="225"/>
      <c r="N870" s="264"/>
      <c r="O870" s="265" t="str">
        <f t="shared" si="155"/>
        <v/>
      </c>
      <c r="P870" s="264"/>
      <c r="Q870" s="266" t="str">
        <f t="shared" si="156"/>
        <v/>
      </c>
      <c r="R870" s="264"/>
      <c r="S870" s="267" t="str">
        <f t="shared" si="157"/>
        <v/>
      </c>
      <c r="T870" s="268">
        <f ca="1">SUMIF($N$8:S$9,"QUANT.",N870:S870)</f>
        <v>0</v>
      </c>
      <c r="U870" s="269">
        <f t="shared" ca="1" si="152"/>
        <v>0</v>
      </c>
      <c r="V870" s="281" t="str">
        <f t="shared" si="154"/>
        <v/>
      </c>
      <c r="W870" s="282">
        <f t="shared" ca="1" si="158"/>
        <v>0</v>
      </c>
      <c r="X870" s="282" t="e">
        <f t="shared" ca="1" si="159"/>
        <v>#VALUE!</v>
      </c>
    </row>
    <row r="871" spans="1:24">
      <c r="A871" s="220"/>
      <c r="B871" s="221"/>
      <c r="C871" s="222" t="str">
        <f>IF($B871="","",IFERROR(VLOOKUP($B871,#REF!,2,0),IFERROR(VLOOKUP($B871,'COMPOSIÇÕES COMPLEMENTARES '!$C:$K,2,0),"")))</f>
        <v/>
      </c>
      <c r="D871" s="223" t="str">
        <f>IF($B871="","",IFERROR(VLOOKUP($B871,#REF!,3,0),IFERROR(VLOOKUP($B871,'COMPOSIÇÕES COMPLEMENTARES '!$C:$K,3,0),"")))</f>
        <v/>
      </c>
      <c r="E871" s="224"/>
      <c r="F871" s="225" t="str">
        <f>IF($B871="","",IFERROR(VLOOKUP($B871,#REF!,4,0),IFERROR(VLOOKUP($B871,'COMPOSIÇÕES COMPLEMENTARES '!$C:$K,6,0),"")))</f>
        <v/>
      </c>
      <c r="G871" s="225" t="str">
        <f>IF($B871="","",IFERROR(VLOOKUP($B871,#REF!,5,0),IFERROR(VLOOKUP($B871,'COMPOSIÇÕES COMPLEMENTARES '!$C:$K,7,0),"")))</f>
        <v/>
      </c>
      <c r="H871" s="225" t="str">
        <f t="shared" si="153"/>
        <v/>
      </c>
      <c r="I871" s="225" t="str">
        <f t="shared" si="160"/>
        <v/>
      </c>
      <c r="J871" s="225" t="str">
        <f t="shared" si="161"/>
        <v/>
      </c>
      <c r="K871" s="225" t="str">
        <f t="shared" si="162"/>
        <v/>
      </c>
      <c r="L871" s="225"/>
      <c r="N871" s="264"/>
      <c r="O871" s="265" t="str">
        <f t="shared" si="155"/>
        <v/>
      </c>
      <c r="P871" s="264"/>
      <c r="Q871" s="266" t="str">
        <f t="shared" si="156"/>
        <v/>
      </c>
      <c r="R871" s="264"/>
      <c r="S871" s="267" t="str">
        <f t="shared" si="157"/>
        <v/>
      </c>
      <c r="T871" s="268">
        <f ca="1">SUMIF($N$8:S$9,"QUANT.",N871:S871)</f>
        <v>0</v>
      </c>
      <c r="U871" s="269">
        <f t="shared" ca="1" si="152"/>
        <v>0</v>
      </c>
      <c r="V871" s="281" t="str">
        <f t="shared" si="154"/>
        <v/>
      </c>
      <c r="W871" s="282">
        <f t="shared" ca="1" si="158"/>
        <v>0</v>
      </c>
      <c r="X871" s="282" t="e">
        <f t="shared" ca="1" si="159"/>
        <v>#VALUE!</v>
      </c>
    </row>
    <row r="872" spans="1:24">
      <c r="A872" s="220"/>
      <c r="B872" s="221"/>
      <c r="C872" s="222" t="str">
        <f>IF($B872="","",IFERROR(VLOOKUP($B872,#REF!,2,0),IFERROR(VLOOKUP($B872,'COMPOSIÇÕES COMPLEMENTARES '!$C:$K,2,0),"")))</f>
        <v/>
      </c>
      <c r="D872" s="223" t="str">
        <f>IF($B872="","",IFERROR(VLOOKUP($B872,#REF!,3,0),IFERROR(VLOOKUP($B872,'COMPOSIÇÕES COMPLEMENTARES '!$C:$K,3,0),"")))</f>
        <v/>
      </c>
      <c r="E872" s="224"/>
      <c r="F872" s="225" t="str">
        <f>IF($B872="","",IFERROR(VLOOKUP($B872,#REF!,4,0),IFERROR(VLOOKUP($B872,'COMPOSIÇÕES COMPLEMENTARES '!$C:$K,6,0),"")))</f>
        <v/>
      </c>
      <c r="G872" s="225" t="str">
        <f>IF($B872="","",IFERROR(VLOOKUP($B872,#REF!,5,0),IFERROR(VLOOKUP($B872,'COMPOSIÇÕES COMPLEMENTARES '!$C:$K,7,0),"")))</f>
        <v/>
      </c>
      <c r="H872" s="225" t="str">
        <f t="shared" si="153"/>
        <v/>
      </c>
      <c r="I872" s="225" t="str">
        <f t="shared" si="160"/>
        <v/>
      </c>
      <c r="J872" s="225" t="str">
        <f t="shared" si="161"/>
        <v/>
      </c>
      <c r="K872" s="225" t="str">
        <f t="shared" si="162"/>
        <v/>
      </c>
      <c r="L872" s="225"/>
      <c r="N872" s="264"/>
      <c r="O872" s="265" t="str">
        <f t="shared" si="155"/>
        <v/>
      </c>
      <c r="P872" s="264"/>
      <c r="Q872" s="266" t="str">
        <f t="shared" si="156"/>
        <v/>
      </c>
      <c r="R872" s="264"/>
      <c r="S872" s="267" t="str">
        <f t="shared" si="157"/>
        <v/>
      </c>
      <c r="T872" s="268">
        <f ca="1">SUMIF($N$8:S$9,"QUANT.",N872:S872)</f>
        <v>0</v>
      </c>
      <c r="U872" s="269">
        <f t="shared" ca="1" si="152"/>
        <v>0</v>
      </c>
      <c r="V872" s="281" t="str">
        <f t="shared" si="154"/>
        <v/>
      </c>
      <c r="W872" s="282">
        <f t="shared" ca="1" si="158"/>
        <v>0</v>
      </c>
      <c r="X872" s="282" t="e">
        <f t="shared" ca="1" si="159"/>
        <v>#VALUE!</v>
      </c>
    </row>
    <row r="873" spans="1:24">
      <c r="A873" s="220"/>
      <c r="B873" s="221"/>
      <c r="C873" s="222" t="str">
        <f>IF($B873="","",IFERROR(VLOOKUP($B873,#REF!,2,0),IFERROR(VLOOKUP($B873,'COMPOSIÇÕES COMPLEMENTARES '!$C:$K,2,0),"")))</f>
        <v/>
      </c>
      <c r="D873" s="223" t="str">
        <f>IF($B873="","",IFERROR(VLOOKUP($B873,#REF!,3,0),IFERROR(VLOOKUP($B873,'COMPOSIÇÕES COMPLEMENTARES '!$C:$K,3,0),"")))</f>
        <v/>
      </c>
      <c r="E873" s="224"/>
      <c r="F873" s="225" t="str">
        <f>IF($B873="","",IFERROR(VLOOKUP($B873,#REF!,4,0),IFERROR(VLOOKUP($B873,'COMPOSIÇÕES COMPLEMENTARES '!$C:$K,6,0),"")))</f>
        <v/>
      </c>
      <c r="G873" s="225" t="str">
        <f>IF($B873="","",IFERROR(VLOOKUP($B873,#REF!,5,0),IFERROR(VLOOKUP($B873,'COMPOSIÇÕES COMPLEMENTARES '!$C:$K,7,0),"")))</f>
        <v/>
      </c>
      <c r="H873" s="225" t="str">
        <f t="shared" si="153"/>
        <v/>
      </c>
      <c r="I873" s="225" t="str">
        <f t="shared" si="160"/>
        <v/>
      </c>
      <c r="J873" s="225" t="str">
        <f t="shared" si="161"/>
        <v/>
      </c>
      <c r="K873" s="225" t="str">
        <f t="shared" si="162"/>
        <v/>
      </c>
      <c r="L873" s="225"/>
      <c r="N873" s="264"/>
      <c r="O873" s="265" t="str">
        <f t="shared" si="155"/>
        <v/>
      </c>
      <c r="P873" s="264"/>
      <c r="Q873" s="266" t="str">
        <f t="shared" si="156"/>
        <v/>
      </c>
      <c r="R873" s="264"/>
      <c r="S873" s="267" t="str">
        <f t="shared" si="157"/>
        <v/>
      </c>
      <c r="T873" s="268">
        <f ca="1">SUMIF($N$8:S$9,"QUANT.",N873:S873)</f>
        <v>0</v>
      </c>
      <c r="U873" s="269">
        <f t="shared" ca="1" si="152"/>
        <v>0</v>
      </c>
      <c r="V873" s="281" t="str">
        <f t="shared" si="154"/>
        <v/>
      </c>
      <c r="W873" s="282">
        <f t="shared" ca="1" si="158"/>
        <v>0</v>
      </c>
      <c r="X873" s="282" t="e">
        <f t="shared" ca="1" si="159"/>
        <v>#VALUE!</v>
      </c>
    </row>
    <row r="874" spans="1:24">
      <c r="A874" s="220"/>
      <c r="B874" s="221"/>
      <c r="C874" s="222" t="str">
        <f>IF($B874="","",IFERROR(VLOOKUP($B874,#REF!,2,0),IFERROR(VLOOKUP($B874,'COMPOSIÇÕES COMPLEMENTARES '!$C:$K,2,0),"")))</f>
        <v/>
      </c>
      <c r="D874" s="223" t="str">
        <f>IF($B874="","",IFERROR(VLOOKUP($B874,#REF!,3,0),IFERROR(VLOOKUP($B874,'COMPOSIÇÕES COMPLEMENTARES '!$C:$K,3,0),"")))</f>
        <v/>
      </c>
      <c r="E874" s="224"/>
      <c r="F874" s="225" t="str">
        <f>IF($B874="","",IFERROR(VLOOKUP($B874,#REF!,4,0),IFERROR(VLOOKUP($B874,'COMPOSIÇÕES COMPLEMENTARES '!$C:$K,6,0),"")))</f>
        <v/>
      </c>
      <c r="G874" s="225" t="str">
        <f>IF($B874="","",IFERROR(VLOOKUP($B874,#REF!,5,0),IFERROR(VLOOKUP($B874,'COMPOSIÇÕES COMPLEMENTARES '!$C:$K,7,0),"")))</f>
        <v/>
      </c>
      <c r="H874" s="225" t="str">
        <f t="shared" si="153"/>
        <v/>
      </c>
      <c r="I874" s="225" t="str">
        <f t="shared" si="160"/>
        <v/>
      </c>
      <c r="J874" s="225" t="str">
        <f t="shared" si="161"/>
        <v/>
      </c>
      <c r="K874" s="225" t="str">
        <f t="shared" si="162"/>
        <v/>
      </c>
      <c r="L874" s="225"/>
      <c r="N874" s="264"/>
      <c r="O874" s="265" t="str">
        <f t="shared" si="155"/>
        <v/>
      </c>
      <c r="P874" s="264"/>
      <c r="Q874" s="266" t="str">
        <f t="shared" si="156"/>
        <v/>
      </c>
      <c r="R874" s="264"/>
      <c r="S874" s="267" t="str">
        <f t="shared" si="157"/>
        <v/>
      </c>
      <c r="T874" s="268">
        <f ca="1">SUMIF($N$8:S$9,"QUANT.",N874:S874)</f>
        <v>0</v>
      </c>
      <c r="U874" s="269">
        <f t="shared" ca="1" si="152"/>
        <v>0</v>
      </c>
      <c r="V874" s="281" t="str">
        <f t="shared" si="154"/>
        <v/>
      </c>
      <c r="W874" s="282">
        <f t="shared" ca="1" si="158"/>
        <v>0</v>
      </c>
      <c r="X874" s="282" t="e">
        <f t="shared" ca="1" si="159"/>
        <v>#VALUE!</v>
      </c>
    </row>
    <row r="875" spans="1:24">
      <c r="A875" s="220"/>
      <c r="B875" s="221"/>
      <c r="C875" s="222" t="str">
        <f>IF($B875="","",IFERROR(VLOOKUP($B875,#REF!,2,0),IFERROR(VLOOKUP($B875,'COMPOSIÇÕES COMPLEMENTARES '!$C:$K,2,0),"")))</f>
        <v/>
      </c>
      <c r="D875" s="223" t="str">
        <f>IF($B875="","",IFERROR(VLOOKUP($B875,#REF!,3,0),IFERROR(VLOOKUP($B875,'COMPOSIÇÕES COMPLEMENTARES '!$C:$K,3,0),"")))</f>
        <v/>
      </c>
      <c r="E875" s="224"/>
      <c r="F875" s="225" t="str">
        <f>IF($B875="","",IFERROR(VLOOKUP($B875,#REF!,4,0),IFERROR(VLOOKUP($B875,'COMPOSIÇÕES COMPLEMENTARES '!$C:$K,6,0),"")))</f>
        <v/>
      </c>
      <c r="G875" s="225" t="str">
        <f>IF($B875="","",IFERROR(VLOOKUP($B875,#REF!,5,0),IFERROR(VLOOKUP($B875,'COMPOSIÇÕES COMPLEMENTARES '!$C:$K,7,0),"")))</f>
        <v/>
      </c>
      <c r="H875" s="225" t="str">
        <f t="shared" si="153"/>
        <v/>
      </c>
      <c r="I875" s="225" t="str">
        <f t="shared" si="160"/>
        <v/>
      </c>
      <c r="J875" s="225" t="str">
        <f t="shared" si="161"/>
        <v/>
      </c>
      <c r="K875" s="225" t="str">
        <f t="shared" si="162"/>
        <v/>
      </c>
      <c r="L875" s="225"/>
      <c r="N875" s="264"/>
      <c r="O875" s="265" t="str">
        <f t="shared" si="155"/>
        <v/>
      </c>
      <c r="P875" s="264"/>
      <c r="Q875" s="266" t="str">
        <f t="shared" si="156"/>
        <v/>
      </c>
      <c r="R875" s="264"/>
      <c r="S875" s="267" t="str">
        <f t="shared" si="157"/>
        <v/>
      </c>
      <c r="T875" s="268">
        <f ca="1">SUMIF($N$8:S$9,"QUANT.",N875:S875)</f>
        <v>0</v>
      </c>
      <c r="U875" s="269">
        <f t="shared" ca="1" si="152"/>
        <v>0</v>
      </c>
      <c r="V875" s="281" t="str">
        <f t="shared" si="154"/>
        <v/>
      </c>
      <c r="W875" s="282">
        <f t="shared" ca="1" si="158"/>
        <v>0</v>
      </c>
      <c r="X875" s="282" t="e">
        <f t="shared" ca="1" si="159"/>
        <v>#VALUE!</v>
      </c>
    </row>
    <row r="876" spans="1:24">
      <c r="A876" s="220"/>
      <c r="B876" s="221"/>
      <c r="C876" s="222" t="str">
        <f>IF($B876="","",IFERROR(VLOOKUP($B876,#REF!,2,0),IFERROR(VLOOKUP($B876,'COMPOSIÇÕES COMPLEMENTARES '!$C:$K,2,0),"")))</f>
        <v/>
      </c>
      <c r="D876" s="223" t="str">
        <f>IF($B876="","",IFERROR(VLOOKUP($B876,#REF!,3,0),IFERROR(VLOOKUP($B876,'COMPOSIÇÕES COMPLEMENTARES '!$C:$K,3,0),"")))</f>
        <v/>
      </c>
      <c r="E876" s="224"/>
      <c r="F876" s="225" t="str">
        <f>IF($B876="","",IFERROR(VLOOKUP($B876,#REF!,4,0),IFERROR(VLOOKUP($B876,'COMPOSIÇÕES COMPLEMENTARES '!$C:$K,6,0),"")))</f>
        <v/>
      </c>
      <c r="G876" s="225" t="str">
        <f>IF($B876="","",IFERROR(VLOOKUP($B876,#REF!,5,0),IFERROR(VLOOKUP($B876,'COMPOSIÇÕES COMPLEMENTARES '!$C:$K,7,0),"")))</f>
        <v/>
      </c>
      <c r="H876" s="225" t="str">
        <f t="shared" si="153"/>
        <v/>
      </c>
      <c r="I876" s="225" t="str">
        <f t="shared" si="160"/>
        <v/>
      </c>
      <c r="J876" s="225" t="str">
        <f t="shared" si="161"/>
        <v/>
      </c>
      <c r="K876" s="225" t="str">
        <f t="shared" si="162"/>
        <v/>
      </c>
      <c r="L876" s="225"/>
      <c r="N876" s="264"/>
      <c r="O876" s="265" t="str">
        <f t="shared" si="155"/>
        <v/>
      </c>
      <c r="P876" s="264"/>
      <c r="Q876" s="266" t="str">
        <f t="shared" si="156"/>
        <v/>
      </c>
      <c r="R876" s="264"/>
      <c r="S876" s="267" t="str">
        <f t="shared" si="157"/>
        <v/>
      </c>
      <c r="T876" s="268">
        <f ca="1">SUMIF($N$8:S$9,"QUANT.",N876:S876)</f>
        <v>0</v>
      </c>
      <c r="U876" s="269">
        <f t="shared" ca="1" si="152"/>
        <v>0</v>
      </c>
      <c r="V876" s="281" t="str">
        <f t="shared" si="154"/>
        <v/>
      </c>
      <c r="W876" s="282">
        <f t="shared" ca="1" si="158"/>
        <v>0</v>
      </c>
      <c r="X876" s="282" t="e">
        <f t="shared" ca="1" si="159"/>
        <v>#VALUE!</v>
      </c>
    </row>
    <row r="877" spans="1:24">
      <c r="A877" s="220"/>
      <c r="B877" s="221"/>
      <c r="C877" s="222" t="str">
        <f>IF($B877="","",IFERROR(VLOOKUP($B877,#REF!,2,0),IFERROR(VLOOKUP($B877,'COMPOSIÇÕES COMPLEMENTARES '!$C:$K,2,0),"")))</f>
        <v/>
      </c>
      <c r="D877" s="223" t="str">
        <f>IF($B877="","",IFERROR(VLOOKUP($B877,#REF!,3,0),IFERROR(VLOOKUP($B877,'COMPOSIÇÕES COMPLEMENTARES '!$C:$K,3,0),"")))</f>
        <v/>
      </c>
      <c r="E877" s="224"/>
      <c r="F877" s="225" t="str">
        <f>IF($B877="","",IFERROR(VLOOKUP($B877,#REF!,4,0),IFERROR(VLOOKUP($B877,'COMPOSIÇÕES COMPLEMENTARES '!$C:$K,6,0),"")))</f>
        <v/>
      </c>
      <c r="G877" s="225" t="str">
        <f>IF($B877="","",IFERROR(VLOOKUP($B877,#REF!,5,0),IFERROR(VLOOKUP($B877,'COMPOSIÇÕES COMPLEMENTARES '!$C:$K,7,0),"")))</f>
        <v/>
      </c>
      <c r="H877" s="225" t="str">
        <f t="shared" si="153"/>
        <v/>
      </c>
      <c r="I877" s="225" t="str">
        <f t="shared" si="160"/>
        <v/>
      </c>
      <c r="J877" s="225" t="str">
        <f t="shared" si="161"/>
        <v/>
      </c>
      <c r="K877" s="225" t="str">
        <f t="shared" si="162"/>
        <v/>
      </c>
      <c r="L877" s="225"/>
      <c r="N877" s="264"/>
      <c r="O877" s="265" t="str">
        <f t="shared" si="155"/>
        <v/>
      </c>
      <c r="P877" s="264"/>
      <c r="Q877" s="266" t="str">
        <f t="shared" si="156"/>
        <v/>
      </c>
      <c r="R877" s="264"/>
      <c r="S877" s="267" t="str">
        <f t="shared" si="157"/>
        <v/>
      </c>
      <c r="T877" s="268">
        <f ca="1">SUMIF($N$8:S$9,"QUANT.",N877:S877)</f>
        <v>0</v>
      </c>
      <c r="U877" s="269">
        <f t="shared" ca="1" si="152"/>
        <v>0</v>
      </c>
      <c r="V877" s="281" t="str">
        <f t="shared" si="154"/>
        <v/>
      </c>
      <c r="W877" s="282">
        <f t="shared" ca="1" si="158"/>
        <v>0</v>
      </c>
      <c r="X877" s="282" t="e">
        <f t="shared" ca="1" si="159"/>
        <v>#VALUE!</v>
      </c>
    </row>
    <row r="878" spans="1:24">
      <c r="A878" s="220"/>
      <c r="B878" s="221"/>
      <c r="C878" s="222" t="str">
        <f>IF($B878="","",IFERROR(VLOOKUP($B878,#REF!,2,0),IFERROR(VLOOKUP($B878,'COMPOSIÇÕES COMPLEMENTARES '!$C:$K,2,0),"")))</f>
        <v/>
      </c>
      <c r="D878" s="223" t="str">
        <f>IF($B878="","",IFERROR(VLOOKUP($B878,#REF!,3,0),IFERROR(VLOOKUP($B878,'COMPOSIÇÕES COMPLEMENTARES '!$C:$K,3,0),"")))</f>
        <v/>
      </c>
      <c r="E878" s="224"/>
      <c r="F878" s="225" t="str">
        <f>IF($B878="","",IFERROR(VLOOKUP($B878,#REF!,4,0),IFERROR(VLOOKUP($B878,'COMPOSIÇÕES COMPLEMENTARES '!$C:$K,6,0),"")))</f>
        <v/>
      </c>
      <c r="G878" s="225" t="str">
        <f>IF($B878="","",IFERROR(VLOOKUP($B878,#REF!,5,0),IFERROR(VLOOKUP($B878,'COMPOSIÇÕES COMPLEMENTARES '!$C:$K,7,0),"")))</f>
        <v/>
      </c>
      <c r="H878" s="225" t="str">
        <f t="shared" si="153"/>
        <v/>
      </c>
      <c r="I878" s="225" t="str">
        <f t="shared" si="160"/>
        <v/>
      </c>
      <c r="J878" s="225" t="str">
        <f t="shared" si="161"/>
        <v/>
      </c>
      <c r="K878" s="225" t="str">
        <f t="shared" si="162"/>
        <v/>
      </c>
      <c r="L878" s="225"/>
      <c r="N878" s="264"/>
      <c r="O878" s="265" t="str">
        <f t="shared" si="155"/>
        <v/>
      </c>
      <c r="P878" s="264"/>
      <c r="Q878" s="266" t="str">
        <f t="shared" si="156"/>
        <v/>
      </c>
      <c r="R878" s="264"/>
      <c r="S878" s="267" t="str">
        <f t="shared" si="157"/>
        <v/>
      </c>
      <c r="T878" s="268">
        <f ca="1">SUMIF($N$8:S$9,"QUANT.",N878:S878)</f>
        <v>0</v>
      </c>
      <c r="U878" s="269">
        <f t="shared" ca="1" si="152"/>
        <v>0</v>
      </c>
      <c r="V878" s="281" t="str">
        <f t="shared" si="154"/>
        <v/>
      </c>
      <c r="W878" s="282">
        <f t="shared" ca="1" si="158"/>
        <v>0</v>
      </c>
      <c r="X878" s="282" t="e">
        <f t="shared" ca="1" si="159"/>
        <v>#VALUE!</v>
      </c>
    </row>
    <row r="879" spans="1:24">
      <c r="A879" s="220"/>
      <c r="B879" s="221"/>
      <c r="C879" s="222" t="str">
        <f>IF($B879="","",IFERROR(VLOOKUP($B879,#REF!,2,0),IFERROR(VLOOKUP($B879,'COMPOSIÇÕES COMPLEMENTARES '!$C:$K,2,0),"")))</f>
        <v/>
      </c>
      <c r="D879" s="223" t="str">
        <f>IF($B879="","",IFERROR(VLOOKUP($B879,#REF!,3,0),IFERROR(VLOOKUP($B879,'COMPOSIÇÕES COMPLEMENTARES '!$C:$K,3,0),"")))</f>
        <v/>
      </c>
      <c r="E879" s="224"/>
      <c r="F879" s="225" t="str">
        <f>IF($B879="","",IFERROR(VLOOKUP($B879,#REF!,4,0),IFERROR(VLOOKUP($B879,'COMPOSIÇÕES COMPLEMENTARES '!$C:$K,6,0),"")))</f>
        <v/>
      </c>
      <c r="G879" s="225" t="str">
        <f>IF($B879="","",IFERROR(VLOOKUP($B879,#REF!,5,0),IFERROR(VLOOKUP($B879,'COMPOSIÇÕES COMPLEMENTARES '!$C:$K,7,0),"")))</f>
        <v/>
      </c>
      <c r="H879" s="225" t="str">
        <f t="shared" si="153"/>
        <v/>
      </c>
      <c r="I879" s="225" t="str">
        <f t="shared" si="160"/>
        <v/>
      </c>
      <c r="J879" s="225" t="str">
        <f t="shared" si="161"/>
        <v/>
      </c>
      <c r="K879" s="225" t="str">
        <f t="shared" si="162"/>
        <v/>
      </c>
      <c r="L879" s="225"/>
      <c r="N879" s="264"/>
      <c r="O879" s="265" t="str">
        <f t="shared" si="155"/>
        <v/>
      </c>
      <c r="P879" s="264"/>
      <c r="Q879" s="266" t="str">
        <f t="shared" si="156"/>
        <v/>
      </c>
      <c r="R879" s="264"/>
      <c r="S879" s="267" t="str">
        <f t="shared" si="157"/>
        <v/>
      </c>
      <c r="T879" s="268">
        <f ca="1">SUMIF($N$8:S$9,"QUANT.",N879:S879)</f>
        <v>0</v>
      </c>
      <c r="U879" s="269">
        <f t="shared" ca="1" si="152"/>
        <v>0</v>
      </c>
      <c r="V879" s="281" t="str">
        <f t="shared" si="154"/>
        <v/>
      </c>
      <c r="W879" s="282">
        <f t="shared" ca="1" si="158"/>
        <v>0</v>
      </c>
      <c r="X879" s="282" t="e">
        <f t="shared" ca="1" si="159"/>
        <v>#VALUE!</v>
      </c>
    </row>
    <row r="880" spans="1:24">
      <c r="A880" s="220"/>
      <c r="B880" s="221"/>
      <c r="C880" s="222" t="str">
        <f>IF($B880="","",IFERROR(VLOOKUP($B880,#REF!,2,0),IFERROR(VLOOKUP($B880,'COMPOSIÇÕES COMPLEMENTARES '!$C:$K,2,0),"")))</f>
        <v/>
      </c>
      <c r="D880" s="223" t="str">
        <f>IF($B880="","",IFERROR(VLOOKUP($B880,#REF!,3,0),IFERROR(VLOOKUP($B880,'COMPOSIÇÕES COMPLEMENTARES '!$C:$K,3,0),"")))</f>
        <v/>
      </c>
      <c r="E880" s="224"/>
      <c r="F880" s="225" t="str">
        <f>IF($B880="","",IFERROR(VLOOKUP($B880,#REF!,4,0),IFERROR(VLOOKUP($B880,'COMPOSIÇÕES COMPLEMENTARES '!$C:$K,6,0),"")))</f>
        <v/>
      </c>
      <c r="G880" s="225" t="str">
        <f>IF($B880="","",IFERROR(VLOOKUP($B880,#REF!,5,0),IFERROR(VLOOKUP($B880,'COMPOSIÇÕES COMPLEMENTARES '!$C:$K,7,0),"")))</f>
        <v/>
      </c>
      <c r="H880" s="225" t="str">
        <f t="shared" si="153"/>
        <v/>
      </c>
      <c r="I880" s="225" t="str">
        <f t="shared" si="160"/>
        <v/>
      </c>
      <c r="J880" s="225" t="str">
        <f t="shared" si="161"/>
        <v/>
      </c>
      <c r="K880" s="225" t="str">
        <f t="shared" si="162"/>
        <v/>
      </c>
      <c r="L880" s="225"/>
      <c r="N880" s="264"/>
      <c r="O880" s="265" t="str">
        <f t="shared" si="155"/>
        <v/>
      </c>
      <c r="P880" s="264"/>
      <c r="Q880" s="266" t="str">
        <f t="shared" si="156"/>
        <v/>
      </c>
      <c r="R880" s="264"/>
      <c r="S880" s="267" t="str">
        <f t="shared" si="157"/>
        <v/>
      </c>
      <c r="T880" s="268">
        <f ca="1">SUMIF($N$8:S$9,"QUANT.",N880:S880)</f>
        <v>0</v>
      </c>
      <c r="U880" s="269">
        <f t="shared" ca="1" si="152"/>
        <v>0</v>
      </c>
      <c r="V880" s="281" t="str">
        <f t="shared" si="154"/>
        <v/>
      </c>
      <c r="W880" s="282">
        <f t="shared" ca="1" si="158"/>
        <v>0</v>
      </c>
      <c r="X880" s="282" t="e">
        <f t="shared" ca="1" si="159"/>
        <v>#VALUE!</v>
      </c>
    </row>
    <row r="881" spans="1:24">
      <c r="A881" s="220"/>
      <c r="B881" s="221"/>
      <c r="C881" s="222" t="str">
        <f>IF($B881="","",IFERROR(VLOOKUP($B881,#REF!,2,0),IFERROR(VLOOKUP($B881,'COMPOSIÇÕES COMPLEMENTARES '!$C:$K,2,0),"")))</f>
        <v/>
      </c>
      <c r="D881" s="223" t="str">
        <f>IF($B881="","",IFERROR(VLOOKUP($B881,#REF!,3,0),IFERROR(VLOOKUP($B881,'COMPOSIÇÕES COMPLEMENTARES '!$C:$K,3,0),"")))</f>
        <v/>
      </c>
      <c r="E881" s="224"/>
      <c r="F881" s="225" t="str">
        <f>IF($B881="","",IFERROR(VLOOKUP($B881,#REF!,4,0),IFERROR(VLOOKUP($B881,'COMPOSIÇÕES COMPLEMENTARES '!$C:$K,6,0),"")))</f>
        <v/>
      </c>
      <c r="G881" s="225" t="str">
        <f>IF($B881="","",IFERROR(VLOOKUP($B881,#REF!,5,0),IFERROR(VLOOKUP($B881,'COMPOSIÇÕES COMPLEMENTARES '!$C:$K,7,0),"")))</f>
        <v/>
      </c>
      <c r="H881" s="225" t="str">
        <f t="shared" si="153"/>
        <v/>
      </c>
      <c r="I881" s="225" t="str">
        <f t="shared" si="160"/>
        <v/>
      </c>
      <c r="J881" s="225" t="str">
        <f t="shared" si="161"/>
        <v/>
      </c>
      <c r="K881" s="225" t="str">
        <f t="shared" si="162"/>
        <v/>
      </c>
      <c r="L881" s="225"/>
      <c r="N881" s="264"/>
      <c r="O881" s="265" t="str">
        <f t="shared" si="155"/>
        <v/>
      </c>
      <c r="P881" s="264"/>
      <c r="Q881" s="266" t="str">
        <f t="shared" si="156"/>
        <v/>
      </c>
      <c r="R881" s="264"/>
      <c r="S881" s="267" t="str">
        <f t="shared" si="157"/>
        <v/>
      </c>
      <c r="T881" s="268">
        <f ca="1">SUMIF($N$8:S$9,"QUANT.",N881:S881)</f>
        <v>0</v>
      </c>
      <c r="U881" s="269">
        <f t="shared" ca="1" si="152"/>
        <v>0</v>
      </c>
      <c r="V881" s="281" t="str">
        <f t="shared" si="154"/>
        <v/>
      </c>
      <c r="W881" s="282">
        <f t="shared" ca="1" si="158"/>
        <v>0</v>
      </c>
      <c r="X881" s="282" t="e">
        <f t="shared" ca="1" si="159"/>
        <v>#VALUE!</v>
      </c>
    </row>
    <row r="882" spans="1:24">
      <c r="A882" s="220"/>
      <c r="B882" s="221"/>
      <c r="C882" s="222" t="str">
        <f>IF($B882="","",IFERROR(VLOOKUP($B882,#REF!,2,0),IFERROR(VLOOKUP($B882,'COMPOSIÇÕES COMPLEMENTARES '!$C:$K,2,0),"")))</f>
        <v/>
      </c>
      <c r="D882" s="223" t="str">
        <f>IF($B882="","",IFERROR(VLOOKUP($B882,#REF!,3,0),IFERROR(VLOOKUP($B882,'COMPOSIÇÕES COMPLEMENTARES '!$C:$K,3,0),"")))</f>
        <v/>
      </c>
      <c r="E882" s="224"/>
      <c r="F882" s="225" t="str">
        <f>IF($B882="","",IFERROR(VLOOKUP($B882,#REF!,4,0),IFERROR(VLOOKUP($B882,'COMPOSIÇÕES COMPLEMENTARES '!$C:$K,6,0),"")))</f>
        <v/>
      </c>
      <c r="G882" s="225" t="str">
        <f>IF($B882="","",IFERROR(VLOOKUP($B882,#REF!,5,0),IFERROR(VLOOKUP($B882,'COMPOSIÇÕES COMPLEMENTARES '!$C:$K,7,0),"")))</f>
        <v/>
      </c>
      <c r="H882" s="225" t="str">
        <f t="shared" si="153"/>
        <v/>
      </c>
      <c r="I882" s="225" t="str">
        <f t="shared" si="160"/>
        <v/>
      </c>
      <c r="J882" s="225" t="str">
        <f t="shared" si="161"/>
        <v/>
      </c>
      <c r="K882" s="225" t="str">
        <f t="shared" si="162"/>
        <v/>
      </c>
      <c r="L882" s="225"/>
      <c r="N882" s="264"/>
      <c r="O882" s="265" t="str">
        <f t="shared" si="155"/>
        <v/>
      </c>
      <c r="P882" s="264"/>
      <c r="Q882" s="266" t="str">
        <f t="shared" si="156"/>
        <v/>
      </c>
      <c r="R882" s="264"/>
      <c r="S882" s="267" t="str">
        <f t="shared" si="157"/>
        <v/>
      </c>
      <c r="T882" s="268">
        <f ca="1">SUMIF($N$8:S$9,"QUANT.",N882:S882)</f>
        <v>0</v>
      </c>
      <c r="U882" s="269">
        <f t="shared" ca="1" si="152"/>
        <v>0</v>
      </c>
      <c r="V882" s="281" t="str">
        <f t="shared" si="154"/>
        <v/>
      </c>
      <c r="W882" s="282">
        <f t="shared" ca="1" si="158"/>
        <v>0</v>
      </c>
      <c r="X882" s="282" t="e">
        <f t="shared" ca="1" si="159"/>
        <v>#VALUE!</v>
      </c>
    </row>
    <row r="883" spans="1:24">
      <c r="A883" s="220"/>
      <c r="B883" s="221"/>
      <c r="C883" s="222" t="str">
        <f>IF($B883="","",IFERROR(VLOOKUP($B883,#REF!,2,0),IFERROR(VLOOKUP($B883,'COMPOSIÇÕES COMPLEMENTARES '!$C:$K,2,0),"")))</f>
        <v/>
      </c>
      <c r="D883" s="223" t="str">
        <f>IF($B883="","",IFERROR(VLOOKUP($B883,#REF!,3,0),IFERROR(VLOOKUP($B883,'COMPOSIÇÕES COMPLEMENTARES '!$C:$K,3,0),"")))</f>
        <v/>
      </c>
      <c r="E883" s="224"/>
      <c r="F883" s="225" t="str">
        <f>IF($B883="","",IFERROR(VLOOKUP($B883,#REF!,4,0),IFERROR(VLOOKUP($B883,'COMPOSIÇÕES COMPLEMENTARES '!$C:$K,6,0),"")))</f>
        <v/>
      </c>
      <c r="G883" s="225" t="str">
        <f>IF($B883="","",IFERROR(VLOOKUP($B883,#REF!,5,0),IFERROR(VLOOKUP($B883,'COMPOSIÇÕES COMPLEMENTARES '!$C:$K,7,0),"")))</f>
        <v/>
      </c>
      <c r="H883" s="225" t="str">
        <f t="shared" si="153"/>
        <v/>
      </c>
      <c r="I883" s="225" t="str">
        <f t="shared" si="160"/>
        <v/>
      </c>
      <c r="J883" s="225" t="str">
        <f t="shared" si="161"/>
        <v/>
      </c>
      <c r="K883" s="225" t="str">
        <f t="shared" si="162"/>
        <v/>
      </c>
      <c r="L883" s="225"/>
      <c r="N883" s="264"/>
      <c r="O883" s="265" t="str">
        <f t="shared" si="155"/>
        <v/>
      </c>
      <c r="P883" s="264"/>
      <c r="Q883" s="266" t="str">
        <f t="shared" si="156"/>
        <v/>
      </c>
      <c r="R883" s="264"/>
      <c r="S883" s="267" t="str">
        <f t="shared" si="157"/>
        <v/>
      </c>
      <c r="T883" s="268">
        <f ca="1">SUMIF($N$8:S$9,"QUANT.",N883:S883)</f>
        <v>0</v>
      </c>
      <c r="U883" s="269">
        <f t="shared" ca="1" si="152"/>
        <v>0</v>
      </c>
      <c r="V883" s="281" t="str">
        <f t="shared" si="154"/>
        <v/>
      </c>
      <c r="W883" s="282">
        <f t="shared" ca="1" si="158"/>
        <v>0</v>
      </c>
      <c r="X883" s="282" t="e">
        <f t="shared" ca="1" si="159"/>
        <v>#VALUE!</v>
      </c>
    </row>
    <row r="884" spans="1:24">
      <c r="A884" s="220"/>
      <c r="B884" s="221"/>
      <c r="C884" s="222" t="str">
        <f>IF($B884="","",IFERROR(VLOOKUP($B884,#REF!,2,0),IFERROR(VLOOKUP($B884,'COMPOSIÇÕES COMPLEMENTARES '!$C:$K,2,0),"")))</f>
        <v/>
      </c>
      <c r="D884" s="223" t="str">
        <f>IF($B884="","",IFERROR(VLOOKUP($B884,#REF!,3,0),IFERROR(VLOOKUP($B884,'COMPOSIÇÕES COMPLEMENTARES '!$C:$K,3,0),"")))</f>
        <v/>
      </c>
      <c r="E884" s="224"/>
      <c r="F884" s="225" t="str">
        <f>IF($B884="","",IFERROR(VLOOKUP($B884,#REF!,4,0),IFERROR(VLOOKUP($B884,'COMPOSIÇÕES COMPLEMENTARES '!$C:$K,6,0),"")))</f>
        <v/>
      </c>
      <c r="G884" s="225" t="str">
        <f>IF($B884="","",IFERROR(VLOOKUP($B884,#REF!,5,0),IFERROR(VLOOKUP($B884,'COMPOSIÇÕES COMPLEMENTARES '!$C:$K,7,0),"")))</f>
        <v/>
      </c>
      <c r="H884" s="225" t="str">
        <f t="shared" si="153"/>
        <v/>
      </c>
      <c r="I884" s="225" t="str">
        <f t="shared" si="160"/>
        <v/>
      </c>
      <c r="J884" s="225" t="str">
        <f t="shared" si="161"/>
        <v/>
      </c>
      <c r="K884" s="225" t="str">
        <f t="shared" si="162"/>
        <v/>
      </c>
      <c r="L884" s="225"/>
      <c r="N884" s="264"/>
      <c r="O884" s="265" t="str">
        <f t="shared" si="155"/>
        <v/>
      </c>
      <c r="P884" s="264"/>
      <c r="Q884" s="266" t="str">
        <f t="shared" si="156"/>
        <v/>
      </c>
      <c r="R884" s="264"/>
      <c r="S884" s="267" t="str">
        <f t="shared" si="157"/>
        <v/>
      </c>
      <c r="T884" s="268">
        <f ca="1">SUMIF($N$8:S$9,"QUANT.",N884:S884)</f>
        <v>0</v>
      </c>
      <c r="U884" s="269">
        <f t="shared" ca="1" si="152"/>
        <v>0</v>
      </c>
      <c r="V884" s="281" t="str">
        <f t="shared" si="154"/>
        <v/>
      </c>
      <c r="W884" s="282">
        <f t="shared" ca="1" si="158"/>
        <v>0</v>
      </c>
      <c r="X884" s="282" t="e">
        <f t="shared" ca="1" si="159"/>
        <v>#VALUE!</v>
      </c>
    </row>
    <row r="885" spans="1:24">
      <c r="A885" s="220"/>
      <c r="B885" s="221"/>
      <c r="C885" s="222" t="str">
        <f>IF($B885="","",IFERROR(VLOOKUP($B885,#REF!,2,0),IFERROR(VLOOKUP($B885,'COMPOSIÇÕES COMPLEMENTARES '!$C:$K,2,0),"")))</f>
        <v/>
      </c>
      <c r="D885" s="223" t="str">
        <f>IF($B885="","",IFERROR(VLOOKUP($B885,#REF!,3,0),IFERROR(VLOOKUP($B885,'COMPOSIÇÕES COMPLEMENTARES '!$C:$K,3,0),"")))</f>
        <v/>
      </c>
      <c r="E885" s="224"/>
      <c r="F885" s="225" t="str">
        <f>IF($B885="","",IFERROR(VLOOKUP($B885,#REF!,4,0),IFERROR(VLOOKUP($B885,'COMPOSIÇÕES COMPLEMENTARES '!$C:$K,6,0),"")))</f>
        <v/>
      </c>
      <c r="G885" s="225" t="str">
        <f>IF($B885="","",IFERROR(VLOOKUP($B885,#REF!,5,0),IFERROR(VLOOKUP($B885,'COMPOSIÇÕES COMPLEMENTARES '!$C:$K,7,0),"")))</f>
        <v/>
      </c>
      <c r="H885" s="225" t="str">
        <f t="shared" si="153"/>
        <v/>
      </c>
      <c r="I885" s="225" t="str">
        <f t="shared" si="160"/>
        <v/>
      </c>
      <c r="J885" s="225" t="str">
        <f t="shared" si="161"/>
        <v/>
      </c>
      <c r="K885" s="225" t="str">
        <f t="shared" si="162"/>
        <v/>
      </c>
      <c r="L885" s="225"/>
      <c r="N885" s="264"/>
      <c r="O885" s="265" t="str">
        <f t="shared" si="155"/>
        <v/>
      </c>
      <c r="P885" s="264"/>
      <c r="Q885" s="266" t="str">
        <f t="shared" si="156"/>
        <v/>
      </c>
      <c r="R885" s="264"/>
      <c r="S885" s="267" t="str">
        <f t="shared" si="157"/>
        <v/>
      </c>
      <c r="T885" s="268">
        <f ca="1">SUMIF($N$8:S$9,"QUANT.",N885:S885)</f>
        <v>0</v>
      </c>
      <c r="U885" s="269">
        <f t="shared" ca="1" si="152"/>
        <v>0</v>
      </c>
      <c r="V885" s="281" t="str">
        <f t="shared" si="154"/>
        <v/>
      </c>
      <c r="W885" s="282">
        <f t="shared" ca="1" si="158"/>
        <v>0</v>
      </c>
      <c r="X885" s="282" t="e">
        <f t="shared" ca="1" si="159"/>
        <v>#VALUE!</v>
      </c>
    </row>
    <row r="886" spans="1:24">
      <c r="A886" s="220"/>
      <c r="B886" s="221"/>
      <c r="C886" s="222" t="str">
        <f>IF($B886="","",IFERROR(VLOOKUP($B886,#REF!,2,0),IFERROR(VLOOKUP($B886,'COMPOSIÇÕES COMPLEMENTARES '!$C:$K,2,0),"")))</f>
        <v/>
      </c>
      <c r="D886" s="223" t="str">
        <f>IF($B886="","",IFERROR(VLOOKUP($B886,#REF!,3,0),IFERROR(VLOOKUP($B886,'COMPOSIÇÕES COMPLEMENTARES '!$C:$K,3,0),"")))</f>
        <v/>
      </c>
      <c r="E886" s="224"/>
      <c r="F886" s="225" t="str">
        <f>IF($B886="","",IFERROR(VLOOKUP($B886,#REF!,4,0),IFERROR(VLOOKUP($B886,'COMPOSIÇÕES COMPLEMENTARES '!$C:$K,6,0),"")))</f>
        <v/>
      </c>
      <c r="G886" s="225" t="str">
        <f>IF($B886="","",IFERROR(VLOOKUP($B886,#REF!,5,0),IFERROR(VLOOKUP($B886,'COMPOSIÇÕES COMPLEMENTARES '!$C:$K,7,0),"")))</f>
        <v/>
      </c>
      <c r="H886" s="225" t="str">
        <f t="shared" si="153"/>
        <v/>
      </c>
      <c r="I886" s="225" t="str">
        <f t="shared" si="160"/>
        <v/>
      </c>
      <c r="J886" s="225" t="str">
        <f t="shared" si="161"/>
        <v/>
      </c>
      <c r="K886" s="225" t="str">
        <f t="shared" si="162"/>
        <v/>
      </c>
      <c r="L886" s="225"/>
      <c r="N886" s="264"/>
      <c r="O886" s="265" t="str">
        <f t="shared" si="155"/>
        <v/>
      </c>
      <c r="P886" s="264"/>
      <c r="Q886" s="266" t="str">
        <f t="shared" si="156"/>
        <v/>
      </c>
      <c r="R886" s="264"/>
      <c r="S886" s="267" t="str">
        <f t="shared" si="157"/>
        <v/>
      </c>
      <c r="T886" s="268">
        <f ca="1">SUMIF($N$8:S$9,"QUANT.",N886:S886)</f>
        <v>0</v>
      </c>
      <c r="U886" s="269">
        <f t="shared" ca="1" si="152"/>
        <v>0</v>
      </c>
      <c r="V886" s="281" t="str">
        <f t="shared" si="154"/>
        <v/>
      </c>
      <c r="W886" s="282">
        <f t="shared" ca="1" si="158"/>
        <v>0</v>
      </c>
      <c r="X886" s="282" t="e">
        <f t="shared" ca="1" si="159"/>
        <v>#VALUE!</v>
      </c>
    </row>
    <row r="887" spans="1:24">
      <c r="A887" s="220"/>
      <c r="B887" s="221"/>
      <c r="C887" s="222" t="str">
        <f>IF($B887="","",IFERROR(VLOOKUP($B887,#REF!,2,0),IFERROR(VLOOKUP($B887,'COMPOSIÇÕES COMPLEMENTARES '!$C:$K,2,0),"")))</f>
        <v/>
      </c>
      <c r="D887" s="223" t="str">
        <f>IF($B887="","",IFERROR(VLOOKUP($B887,#REF!,3,0),IFERROR(VLOOKUP($B887,'COMPOSIÇÕES COMPLEMENTARES '!$C:$K,3,0),"")))</f>
        <v/>
      </c>
      <c r="E887" s="224"/>
      <c r="F887" s="225" t="str">
        <f>IF($B887="","",IFERROR(VLOOKUP($B887,#REF!,4,0),IFERROR(VLOOKUP($B887,'COMPOSIÇÕES COMPLEMENTARES '!$C:$K,6,0),"")))</f>
        <v/>
      </c>
      <c r="G887" s="225" t="str">
        <f>IF($B887="","",IFERROR(VLOOKUP($B887,#REF!,5,0),IFERROR(VLOOKUP($B887,'COMPOSIÇÕES COMPLEMENTARES '!$C:$K,7,0),"")))</f>
        <v/>
      </c>
      <c r="H887" s="225" t="str">
        <f t="shared" si="153"/>
        <v/>
      </c>
      <c r="I887" s="225" t="str">
        <f t="shared" si="160"/>
        <v/>
      </c>
      <c r="J887" s="225" t="str">
        <f t="shared" si="161"/>
        <v/>
      </c>
      <c r="K887" s="225" t="str">
        <f t="shared" si="162"/>
        <v/>
      </c>
      <c r="L887" s="225"/>
      <c r="N887" s="264"/>
      <c r="O887" s="265" t="str">
        <f t="shared" si="155"/>
        <v/>
      </c>
      <c r="P887" s="264"/>
      <c r="Q887" s="266" t="str">
        <f t="shared" si="156"/>
        <v/>
      </c>
      <c r="R887" s="264"/>
      <c r="S887" s="267" t="str">
        <f t="shared" si="157"/>
        <v/>
      </c>
      <c r="T887" s="268">
        <f ca="1">SUMIF($N$8:S$9,"QUANT.",N887:S887)</f>
        <v>0</v>
      </c>
      <c r="U887" s="269">
        <f t="shared" ca="1" si="152"/>
        <v>0</v>
      </c>
      <c r="V887" s="281" t="str">
        <f t="shared" si="154"/>
        <v/>
      </c>
      <c r="W887" s="282">
        <f t="shared" ca="1" si="158"/>
        <v>0</v>
      </c>
      <c r="X887" s="282" t="e">
        <f t="shared" ca="1" si="159"/>
        <v>#VALUE!</v>
      </c>
    </row>
    <row r="888" spans="1:24">
      <c r="A888" s="220"/>
      <c r="B888" s="221"/>
      <c r="C888" s="222" t="str">
        <f>IF($B888="","",IFERROR(VLOOKUP($B888,#REF!,2,0),IFERROR(VLOOKUP($B888,'COMPOSIÇÕES COMPLEMENTARES '!$C:$K,2,0),"")))</f>
        <v/>
      </c>
      <c r="D888" s="223" t="str">
        <f>IF($B888="","",IFERROR(VLOOKUP($B888,#REF!,3,0),IFERROR(VLOOKUP($B888,'COMPOSIÇÕES COMPLEMENTARES '!$C:$K,3,0),"")))</f>
        <v/>
      </c>
      <c r="E888" s="224"/>
      <c r="F888" s="225" t="str">
        <f>IF($B888="","",IFERROR(VLOOKUP($B888,#REF!,4,0),IFERROR(VLOOKUP($B888,'COMPOSIÇÕES COMPLEMENTARES '!$C:$K,6,0),"")))</f>
        <v/>
      </c>
      <c r="G888" s="225" t="str">
        <f>IF($B888="","",IFERROR(VLOOKUP($B888,#REF!,5,0),IFERROR(VLOOKUP($B888,'COMPOSIÇÕES COMPLEMENTARES '!$C:$K,7,0),"")))</f>
        <v/>
      </c>
      <c r="H888" s="225" t="str">
        <f t="shared" si="153"/>
        <v/>
      </c>
      <c r="I888" s="225" t="str">
        <f t="shared" si="160"/>
        <v/>
      </c>
      <c r="J888" s="225" t="str">
        <f t="shared" si="161"/>
        <v/>
      </c>
      <c r="K888" s="225" t="str">
        <f t="shared" si="162"/>
        <v/>
      </c>
      <c r="L888" s="225"/>
      <c r="N888" s="264"/>
      <c r="O888" s="265" t="str">
        <f t="shared" si="155"/>
        <v/>
      </c>
      <c r="P888" s="264"/>
      <c r="Q888" s="266" t="str">
        <f t="shared" si="156"/>
        <v/>
      </c>
      <c r="R888" s="264"/>
      <c r="S888" s="267" t="str">
        <f t="shared" si="157"/>
        <v/>
      </c>
      <c r="T888" s="268">
        <f ca="1">SUMIF($N$8:S$9,"QUANT.",N888:S888)</f>
        <v>0</v>
      </c>
      <c r="U888" s="269">
        <f t="shared" ca="1" si="152"/>
        <v>0</v>
      </c>
      <c r="V888" s="281" t="str">
        <f t="shared" si="154"/>
        <v/>
      </c>
      <c r="W888" s="282">
        <f t="shared" ca="1" si="158"/>
        <v>0</v>
      </c>
      <c r="X888" s="282" t="e">
        <f t="shared" ca="1" si="159"/>
        <v>#VALUE!</v>
      </c>
    </row>
    <row r="889" spans="1:24">
      <c r="A889" s="220"/>
      <c r="B889" s="221"/>
      <c r="C889" s="222" t="str">
        <f>IF($B889="","",IFERROR(VLOOKUP($B889,#REF!,2,0),IFERROR(VLOOKUP($B889,'COMPOSIÇÕES COMPLEMENTARES '!$C:$K,2,0),"")))</f>
        <v/>
      </c>
      <c r="D889" s="223" t="str">
        <f>IF($B889="","",IFERROR(VLOOKUP($B889,#REF!,3,0),IFERROR(VLOOKUP($B889,'COMPOSIÇÕES COMPLEMENTARES '!$C:$K,3,0),"")))</f>
        <v/>
      </c>
      <c r="E889" s="224"/>
      <c r="F889" s="225" t="str">
        <f>IF($B889="","",IFERROR(VLOOKUP($B889,#REF!,4,0),IFERROR(VLOOKUP($B889,'COMPOSIÇÕES COMPLEMENTARES '!$C:$K,6,0),"")))</f>
        <v/>
      </c>
      <c r="G889" s="225" t="str">
        <f>IF($B889="","",IFERROR(VLOOKUP($B889,#REF!,5,0),IFERROR(VLOOKUP($B889,'COMPOSIÇÕES COMPLEMENTARES '!$C:$K,7,0),"")))</f>
        <v/>
      </c>
      <c r="H889" s="225" t="str">
        <f t="shared" si="153"/>
        <v/>
      </c>
      <c r="I889" s="225" t="str">
        <f t="shared" si="160"/>
        <v/>
      </c>
      <c r="J889" s="225" t="str">
        <f t="shared" si="161"/>
        <v/>
      </c>
      <c r="K889" s="225" t="str">
        <f t="shared" si="162"/>
        <v/>
      </c>
      <c r="L889" s="225"/>
      <c r="N889" s="264"/>
      <c r="O889" s="265" t="str">
        <f t="shared" si="155"/>
        <v/>
      </c>
      <c r="P889" s="264"/>
      <c r="Q889" s="266" t="str">
        <f t="shared" si="156"/>
        <v/>
      </c>
      <c r="R889" s="264"/>
      <c r="S889" s="267" t="str">
        <f t="shared" si="157"/>
        <v/>
      </c>
      <c r="T889" s="268">
        <f ca="1">SUMIF($N$8:S$9,"QUANT.",N889:S889)</f>
        <v>0</v>
      </c>
      <c r="U889" s="269">
        <f t="shared" ca="1" si="152"/>
        <v>0</v>
      </c>
      <c r="V889" s="281" t="str">
        <f t="shared" si="154"/>
        <v/>
      </c>
      <c r="W889" s="282">
        <f t="shared" ca="1" si="158"/>
        <v>0</v>
      </c>
      <c r="X889" s="282" t="e">
        <f t="shared" ca="1" si="159"/>
        <v>#VALUE!</v>
      </c>
    </row>
    <row r="890" spans="1:24">
      <c r="A890" s="220"/>
      <c r="B890" s="221"/>
      <c r="C890" s="222" t="str">
        <f>IF($B890="","",IFERROR(VLOOKUP($B890,#REF!,2,0),IFERROR(VLOOKUP($B890,'COMPOSIÇÕES COMPLEMENTARES '!$C:$K,2,0),"")))</f>
        <v/>
      </c>
      <c r="D890" s="223" t="str">
        <f>IF($B890="","",IFERROR(VLOOKUP($B890,#REF!,3,0),IFERROR(VLOOKUP($B890,'COMPOSIÇÕES COMPLEMENTARES '!$C:$K,3,0),"")))</f>
        <v/>
      </c>
      <c r="E890" s="224"/>
      <c r="F890" s="225" t="str">
        <f>IF($B890="","",IFERROR(VLOOKUP($B890,#REF!,4,0),IFERROR(VLOOKUP($B890,'COMPOSIÇÕES COMPLEMENTARES '!$C:$K,6,0),"")))</f>
        <v/>
      </c>
      <c r="G890" s="225" t="str">
        <f>IF($B890="","",IFERROR(VLOOKUP($B890,#REF!,5,0),IFERROR(VLOOKUP($B890,'COMPOSIÇÕES COMPLEMENTARES '!$C:$K,7,0),"")))</f>
        <v/>
      </c>
      <c r="H890" s="225" t="str">
        <f t="shared" si="153"/>
        <v/>
      </c>
      <c r="I890" s="225" t="str">
        <f t="shared" si="160"/>
        <v/>
      </c>
      <c r="J890" s="225" t="str">
        <f t="shared" si="161"/>
        <v/>
      </c>
      <c r="K890" s="225" t="str">
        <f t="shared" si="162"/>
        <v/>
      </c>
      <c r="L890" s="225"/>
      <c r="N890" s="264"/>
      <c r="O890" s="265" t="str">
        <f t="shared" si="155"/>
        <v/>
      </c>
      <c r="P890" s="264"/>
      <c r="Q890" s="266" t="str">
        <f t="shared" si="156"/>
        <v/>
      </c>
      <c r="R890" s="264"/>
      <c r="S890" s="267" t="str">
        <f t="shared" si="157"/>
        <v/>
      </c>
      <c r="T890" s="268">
        <f ca="1">SUMIF($N$8:S$9,"QUANT.",N890:S890)</f>
        <v>0</v>
      </c>
      <c r="U890" s="269">
        <f t="shared" ca="1" si="152"/>
        <v>0</v>
      </c>
      <c r="V890" s="281" t="str">
        <f t="shared" si="154"/>
        <v/>
      </c>
      <c r="W890" s="282">
        <f t="shared" ca="1" si="158"/>
        <v>0</v>
      </c>
      <c r="X890" s="282" t="e">
        <f t="shared" ca="1" si="159"/>
        <v>#VALUE!</v>
      </c>
    </row>
    <row r="891" spans="1:24">
      <c r="A891" s="220"/>
      <c r="B891" s="221"/>
      <c r="C891" s="222" t="str">
        <f>IF($B891="","",IFERROR(VLOOKUP($B891,#REF!,2,0),IFERROR(VLOOKUP($B891,'COMPOSIÇÕES COMPLEMENTARES '!$C:$K,2,0),"")))</f>
        <v/>
      </c>
      <c r="D891" s="223" t="str">
        <f>IF($B891="","",IFERROR(VLOOKUP($B891,#REF!,3,0),IFERROR(VLOOKUP($B891,'COMPOSIÇÕES COMPLEMENTARES '!$C:$K,3,0),"")))</f>
        <v/>
      </c>
      <c r="E891" s="224"/>
      <c r="F891" s="225" t="str">
        <f>IF($B891="","",IFERROR(VLOOKUP($B891,#REF!,4,0),IFERROR(VLOOKUP($B891,'COMPOSIÇÕES COMPLEMENTARES '!$C:$K,6,0),"")))</f>
        <v/>
      </c>
      <c r="G891" s="225" t="str">
        <f>IF($B891="","",IFERROR(VLOOKUP($B891,#REF!,5,0),IFERROR(VLOOKUP($B891,'COMPOSIÇÕES COMPLEMENTARES '!$C:$K,7,0),"")))</f>
        <v/>
      </c>
      <c r="H891" s="225" t="str">
        <f t="shared" si="153"/>
        <v/>
      </c>
      <c r="I891" s="225" t="str">
        <f t="shared" si="160"/>
        <v/>
      </c>
      <c r="J891" s="225" t="str">
        <f t="shared" si="161"/>
        <v/>
      </c>
      <c r="K891" s="225" t="str">
        <f t="shared" si="162"/>
        <v/>
      </c>
      <c r="L891" s="225"/>
      <c r="N891" s="264"/>
      <c r="O891" s="265" t="str">
        <f t="shared" si="155"/>
        <v/>
      </c>
      <c r="P891" s="264"/>
      <c r="Q891" s="266" t="str">
        <f t="shared" si="156"/>
        <v/>
      </c>
      <c r="R891" s="264"/>
      <c r="S891" s="267" t="str">
        <f t="shared" si="157"/>
        <v/>
      </c>
      <c r="T891" s="268">
        <f ca="1">SUMIF($N$8:S$9,"QUANT.",N891:S891)</f>
        <v>0</v>
      </c>
      <c r="U891" s="269">
        <f t="shared" ca="1" si="152"/>
        <v>0</v>
      </c>
      <c r="V891" s="281" t="str">
        <f t="shared" si="154"/>
        <v/>
      </c>
      <c r="W891" s="282">
        <f t="shared" ca="1" si="158"/>
        <v>0</v>
      </c>
      <c r="X891" s="282" t="e">
        <f t="shared" ca="1" si="159"/>
        <v>#VALUE!</v>
      </c>
    </row>
    <row r="892" spans="1:24">
      <c r="A892" s="220"/>
      <c r="B892" s="221"/>
      <c r="C892" s="222" t="str">
        <f>IF($B892="","",IFERROR(VLOOKUP($B892,#REF!,2,0),IFERROR(VLOOKUP($B892,'COMPOSIÇÕES COMPLEMENTARES '!$C:$K,2,0),"")))</f>
        <v/>
      </c>
      <c r="D892" s="223" t="str">
        <f>IF($B892="","",IFERROR(VLOOKUP($B892,#REF!,3,0),IFERROR(VLOOKUP($B892,'COMPOSIÇÕES COMPLEMENTARES '!$C:$K,3,0),"")))</f>
        <v/>
      </c>
      <c r="E892" s="224"/>
      <c r="F892" s="225" t="str">
        <f>IF($B892="","",IFERROR(VLOOKUP($B892,#REF!,4,0),IFERROR(VLOOKUP($B892,'COMPOSIÇÕES COMPLEMENTARES '!$C:$K,6,0),"")))</f>
        <v/>
      </c>
      <c r="G892" s="225" t="str">
        <f>IF($B892="","",IFERROR(VLOOKUP($B892,#REF!,5,0),IFERROR(VLOOKUP($B892,'COMPOSIÇÕES COMPLEMENTARES '!$C:$K,7,0),"")))</f>
        <v/>
      </c>
      <c r="H892" s="225" t="str">
        <f t="shared" si="153"/>
        <v/>
      </c>
      <c r="I892" s="225" t="str">
        <f t="shared" si="160"/>
        <v/>
      </c>
      <c r="J892" s="225" t="str">
        <f t="shared" si="161"/>
        <v/>
      </c>
      <c r="K892" s="225" t="str">
        <f t="shared" si="162"/>
        <v/>
      </c>
      <c r="L892" s="225"/>
      <c r="N892" s="264"/>
      <c r="O892" s="265" t="str">
        <f t="shared" si="155"/>
        <v/>
      </c>
      <c r="P892" s="264"/>
      <c r="Q892" s="266" t="str">
        <f t="shared" si="156"/>
        <v/>
      </c>
      <c r="R892" s="264"/>
      <c r="S892" s="267" t="str">
        <f t="shared" si="157"/>
        <v/>
      </c>
      <c r="T892" s="268">
        <f ca="1">SUMIF($N$8:S$9,"QUANT.",N892:S892)</f>
        <v>0</v>
      </c>
      <c r="U892" s="269">
        <f t="shared" ca="1" si="152"/>
        <v>0</v>
      </c>
      <c r="V892" s="281" t="str">
        <f t="shared" si="154"/>
        <v/>
      </c>
      <c r="W892" s="282">
        <f t="shared" ca="1" si="158"/>
        <v>0</v>
      </c>
      <c r="X892" s="282" t="e">
        <f t="shared" ca="1" si="159"/>
        <v>#VALUE!</v>
      </c>
    </row>
    <row r="893" spans="1:24">
      <c r="A893" s="220"/>
      <c r="B893" s="221"/>
      <c r="C893" s="222" t="str">
        <f>IF($B893="","",IFERROR(VLOOKUP($B893,#REF!,2,0),IFERROR(VLOOKUP($B893,'COMPOSIÇÕES COMPLEMENTARES '!$C:$K,2,0),"")))</f>
        <v/>
      </c>
      <c r="D893" s="223" t="str">
        <f>IF($B893="","",IFERROR(VLOOKUP($B893,#REF!,3,0),IFERROR(VLOOKUP($B893,'COMPOSIÇÕES COMPLEMENTARES '!$C:$K,3,0),"")))</f>
        <v/>
      </c>
      <c r="E893" s="224"/>
      <c r="F893" s="225" t="str">
        <f>IF($B893="","",IFERROR(VLOOKUP($B893,#REF!,4,0),IFERROR(VLOOKUP($B893,'COMPOSIÇÕES COMPLEMENTARES '!$C:$K,6,0),"")))</f>
        <v/>
      </c>
      <c r="G893" s="225" t="str">
        <f>IF($B893="","",IFERROR(VLOOKUP($B893,#REF!,5,0),IFERROR(VLOOKUP($B893,'COMPOSIÇÕES COMPLEMENTARES '!$C:$K,7,0),"")))</f>
        <v/>
      </c>
      <c r="H893" s="225" t="str">
        <f t="shared" si="153"/>
        <v/>
      </c>
      <c r="I893" s="225" t="str">
        <f t="shared" si="160"/>
        <v/>
      </c>
      <c r="J893" s="225" t="str">
        <f t="shared" si="161"/>
        <v/>
      </c>
      <c r="K893" s="225" t="str">
        <f t="shared" si="162"/>
        <v/>
      </c>
      <c r="L893" s="225"/>
      <c r="N893" s="264"/>
      <c r="O893" s="265" t="str">
        <f t="shared" si="155"/>
        <v/>
      </c>
      <c r="P893" s="264"/>
      <c r="Q893" s="266" t="str">
        <f t="shared" si="156"/>
        <v/>
      </c>
      <c r="R893" s="264"/>
      <c r="S893" s="267" t="str">
        <f t="shared" si="157"/>
        <v/>
      </c>
      <c r="T893" s="268">
        <f ca="1">SUMIF($N$8:S$9,"QUANT.",N893:S893)</f>
        <v>0</v>
      </c>
      <c r="U893" s="269">
        <f t="shared" ca="1" si="152"/>
        <v>0</v>
      </c>
      <c r="V893" s="281" t="str">
        <f t="shared" si="154"/>
        <v/>
      </c>
      <c r="W893" s="282">
        <f t="shared" ca="1" si="158"/>
        <v>0</v>
      </c>
      <c r="X893" s="282" t="e">
        <f t="shared" ca="1" si="159"/>
        <v>#VALUE!</v>
      </c>
    </row>
    <row r="894" spans="1:24">
      <c r="A894" s="220"/>
      <c r="B894" s="221"/>
      <c r="C894" s="222" t="str">
        <f>IF($B894="","",IFERROR(VLOOKUP($B894,#REF!,2,0),IFERROR(VLOOKUP($B894,'COMPOSIÇÕES COMPLEMENTARES '!$C:$K,2,0),"")))</f>
        <v/>
      </c>
      <c r="D894" s="223" t="str">
        <f>IF($B894="","",IFERROR(VLOOKUP($B894,#REF!,3,0),IFERROR(VLOOKUP($B894,'COMPOSIÇÕES COMPLEMENTARES '!$C:$K,3,0),"")))</f>
        <v/>
      </c>
      <c r="E894" s="224"/>
      <c r="F894" s="225" t="str">
        <f>IF($B894="","",IFERROR(VLOOKUP($B894,#REF!,4,0),IFERROR(VLOOKUP($B894,'COMPOSIÇÕES COMPLEMENTARES '!$C:$K,6,0),"")))</f>
        <v/>
      </c>
      <c r="G894" s="225" t="str">
        <f>IF($B894="","",IFERROR(VLOOKUP($B894,#REF!,5,0),IFERROR(VLOOKUP($B894,'COMPOSIÇÕES COMPLEMENTARES '!$C:$K,7,0),"")))</f>
        <v/>
      </c>
      <c r="H894" s="225" t="str">
        <f t="shared" si="153"/>
        <v/>
      </c>
      <c r="I894" s="225" t="str">
        <f t="shared" si="160"/>
        <v/>
      </c>
      <c r="J894" s="225" t="str">
        <f t="shared" si="161"/>
        <v/>
      </c>
      <c r="K894" s="225" t="str">
        <f t="shared" si="162"/>
        <v/>
      </c>
      <c r="L894" s="225"/>
      <c r="N894" s="264"/>
      <c r="O894" s="265" t="str">
        <f t="shared" si="155"/>
        <v/>
      </c>
      <c r="P894" s="264"/>
      <c r="Q894" s="266" t="str">
        <f t="shared" si="156"/>
        <v/>
      </c>
      <c r="R894" s="264"/>
      <c r="S894" s="267" t="str">
        <f t="shared" si="157"/>
        <v/>
      </c>
      <c r="T894" s="268">
        <f ca="1">SUMIF($N$8:S$9,"QUANT.",N894:S894)</f>
        <v>0</v>
      </c>
      <c r="U894" s="269">
        <f t="shared" ca="1" si="152"/>
        <v>0</v>
      </c>
      <c r="V894" s="281" t="str">
        <f t="shared" si="154"/>
        <v/>
      </c>
      <c r="W894" s="282">
        <f t="shared" ca="1" si="158"/>
        <v>0</v>
      </c>
      <c r="X894" s="282" t="e">
        <f t="shared" ca="1" si="159"/>
        <v>#VALUE!</v>
      </c>
    </row>
    <row r="895" spans="1:24">
      <c r="A895" s="220"/>
      <c r="B895" s="221"/>
      <c r="C895" s="222" t="str">
        <f>IF($B895="","",IFERROR(VLOOKUP($B895,#REF!,2,0),IFERROR(VLOOKUP($B895,'COMPOSIÇÕES COMPLEMENTARES '!$C:$K,2,0),"")))</f>
        <v/>
      </c>
      <c r="D895" s="223" t="str">
        <f>IF($B895="","",IFERROR(VLOOKUP($B895,#REF!,3,0),IFERROR(VLOOKUP($B895,'COMPOSIÇÕES COMPLEMENTARES '!$C:$K,3,0),"")))</f>
        <v/>
      </c>
      <c r="E895" s="224"/>
      <c r="F895" s="225" t="str">
        <f>IF($B895="","",IFERROR(VLOOKUP($B895,#REF!,4,0),IFERROR(VLOOKUP($B895,'COMPOSIÇÕES COMPLEMENTARES '!$C:$K,6,0),"")))</f>
        <v/>
      </c>
      <c r="G895" s="225" t="str">
        <f>IF($B895="","",IFERROR(VLOOKUP($B895,#REF!,5,0),IFERROR(VLOOKUP($B895,'COMPOSIÇÕES COMPLEMENTARES '!$C:$K,7,0),"")))</f>
        <v/>
      </c>
      <c r="H895" s="225" t="str">
        <f t="shared" si="153"/>
        <v/>
      </c>
      <c r="I895" s="225" t="str">
        <f t="shared" si="160"/>
        <v/>
      </c>
      <c r="J895" s="225" t="str">
        <f t="shared" si="161"/>
        <v/>
      </c>
      <c r="K895" s="225" t="str">
        <f t="shared" si="162"/>
        <v/>
      </c>
      <c r="L895" s="225"/>
      <c r="N895" s="264"/>
      <c r="O895" s="265" t="str">
        <f t="shared" si="155"/>
        <v/>
      </c>
      <c r="P895" s="264"/>
      <c r="Q895" s="266" t="str">
        <f t="shared" si="156"/>
        <v/>
      </c>
      <c r="R895" s="264"/>
      <c r="S895" s="267" t="str">
        <f t="shared" si="157"/>
        <v/>
      </c>
      <c r="T895" s="268">
        <f ca="1">SUMIF($N$8:S$9,"QUANT.",N895:S895)</f>
        <v>0</v>
      </c>
      <c r="U895" s="269">
        <f t="shared" ca="1" si="152"/>
        <v>0</v>
      </c>
      <c r="V895" s="281" t="str">
        <f t="shared" si="154"/>
        <v/>
      </c>
      <c r="W895" s="282">
        <f t="shared" ca="1" si="158"/>
        <v>0</v>
      </c>
      <c r="X895" s="282" t="e">
        <f t="shared" ca="1" si="159"/>
        <v>#VALUE!</v>
      </c>
    </row>
    <row r="896" spans="1:24">
      <c r="A896" s="220"/>
      <c r="B896" s="221"/>
      <c r="C896" s="222" t="str">
        <f>IF($B896="","",IFERROR(VLOOKUP($B896,#REF!,2,0),IFERROR(VLOOKUP($B896,'COMPOSIÇÕES COMPLEMENTARES '!$C:$K,2,0),"")))</f>
        <v/>
      </c>
      <c r="D896" s="223" t="str">
        <f>IF($B896="","",IFERROR(VLOOKUP($B896,#REF!,3,0),IFERROR(VLOOKUP($B896,'COMPOSIÇÕES COMPLEMENTARES '!$C:$K,3,0),"")))</f>
        <v/>
      </c>
      <c r="E896" s="224"/>
      <c r="F896" s="225" t="str">
        <f>IF($B896="","",IFERROR(VLOOKUP($B896,#REF!,4,0),IFERROR(VLOOKUP($B896,'COMPOSIÇÕES COMPLEMENTARES '!$C:$K,6,0),"")))</f>
        <v/>
      </c>
      <c r="G896" s="225" t="str">
        <f>IF($B896="","",IFERROR(VLOOKUP($B896,#REF!,5,0),IFERROR(VLOOKUP($B896,'COMPOSIÇÕES COMPLEMENTARES '!$C:$K,7,0),"")))</f>
        <v/>
      </c>
      <c r="H896" s="225" t="str">
        <f t="shared" si="153"/>
        <v/>
      </c>
      <c r="I896" s="225" t="str">
        <f t="shared" si="160"/>
        <v/>
      </c>
      <c r="J896" s="225" t="str">
        <f t="shared" si="161"/>
        <v/>
      </c>
      <c r="K896" s="225" t="str">
        <f t="shared" si="162"/>
        <v/>
      </c>
      <c r="L896" s="225"/>
      <c r="N896" s="264"/>
      <c r="O896" s="265" t="str">
        <f t="shared" si="155"/>
        <v/>
      </c>
      <c r="P896" s="264"/>
      <c r="Q896" s="266" t="str">
        <f t="shared" si="156"/>
        <v/>
      </c>
      <c r="R896" s="264"/>
      <c r="S896" s="267" t="str">
        <f t="shared" si="157"/>
        <v/>
      </c>
      <c r="T896" s="268">
        <f ca="1">SUMIF($N$8:S$9,"QUANT.",N896:S896)</f>
        <v>0</v>
      </c>
      <c r="U896" s="269">
        <f t="shared" ca="1" si="152"/>
        <v>0</v>
      </c>
      <c r="V896" s="281" t="str">
        <f t="shared" si="154"/>
        <v/>
      </c>
      <c r="W896" s="282">
        <f t="shared" ca="1" si="158"/>
        <v>0</v>
      </c>
      <c r="X896" s="282" t="e">
        <f t="shared" ca="1" si="159"/>
        <v>#VALUE!</v>
      </c>
    </row>
    <row r="897" spans="1:24">
      <c r="A897" s="220"/>
      <c r="B897" s="221"/>
      <c r="C897" s="222" t="str">
        <f>IF($B897="","",IFERROR(VLOOKUP($B897,#REF!,2,0),IFERROR(VLOOKUP($B897,'COMPOSIÇÕES COMPLEMENTARES '!$C:$K,2,0),"")))</f>
        <v/>
      </c>
      <c r="D897" s="223" t="str">
        <f>IF($B897="","",IFERROR(VLOOKUP($B897,#REF!,3,0),IFERROR(VLOOKUP($B897,'COMPOSIÇÕES COMPLEMENTARES '!$C:$K,3,0),"")))</f>
        <v/>
      </c>
      <c r="E897" s="224"/>
      <c r="F897" s="225" t="str">
        <f>IF($B897="","",IFERROR(VLOOKUP($B897,#REF!,4,0),IFERROR(VLOOKUP($B897,'COMPOSIÇÕES COMPLEMENTARES '!$C:$K,6,0),"")))</f>
        <v/>
      </c>
      <c r="G897" s="225" t="str">
        <f>IF($B897="","",IFERROR(VLOOKUP($B897,#REF!,5,0),IFERROR(VLOOKUP($B897,'COMPOSIÇÕES COMPLEMENTARES '!$C:$K,7,0),"")))</f>
        <v/>
      </c>
      <c r="H897" s="225" t="str">
        <f t="shared" si="153"/>
        <v/>
      </c>
      <c r="I897" s="225" t="str">
        <f t="shared" si="160"/>
        <v/>
      </c>
      <c r="J897" s="225" t="str">
        <f t="shared" si="161"/>
        <v/>
      </c>
      <c r="K897" s="225" t="str">
        <f t="shared" si="162"/>
        <v/>
      </c>
      <c r="L897" s="225"/>
      <c r="N897" s="264"/>
      <c r="O897" s="265" t="str">
        <f t="shared" si="155"/>
        <v/>
      </c>
      <c r="P897" s="264"/>
      <c r="Q897" s="266" t="str">
        <f t="shared" si="156"/>
        <v/>
      </c>
      <c r="R897" s="264"/>
      <c r="S897" s="267" t="str">
        <f t="shared" si="157"/>
        <v/>
      </c>
      <c r="T897" s="268">
        <f ca="1">SUMIF($N$8:S$9,"QUANT.",N897:S897)</f>
        <v>0</v>
      </c>
      <c r="U897" s="269">
        <f t="shared" ca="1" si="152"/>
        <v>0</v>
      </c>
      <c r="V897" s="281" t="str">
        <f t="shared" si="154"/>
        <v/>
      </c>
      <c r="W897" s="282">
        <f t="shared" ca="1" si="158"/>
        <v>0</v>
      </c>
      <c r="X897" s="282" t="e">
        <f t="shared" ca="1" si="159"/>
        <v>#VALUE!</v>
      </c>
    </row>
    <row r="898" spans="1:24">
      <c r="A898" s="220"/>
      <c r="B898" s="221"/>
      <c r="C898" s="222" t="str">
        <f>IF($B898="","",IFERROR(VLOOKUP($B898,#REF!,2,0),IFERROR(VLOOKUP($B898,'COMPOSIÇÕES COMPLEMENTARES '!$C:$K,2,0),"")))</f>
        <v/>
      </c>
      <c r="D898" s="223" t="str">
        <f>IF($B898="","",IFERROR(VLOOKUP($B898,#REF!,3,0),IFERROR(VLOOKUP($B898,'COMPOSIÇÕES COMPLEMENTARES '!$C:$K,3,0),"")))</f>
        <v/>
      </c>
      <c r="E898" s="224"/>
      <c r="F898" s="225" t="str">
        <f>IF($B898="","",IFERROR(VLOOKUP($B898,#REF!,4,0),IFERROR(VLOOKUP($B898,'COMPOSIÇÕES COMPLEMENTARES '!$C:$K,6,0),"")))</f>
        <v/>
      </c>
      <c r="G898" s="225" t="str">
        <f>IF($B898="","",IFERROR(VLOOKUP($B898,#REF!,5,0),IFERROR(VLOOKUP($B898,'COMPOSIÇÕES COMPLEMENTARES '!$C:$K,7,0),"")))</f>
        <v/>
      </c>
      <c r="H898" s="225" t="str">
        <f t="shared" si="153"/>
        <v/>
      </c>
      <c r="I898" s="225" t="str">
        <f t="shared" si="160"/>
        <v/>
      </c>
      <c r="J898" s="225" t="str">
        <f t="shared" si="161"/>
        <v/>
      </c>
      <c r="K898" s="225" t="str">
        <f t="shared" si="162"/>
        <v/>
      </c>
      <c r="L898" s="225"/>
      <c r="N898" s="264"/>
      <c r="O898" s="265" t="str">
        <f t="shared" si="155"/>
        <v/>
      </c>
      <c r="P898" s="264"/>
      <c r="Q898" s="266" t="str">
        <f t="shared" si="156"/>
        <v/>
      </c>
      <c r="R898" s="264"/>
      <c r="S898" s="267" t="str">
        <f t="shared" si="157"/>
        <v/>
      </c>
      <c r="T898" s="268">
        <f ca="1">SUMIF($N$8:S$9,"QUANT.",N898:S898)</f>
        <v>0</v>
      </c>
      <c r="U898" s="269">
        <f t="shared" ca="1" si="152"/>
        <v>0</v>
      </c>
      <c r="V898" s="281" t="str">
        <f t="shared" si="154"/>
        <v/>
      </c>
      <c r="W898" s="282">
        <f t="shared" ca="1" si="158"/>
        <v>0</v>
      </c>
      <c r="X898" s="282" t="e">
        <f t="shared" ca="1" si="159"/>
        <v>#VALUE!</v>
      </c>
    </row>
    <row r="899" spans="1:24">
      <c r="A899" s="220"/>
      <c r="B899" s="221"/>
      <c r="C899" s="222" t="str">
        <f>IF($B899="","",IFERROR(VLOOKUP($B899,#REF!,2,0),IFERROR(VLOOKUP($B899,'COMPOSIÇÕES COMPLEMENTARES '!$C:$K,2,0),"")))</f>
        <v/>
      </c>
      <c r="D899" s="223" t="str">
        <f>IF($B899="","",IFERROR(VLOOKUP($B899,#REF!,3,0),IFERROR(VLOOKUP($B899,'COMPOSIÇÕES COMPLEMENTARES '!$C:$K,3,0),"")))</f>
        <v/>
      </c>
      <c r="E899" s="224"/>
      <c r="F899" s="225" t="str">
        <f>IF($B899="","",IFERROR(VLOOKUP($B899,#REF!,4,0),IFERROR(VLOOKUP($B899,'COMPOSIÇÕES COMPLEMENTARES '!$C:$K,6,0),"")))</f>
        <v/>
      </c>
      <c r="G899" s="225" t="str">
        <f>IF($B899="","",IFERROR(VLOOKUP($B899,#REF!,5,0),IFERROR(VLOOKUP($B899,'COMPOSIÇÕES COMPLEMENTARES '!$C:$K,7,0),"")))</f>
        <v/>
      </c>
      <c r="H899" s="225" t="str">
        <f t="shared" si="153"/>
        <v/>
      </c>
      <c r="I899" s="225" t="str">
        <f t="shared" si="160"/>
        <v/>
      </c>
      <c r="J899" s="225" t="str">
        <f t="shared" si="161"/>
        <v/>
      </c>
      <c r="K899" s="225" t="str">
        <f t="shared" si="162"/>
        <v/>
      </c>
      <c r="L899" s="225"/>
      <c r="N899" s="264"/>
      <c r="O899" s="265" t="str">
        <f t="shared" si="155"/>
        <v/>
      </c>
      <c r="P899" s="264"/>
      <c r="Q899" s="266" t="str">
        <f t="shared" si="156"/>
        <v/>
      </c>
      <c r="R899" s="264"/>
      <c r="S899" s="267" t="str">
        <f t="shared" si="157"/>
        <v/>
      </c>
      <c r="T899" s="268">
        <f ca="1">SUMIF($N$8:S$9,"QUANT.",N899:S899)</f>
        <v>0</v>
      </c>
      <c r="U899" s="269">
        <f t="shared" ca="1" si="152"/>
        <v>0</v>
      </c>
      <c r="V899" s="281" t="str">
        <f t="shared" si="154"/>
        <v/>
      </c>
      <c r="W899" s="282">
        <f t="shared" ca="1" si="158"/>
        <v>0</v>
      </c>
      <c r="X899" s="282" t="e">
        <f t="shared" ca="1" si="159"/>
        <v>#VALUE!</v>
      </c>
    </row>
    <row r="900" spans="1:24">
      <c r="A900" s="220"/>
      <c r="B900" s="221"/>
      <c r="C900" s="222" t="str">
        <f>IF($B900="","",IFERROR(VLOOKUP($B900,#REF!,2,0),IFERROR(VLOOKUP($B900,'COMPOSIÇÕES COMPLEMENTARES '!$C:$K,2,0),"")))</f>
        <v/>
      </c>
      <c r="D900" s="223" t="str">
        <f>IF($B900="","",IFERROR(VLOOKUP($B900,#REF!,3,0),IFERROR(VLOOKUP($B900,'COMPOSIÇÕES COMPLEMENTARES '!$C:$K,3,0),"")))</f>
        <v/>
      </c>
      <c r="E900" s="224"/>
      <c r="F900" s="225" t="str">
        <f>IF($B900="","",IFERROR(VLOOKUP($B900,#REF!,4,0),IFERROR(VLOOKUP($B900,'COMPOSIÇÕES COMPLEMENTARES '!$C:$K,6,0),"")))</f>
        <v/>
      </c>
      <c r="G900" s="225" t="str">
        <f>IF($B900="","",IFERROR(VLOOKUP($B900,#REF!,5,0),IFERROR(VLOOKUP($B900,'COMPOSIÇÕES COMPLEMENTARES '!$C:$K,7,0),"")))</f>
        <v/>
      </c>
      <c r="H900" s="225" t="str">
        <f t="shared" si="153"/>
        <v/>
      </c>
      <c r="I900" s="225" t="str">
        <f t="shared" si="160"/>
        <v/>
      </c>
      <c r="J900" s="225" t="str">
        <f t="shared" si="161"/>
        <v/>
      </c>
      <c r="K900" s="225" t="str">
        <f t="shared" si="162"/>
        <v/>
      </c>
      <c r="L900" s="225"/>
      <c r="N900" s="264"/>
      <c r="O900" s="265" t="str">
        <f t="shared" si="155"/>
        <v/>
      </c>
      <c r="P900" s="264"/>
      <c r="Q900" s="266" t="str">
        <f t="shared" si="156"/>
        <v/>
      </c>
      <c r="R900" s="264"/>
      <c r="S900" s="267" t="str">
        <f t="shared" si="157"/>
        <v/>
      </c>
      <c r="T900" s="268">
        <f ca="1">SUMIF($N$8:S$9,"QUANT.",N900:S900)</f>
        <v>0</v>
      </c>
      <c r="U900" s="269">
        <f t="shared" ref="U900:U963" ca="1" si="163">SUMIF($N$8:$S$9,"CUSTO",N900:S900)</f>
        <v>0</v>
      </c>
      <c r="V900" s="281" t="str">
        <f t="shared" si="154"/>
        <v/>
      </c>
      <c r="W900" s="282">
        <f t="shared" ca="1" si="158"/>
        <v>0</v>
      </c>
      <c r="X900" s="282" t="e">
        <f t="shared" ca="1" si="159"/>
        <v>#VALUE!</v>
      </c>
    </row>
    <row r="901" spans="1:24">
      <c r="A901" s="220"/>
      <c r="B901" s="221"/>
      <c r="C901" s="222" t="str">
        <f>IF($B901="","",IFERROR(VLOOKUP($B901,#REF!,2,0),IFERROR(VLOOKUP($B901,'COMPOSIÇÕES COMPLEMENTARES '!$C:$K,2,0),"")))</f>
        <v/>
      </c>
      <c r="D901" s="223" t="str">
        <f>IF($B901="","",IFERROR(VLOOKUP($B901,#REF!,3,0),IFERROR(VLOOKUP($B901,'COMPOSIÇÕES COMPLEMENTARES '!$C:$K,3,0),"")))</f>
        <v/>
      </c>
      <c r="E901" s="224"/>
      <c r="F901" s="225" t="str">
        <f>IF($B901="","",IFERROR(VLOOKUP($B901,#REF!,4,0),IFERROR(VLOOKUP($B901,'COMPOSIÇÕES COMPLEMENTARES '!$C:$K,6,0),"")))</f>
        <v/>
      </c>
      <c r="G901" s="225" t="str">
        <f>IF($B901="","",IFERROR(VLOOKUP($B901,#REF!,5,0),IFERROR(VLOOKUP($B901,'COMPOSIÇÕES COMPLEMENTARES '!$C:$K,7,0),"")))</f>
        <v/>
      </c>
      <c r="H901" s="225" t="str">
        <f t="shared" ref="H901:H964" si="164">IF(E901="","",F901+G901)</f>
        <v/>
      </c>
      <c r="I901" s="225" t="str">
        <f t="shared" si="160"/>
        <v/>
      </c>
      <c r="J901" s="225" t="str">
        <f t="shared" si="161"/>
        <v/>
      </c>
      <c r="K901" s="225" t="str">
        <f t="shared" si="162"/>
        <v/>
      </c>
      <c r="L901" s="225"/>
      <c r="N901" s="264"/>
      <c r="O901" s="265" t="str">
        <f t="shared" si="155"/>
        <v/>
      </c>
      <c r="P901" s="264"/>
      <c r="Q901" s="266" t="str">
        <f t="shared" si="156"/>
        <v/>
      </c>
      <c r="R901" s="264"/>
      <c r="S901" s="267" t="str">
        <f t="shared" si="157"/>
        <v/>
      </c>
      <c r="T901" s="268">
        <f ca="1">SUMIF($N$8:S$9,"QUANT.",N901:S901)</f>
        <v>0</v>
      </c>
      <c r="U901" s="269">
        <f t="shared" ca="1" si="163"/>
        <v>0</v>
      </c>
      <c r="V901" s="281" t="str">
        <f t="shared" ref="V901:V964" si="165">IF(B901&lt;&gt;"",IF(U901=0,"MEDIR",IF(K901-U901=0,"OK",IF(K901-U901&gt;0,"MEDIR","ALERTA!"))),"")</f>
        <v/>
      </c>
      <c r="W901" s="282">
        <f t="shared" ca="1" si="158"/>
        <v>0</v>
      </c>
      <c r="X901" s="282" t="e">
        <f t="shared" ca="1" si="159"/>
        <v>#VALUE!</v>
      </c>
    </row>
    <row r="902" spans="1:24">
      <c r="A902" s="220"/>
      <c r="B902" s="221"/>
      <c r="C902" s="222" t="str">
        <f>IF($B902="","",IFERROR(VLOOKUP($B902,#REF!,2,0),IFERROR(VLOOKUP($B902,'COMPOSIÇÕES COMPLEMENTARES '!$C:$K,2,0),"")))</f>
        <v/>
      </c>
      <c r="D902" s="223" t="str">
        <f>IF($B902="","",IFERROR(VLOOKUP($B902,#REF!,3,0),IFERROR(VLOOKUP($B902,'COMPOSIÇÕES COMPLEMENTARES '!$C:$K,3,0),"")))</f>
        <v/>
      </c>
      <c r="E902" s="224"/>
      <c r="F902" s="225" t="str">
        <f>IF($B902="","",IFERROR(VLOOKUP($B902,#REF!,4,0),IFERROR(VLOOKUP($B902,'COMPOSIÇÕES COMPLEMENTARES '!$C:$K,6,0),"")))</f>
        <v/>
      </c>
      <c r="G902" s="225" t="str">
        <f>IF($B902="","",IFERROR(VLOOKUP($B902,#REF!,5,0),IFERROR(VLOOKUP($B902,'COMPOSIÇÕES COMPLEMENTARES '!$C:$K,7,0),"")))</f>
        <v/>
      </c>
      <c r="H902" s="225" t="str">
        <f t="shared" si="164"/>
        <v/>
      </c>
      <c r="I902" s="225" t="str">
        <f t="shared" si="160"/>
        <v/>
      </c>
      <c r="J902" s="225" t="str">
        <f t="shared" si="161"/>
        <v/>
      </c>
      <c r="K902" s="225" t="str">
        <f t="shared" si="162"/>
        <v/>
      </c>
      <c r="L902" s="225"/>
      <c r="N902" s="264"/>
      <c r="O902" s="265" t="str">
        <f t="shared" ref="O902:O965" si="166">IF(OR(N902="",$K902=""),"",(N902/$E902)*$K902)</f>
        <v/>
      </c>
      <c r="P902" s="264"/>
      <c r="Q902" s="266" t="str">
        <f t="shared" ref="Q902:Q965" si="167">IF(OR(P902="",$K902=""),"",(P902/$E902)*$K902)</f>
        <v/>
      </c>
      <c r="R902" s="264"/>
      <c r="S902" s="267" t="str">
        <f t="shared" ref="S902:S965" si="168">IF(OR(R902="",$K902=""),"",(R902/$E902)*$K902)</f>
        <v/>
      </c>
      <c r="T902" s="268">
        <f ca="1">SUMIF($N$8:S$9,"QUANT.",N902:S902)</f>
        <v>0</v>
      </c>
      <c r="U902" s="269">
        <f t="shared" ca="1" si="163"/>
        <v>0</v>
      </c>
      <c r="V902" s="281" t="str">
        <f t="shared" si="165"/>
        <v/>
      </c>
      <c r="W902" s="282">
        <f t="shared" ref="W902:W965" ca="1" si="169">IF(T902="",0,E902-T902)</f>
        <v>0</v>
      </c>
      <c r="X902" s="282" t="e">
        <f t="shared" ref="X902:X965" ca="1" si="170">IF(U902="",0,K902-U902)</f>
        <v>#VALUE!</v>
      </c>
    </row>
    <row r="903" spans="1:24">
      <c r="A903" s="220"/>
      <c r="B903" s="221"/>
      <c r="C903" s="222" t="str">
        <f>IF($B903="","",IFERROR(VLOOKUP($B903,#REF!,2,0),IFERROR(VLOOKUP($B903,'COMPOSIÇÕES COMPLEMENTARES '!$C:$K,2,0),"")))</f>
        <v/>
      </c>
      <c r="D903" s="223" t="str">
        <f>IF($B903="","",IFERROR(VLOOKUP($B903,#REF!,3,0),IFERROR(VLOOKUP($B903,'COMPOSIÇÕES COMPLEMENTARES '!$C:$K,3,0),"")))</f>
        <v/>
      </c>
      <c r="E903" s="224"/>
      <c r="F903" s="225" t="str">
        <f>IF($B903="","",IFERROR(VLOOKUP($B903,#REF!,4,0),IFERROR(VLOOKUP($B903,'COMPOSIÇÕES COMPLEMENTARES '!$C:$K,6,0),"")))</f>
        <v/>
      </c>
      <c r="G903" s="225" t="str">
        <f>IF($B903="","",IFERROR(VLOOKUP($B903,#REF!,5,0),IFERROR(VLOOKUP($B903,'COMPOSIÇÕES COMPLEMENTARES '!$C:$K,7,0),"")))</f>
        <v/>
      </c>
      <c r="H903" s="225" t="str">
        <f t="shared" si="164"/>
        <v/>
      </c>
      <c r="I903" s="225" t="str">
        <f t="shared" si="160"/>
        <v/>
      </c>
      <c r="J903" s="225" t="str">
        <f t="shared" si="161"/>
        <v/>
      </c>
      <c r="K903" s="225" t="str">
        <f t="shared" si="162"/>
        <v/>
      </c>
      <c r="L903" s="225"/>
      <c r="N903" s="264"/>
      <c r="O903" s="265" t="str">
        <f t="shared" si="166"/>
        <v/>
      </c>
      <c r="P903" s="264"/>
      <c r="Q903" s="266" t="str">
        <f t="shared" si="167"/>
        <v/>
      </c>
      <c r="R903" s="264"/>
      <c r="S903" s="267" t="str">
        <f t="shared" si="168"/>
        <v/>
      </c>
      <c r="T903" s="268">
        <f ca="1">SUMIF($N$8:S$9,"QUANT.",N903:S903)</f>
        <v>0</v>
      </c>
      <c r="U903" s="269">
        <f t="shared" ca="1" si="163"/>
        <v>0</v>
      </c>
      <c r="V903" s="281" t="str">
        <f t="shared" si="165"/>
        <v/>
      </c>
      <c r="W903" s="282">
        <f t="shared" ca="1" si="169"/>
        <v>0</v>
      </c>
      <c r="X903" s="282" t="e">
        <f t="shared" ca="1" si="170"/>
        <v>#VALUE!</v>
      </c>
    </row>
    <row r="904" spans="1:24">
      <c r="A904" s="220"/>
      <c r="B904" s="221"/>
      <c r="C904" s="222" t="str">
        <f>IF($B904="","",IFERROR(VLOOKUP($B904,#REF!,2,0),IFERROR(VLOOKUP($B904,'COMPOSIÇÕES COMPLEMENTARES '!$C:$K,2,0),"")))</f>
        <v/>
      </c>
      <c r="D904" s="223" t="str">
        <f>IF($B904="","",IFERROR(VLOOKUP($B904,#REF!,3,0),IFERROR(VLOOKUP($B904,'COMPOSIÇÕES COMPLEMENTARES '!$C:$K,3,0),"")))</f>
        <v/>
      </c>
      <c r="E904" s="224"/>
      <c r="F904" s="225" t="str">
        <f>IF($B904="","",IFERROR(VLOOKUP($B904,#REF!,4,0),IFERROR(VLOOKUP($B904,'COMPOSIÇÕES COMPLEMENTARES '!$C:$K,6,0),"")))</f>
        <v/>
      </c>
      <c r="G904" s="225" t="str">
        <f>IF($B904="","",IFERROR(VLOOKUP($B904,#REF!,5,0),IFERROR(VLOOKUP($B904,'COMPOSIÇÕES COMPLEMENTARES '!$C:$K,7,0),"")))</f>
        <v/>
      </c>
      <c r="H904" s="225" t="str">
        <f t="shared" si="164"/>
        <v/>
      </c>
      <c r="I904" s="225" t="str">
        <f t="shared" si="160"/>
        <v/>
      </c>
      <c r="J904" s="225" t="str">
        <f t="shared" si="161"/>
        <v/>
      </c>
      <c r="K904" s="225" t="str">
        <f t="shared" si="162"/>
        <v/>
      </c>
      <c r="L904" s="225"/>
      <c r="N904" s="264"/>
      <c r="O904" s="265" t="str">
        <f t="shared" si="166"/>
        <v/>
      </c>
      <c r="P904" s="264"/>
      <c r="Q904" s="266" t="str">
        <f t="shared" si="167"/>
        <v/>
      </c>
      <c r="R904" s="264"/>
      <c r="S904" s="267" t="str">
        <f t="shared" si="168"/>
        <v/>
      </c>
      <c r="T904" s="268">
        <f ca="1">SUMIF($N$8:S$9,"QUANT.",N904:S904)</f>
        <v>0</v>
      </c>
      <c r="U904" s="269">
        <f t="shared" ca="1" si="163"/>
        <v>0</v>
      </c>
      <c r="V904" s="281" t="str">
        <f t="shared" si="165"/>
        <v/>
      </c>
      <c r="W904" s="282">
        <f t="shared" ca="1" si="169"/>
        <v>0</v>
      </c>
      <c r="X904" s="282" t="e">
        <f t="shared" ca="1" si="170"/>
        <v>#VALUE!</v>
      </c>
    </row>
    <row r="905" spans="1:24">
      <c r="A905" s="220"/>
      <c r="B905" s="221"/>
      <c r="C905" s="222" t="str">
        <f>IF($B905="","",IFERROR(VLOOKUP($B905,#REF!,2,0),IFERROR(VLOOKUP($B905,'COMPOSIÇÕES COMPLEMENTARES '!$C:$K,2,0),"")))</f>
        <v/>
      </c>
      <c r="D905" s="223" t="str">
        <f>IF($B905="","",IFERROR(VLOOKUP($B905,#REF!,3,0),IFERROR(VLOOKUP($B905,'COMPOSIÇÕES COMPLEMENTARES '!$C:$K,3,0),"")))</f>
        <v/>
      </c>
      <c r="E905" s="224"/>
      <c r="F905" s="225" t="str">
        <f>IF($B905="","",IFERROR(VLOOKUP($B905,#REF!,4,0),IFERROR(VLOOKUP($B905,'COMPOSIÇÕES COMPLEMENTARES '!$C:$K,6,0),"")))</f>
        <v/>
      </c>
      <c r="G905" s="225" t="str">
        <f>IF($B905="","",IFERROR(VLOOKUP($B905,#REF!,5,0),IFERROR(VLOOKUP($B905,'COMPOSIÇÕES COMPLEMENTARES '!$C:$K,7,0),"")))</f>
        <v/>
      </c>
      <c r="H905" s="225" t="str">
        <f t="shared" si="164"/>
        <v/>
      </c>
      <c r="I905" s="225" t="str">
        <f t="shared" si="160"/>
        <v/>
      </c>
      <c r="J905" s="225" t="str">
        <f t="shared" si="161"/>
        <v/>
      </c>
      <c r="K905" s="225" t="str">
        <f t="shared" si="162"/>
        <v/>
      </c>
      <c r="L905" s="225"/>
      <c r="N905" s="264"/>
      <c r="O905" s="265" t="str">
        <f t="shared" si="166"/>
        <v/>
      </c>
      <c r="P905" s="264"/>
      <c r="Q905" s="266" t="str">
        <f t="shared" si="167"/>
        <v/>
      </c>
      <c r="R905" s="264"/>
      <c r="S905" s="267" t="str">
        <f t="shared" si="168"/>
        <v/>
      </c>
      <c r="T905" s="268">
        <f ca="1">SUMIF($N$8:S$9,"QUANT.",N905:S905)</f>
        <v>0</v>
      </c>
      <c r="U905" s="269">
        <f t="shared" ca="1" si="163"/>
        <v>0</v>
      </c>
      <c r="V905" s="281" t="str">
        <f t="shared" si="165"/>
        <v/>
      </c>
      <c r="W905" s="282">
        <f t="shared" ca="1" si="169"/>
        <v>0</v>
      </c>
      <c r="X905" s="282" t="e">
        <f t="shared" ca="1" si="170"/>
        <v>#VALUE!</v>
      </c>
    </row>
    <row r="906" spans="1:24">
      <c r="A906" s="220"/>
      <c r="B906" s="221"/>
      <c r="C906" s="222" t="str">
        <f>IF($B906="","",IFERROR(VLOOKUP($B906,#REF!,2,0),IFERROR(VLOOKUP($B906,'COMPOSIÇÕES COMPLEMENTARES '!$C:$K,2,0),"")))</f>
        <v/>
      </c>
      <c r="D906" s="223" t="str">
        <f>IF($B906="","",IFERROR(VLOOKUP($B906,#REF!,3,0),IFERROR(VLOOKUP($B906,'COMPOSIÇÕES COMPLEMENTARES '!$C:$K,3,0),"")))</f>
        <v/>
      </c>
      <c r="E906" s="224"/>
      <c r="F906" s="225" t="str">
        <f>IF($B906="","",IFERROR(VLOOKUP($B906,#REF!,4,0),IFERROR(VLOOKUP($B906,'COMPOSIÇÕES COMPLEMENTARES '!$C:$K,6,0),"")))</f>
        <v/>
      </c>
      <c r="G906" s="225" t="str">
        <f>IF($B906="","",IFERROR(VLOOKUP($B906,#REF!,5,0),IFERROR(VLOOKUP($B906,'COMPOSIÇÕES COMPLEMENTARES '!$C:$K,7,0),"")))</f>
        <v/>
      </c>
      <c r="H906" s="225" t="str">
        <f t="shared" si="164"/>
        <v/>
      </c>
      <c r="I906" s="225" t="str">
        <f t="shared" si="160"/>
        <v/>
      </c>
      <c r="J906" s="225" t="str">
        <f t="shared" si="161"/>
        <v/>
      </c>
      <c r="K906" s="225" t="str">
        <f t="shared" si="162"/>
        <v/>
      </c>
      <c r="L906" s="225"/>
      <c r="N906" s="264"/>
      <c r="O906" s="265" t="str">
        <f t="shared" si="166"/>
        <v/>
      </c>
      <c r="P906" s="264"/>
      <c r="Q906" s="266" t="str">
        <f t="shared" si="167"/>
        <v/>
      </c>
      <c r="R906" s="264"/>
      <c r="S906" s="267" t="str">
        <f t="shared" si="168"/>
        <v/>
      </c>
      <c r="T906" s="268">
        <f ca="1">SUMIF($N$8:S$9,"QUANT.",N906:S906)</f>
        <v>0</v>
      </c>
      <c r="U906" s="269">
        <f t="shared" ca="1" si="163"/>
        <v>0</v>
      </c>
      <c r="V906" s="281" t="str">
        <f t="shared" si="165"/>
        <v/>
      </c>
      <c r="W906" s="282">
        <f t="shared" ca="1" si="169"/>
        <v>0</v>
      </c>
      <c r="X906" s="282" t="e">
        <f t="shared" ca="1" si="170"/>
        <v>#VALUE!</v>
      </c>
    </row>
    <row r="907" spans="1:24">
      <c r="A907" s="220"/>
      <c r="B907" s="221"/>
      <c r="C907" s="222" t="str">
        <f>IF($B907="","",IFERROR(VLOOKUP($B907,#REF!,2,0),IFERROR(VLOOKUP($B907,'COMPOSIÇÕES COMPLEMENTARES '!$C:$K,2,0),"")))</f>
        <v/>
      </c>
      <c r="D907" s="223" t="str">
        <f>IF($B907="","",IFERROR(VLOOKUP($B907,#REF!,3,0),IFERROR(VLOOKUP($B907,'COMPOSIÇÕES COMPLEMENTARES '!$C:$K,3,0),"")))</f>
        <v/>
      </c>
      <c r="E907" s="224"/>
      <c r="F907" s="225" t="str">
        <f>IF($B907="","",IFERROR(VLOOKUP($B907,#REF!,4,0),IFERROR(VLOOKUP($B907,'COMPOSIÇÕES COMPLEMENTARES '!$C:$K,6,0),"")))</f>
        <v/>
      </c>
      <c r="G907" s="225" t="str">
        <f>IF($B907="","",IFERROR(VLOOKUP($B907,#REF!,5,0),IFERROR(VLOOKUP($B907,'COMPOSIÇÕES COMPLEMENTARES '!$C:$K,7,0),"")))</f>
        <v/>
      </c>
      <c r="H907" s="225" t="str">
        <f t="shared" si="164"/>
        <v/>
      </c>
      <c r="I907" s="225" t="str">
        <f t="shared" si="160"/>
        <v/>
      </c>
      <c r="J907" s="225" t="str">
        <f t="shared" si="161"/>
        <v/>
      </c>
      <c r="K907" s="225" t="str">
        <f t="shared" si="162"/>
        <v/>
      </c>
      <c r="L907" s="225"/>
      <c r="N907" s="264"/>
      <c r="O907" s="265" t="str">
        <f t="shared" si="166"/>
        <v/>
      </c>
      <c r="P907" s="264"/>
      <c r="Q907" s="266" t="str">
        <f t="shared" si="167"/>
        <v/>
      </c>
      <c r="R907" s="264"/>
      <c r="S907" s="267" t="str">
        <f t="shared" si="168"/>
        <v/>
      </c>
      <c r="T907" s="268">
        <f ca="1">SUMIF($N$8:S$9,"QUANT.",N907:S907)</f>
        <v>0</v>
      </c>
      <c r="U907" s="269">
        <f t="shared" ca="1" si="163"/>
        <v>0</v>
      </c>
      <c r="V907" s="281" t="str">
        <f t="shared" si="165"/>
        <v/>
      </c>
      <c r="W907" s="282">
        <f t="shared" ca="1" si="169"/>
        <v>0</v>
      </c>
      <c r="X907" s="282" t="e">
        <f t="shared" ca="1" si="170"/>
        <v>#VALUE!</v>
      </c>
    </row>
    <row r="908" spans="1:24">
      <c r="A908" s="220"/>
      <c r="B908" s="221"/>
      <c r="C908" s="222" t="str">
        <f>IF($B908="","",IFERROR(VLOOKUP($B908,#REF!,2,0),IFERROR(VLOOKUP($B908,'COMPOSIÇÕES COMPLEMENTARES '!$C:$K,2,0),"")))</f>
        <v/>
      </c>
      <c r="D908" s="223" t="str">
        <f>IF($B908="","",IFERROR(VLOOKUP($B908,#REF!,3,0),IFERROR(VLOOKUP($B908,'COMPOSIÇÕES COMPLEMENTARES '!$C:$K,3,0),"")))</f>
        <v/>
      </c>
      <c r="E908" s="224"/>
      <c r="F908" s="225" t="str">
        <f>IF($B908="","",IFERROR(VLOOKUP($B908,#REF!,4,0),IFERROR(VLOOKUP($B908,'COMPOSIÇÕES COMPLEMENTARES '!$C:$K,6,0),"")))</f>
        <v/>
      </c>
      <c r="G908" s="225" t="str">
        <f>IF($B908="","",IFERROR(VLOOKUP($B908,#REF!,5,0),IFERROR(VLOOKUP($B908,'COMPOSIÇÕES COMPLEMENTARES '!$C:$K,7,0),"")))</f>
        <v/>
      </c>
      <c r="H908" s="225" t="str">
        <f t="shared" si="164"/>
        <v/>
      </c>
      <c r="I908" s="225" t="str">
        <f t="shared" si="160"/>
        <v/>
      </c>
      <c r="J908" s="225" t="str">
        <f t="shared" si="161"/>
        <v/>
      </c>
      <c r="K908" s="225" t="str">
        <f t="shared" si="162"/>
        <v/>
      </c>
      <c r="L908" s="225"/>
      <c r="N908" s="264"/>
      <c r="O908" s="265" t="str">
        <f t="shared" si="166"/>
        <v/>
      </c>
      <c r="P908" s="264"/>
      <c r="Q908" s="266" t="str">
        <f t="shared" si="167"/>
        <v/>
      </c>
      <c r="R908" s="264"/>
      <c r="S908" s="267" t="str">
        <f t="shared" si="168"/>
        <v/>
      </c>
      <c r="T908" s="268">
        <f ca="1">SUMIF($N$8:S$9,"QUANT.",N908:S908)</f>
        <v>0</v>
      </c>
      <c r="U908" s="269">
        <f t="shared" ca="1" si="163"/>
        <v>0</v>
      </c>
      <c r="V908" s="281" t="str">
        <f t="shared" si="165"/>
        <v/>
      </c>
      <c r="W908" s="282">
        <f t="shared" ca="1" si="169"/>
        <v>0</v>
      </c>
      <c r="X908" s="282" t="e">
        <f t="shared" ca="1" si="170"/>
        <v>#VALUE!</v>
      </c>
    </row>
    <row r="909" spans="1:24">
      <c r="A909" s="220"/>
      <c r="B909" s="221"/>
      <c r="C909" s="222" t="str">
        <f>IF($B909="","",IFERROR(VLOOKUP($B909,#REF!,2,0),IFERROR(VLOOKUP($B909,'COMPOSIÇÕES COMPLEMENTARES '!$C:$K,2,0),"")))</f>
        <v/>
      </c>
      <c r="D909" s="223" t="str">
        <f>IF($B909="","",IFERROR(VLOOKUP($B909,#REF!,3,0),IFERROR(VLOOKUP($B909,'COMPOSIÇÕES COMPLEMENTARES '!$C:$K,3,0),"")))</f>
        <v/>
      </c>
      <c r="E909" s="224"/>
      <c r="F909" s="225" t="str">
        <f>IF($B909="","",IFERROR(VLOOKUP($B909,#REF!,4,0),IFERROR(VLOOKUP($B909,'COMPOSIÇÕES COMPLEMENTARES '!$C:$K,6,0),"")))</f>
        <v/>
      </c>
      <c r="G909" s="225" t="str">
        <f>IF($B909="","",IFERROR(VLOOKUP($B909,#REF!,5,0),IFERROR(VLOOKUP($B909,'COMPOSIÇÕES COMPLEMENTARES '!$C:$K,7,0),"")))</f>
        <v/>
      </c>
      <c r="H909" s="225" t="str">
        <f t="shared" si="164"/>
        <v/>
      </c>
      <c r="I909" s="225" t="str">
        <f t="shared" si="160"/>
        <v/>
      </c>
      <c r="J909" s="225" t="str">
        <f t="shared" si="161"/>
        <v/>
      </c>
      <c r="K909" s="225" t="str">
        <f t="shared" si="162"/>
        <v/>
      </c>
      <c r="L909" s="225"/>
      <c r="N909" s="264"/>
      <c r="O909" s="265" t="str">
        <f t="shared" si="166"/>
        <v/>
      </c>
      <c r="P909" s="264"/>
      <c r="Q909" s="266" t="str">
        <f t="shared" si="167"/>
        <v/>
      </c>
      <c r="R909" s="264"/>
      <c r="S909" s="267" t="str">
        <f t="shared" si="168"/>
        <v/>
      </c>
      <c r="T909" s="268">
        <f ca="1">SUMIF($N$8:S$9,"QUANT.",N909:S909)</f>
        <v>0</v>
      </c>
      <c r="U909" s="269">
        <f t="shared" ca="1" si="163"/>
        <v>0</v>
      </c>
      <c r="V909" s="281" t="str">
        <f t="shared" si="165"/>
        <v/>
      </c>
      <c r="W909" s="282">
        <f t="shared" ca="1" si="169"/>
        <v>0</v>
      </c>
      <c r="X909" s="282" t="e">
        <f t="shared" ca="1" si="170"/>
        <v>#VALUE!</v>
      </c>
    </row>
    <row r="910" spans="1:24">
      <c r="A910" s="220"/>
      <c r="B910" s="221"/>
      <c r="C910" s="222" t="str">
        <f>IF($B910="","",IFERROR(VLOOKUP($B910,#REF!,2,0),IFERROR(VLOOKUP($B910,'COMPOSIÇÕES COMPLEMENTARES '!$C:$K,2,0),"")))</f>
        <v/>
      </c>
      <c r="D910" s="223" t="str">
        <f>IF($B910="","",IFERROR(VLOOKUP($B910,#REF!,3,0),IFERROR(VLOOKUP($B910,'COMPOSIÇÕES COMPLEMENTARES '!$C:$K,3,0),"")))</f>
        <v/>
      </c>
      <c r="E910" s="224"/>
      <c r="F910" s="225" t="str">
        <f>IF($B910="","",IFERROR(VLOOKUP($B910,#REF!,4,0),IFERROR(VLOOKUP($B910,'COMPOSIÇÕES COMPLEMENTARES '!$C:$K,6,0),"")))</f>
        <v/>
      </c>
      <c r="G910" s="225" t="str">
        <f>IF($B910="","",IFERROR(VLOOKUP($B910,#REF!,5,0),IFERROR(VLOOKUP($B910,'COMPOSIÇÕES COMPLEMENTARES '!$C:$K,7,0),"")))</f>
        <v/>
      </c>
      <c r="H910" s="225" t="str">
        <f t="shared" si="164"/>
        <v/>
      </c>
      <c r="I910" s="225" t="str">
        <f t="shared" ref="I910:I973" si="171">IF(E910="","",TRUNC((E910*F910),2))</f>
        <v/>
      </c>
      <c r="J910" s="225" t="str">
        <f t="shared" ref="J910:J973" si="172">IF(E910="","",TRUNC((E910*G910),2))</f>
        <v/>
      </c>
      <c r="K910" s="225" t="str">
        <f t="shared" ref="K910:K973" si="173">IF(E910="","",TRUNC((E910*H910),2))</f>
        <v/>
      </c>
      <c r="L910" s="225"/>
      <c r="N910" s="264"/>
      <c r="O910" s="265" t="str">
        <f t="shared" si="166"/>
        <v/>
      </c>
      <c r="P910" s="264"/>
      <c r="Q910" s="266" t="str">
        <f t="shared" si="167"/>
        <v/>
      </c>
      <c r="R910" s="264"/>
      <c r="S910" s="267" t="str">
        <f t="shared" si="168"/>
        <v/>
      </c>
      <c r="T910" s="268">
        <f ca="1">SUMIF($N$8:S$9,"QUANT.",N910:S910)</f>
        <v>0</v>
      </c>
      <c r="U910" s="269">
        <f t="shared" ca="1" si="163"/>
        <v>0</v>
      </c>
      <c r="V910" s="281" t="str">
        <f t="shared" si="165"/>
        <v/>
      </c>
      <c r="W910" s="282">
        <f t="shared" ca="1" si="169"/>
        <v>0</v>
      </c>
      <c r="X910" s="282" t="e">
        <f t="shared" ca="1" si="170"/>
        <v>#VALUE!</v>
      </c>
    </row>
    <row r="911" spans="1:24">
      <c r="A911" s="220"/>
      <c r="B911" s="221"/>
      <c r="C911" s="222" t="str">
        <f>IF($B911="","",IFERROR(VLOOKUP($B911,#REF!,2,0),IFERROR(VLOOKUP($B911,'COMPOSIÇÕES COMPLEMENTARES '!$C:$K,2,0),"")))</f>
        <v/>
      </c>
      <c r="D911" s="223" t="str">
        <f>IF($B911="","",IFERROR(VLOOKUP($B911,#REF!,3,0),IFERROR(VLOOKUP($B911,'COMPOSIÇÕES COMPLEMENTARES '!$C:$K,3,0),"")))</f>
        <v/>
      </c>
      <c r="E911" s="224"/>
      <c r="F911" s="225" t="str">
        <f>IF($B911="","",IFERROR(VLOOKUP($B911,#REF!,4,0),IFERROR(VLOOKUP($B911,'COMPOSIÇÕES COMPLEMENTARES '!$C:$K,6,0),"")))</f>
        <v/>
      </c>
      <c r="G911" s="225" t="str">
        <f>IF($B911="","",IFERROR(VLOOKUP($B911,#REF!,5,0),IFERROR(VLOOKUP($B911,'COMPOSIÇÕES COMPLEMENTARES '!$C:$K,7,0),"")))</f>
        <v/>
      </c>
      <c r="H911" s="225" t="str">
        <f t="shared" si="164"/>
        <v/>
      </c>
      <c r="I911" s="225" t="str">
        <f t="shared" si="171"/>
        <v/>
      </c>
      <c r="J911" s="225" t="str">
        <f t="shared" si="172"/>
        <v/>
      </c>
      <c r="K911" s="225" t="str">
        <f t="shared" si="173"/>
        <v/>
      </c>
      <c r="L911" s="225"/>
      <c r="N911" s="264"/>
      <c r="O911" s="265" t="str">
        <f t="shared" si="166"/>
        <v/>
      </c>
      <c r="P911" s="264"/>
      <c r="Q911" s="266" t="str">
        <f t="shared" si="167"/>
        <v/>
      </c>
      <c r="R911" s="264"/>
      <c r="S911" s="267" t="str">
        <f t="shared" si="168"/>
        <v/>
      </c>
      <c r="T911" s="268">
        <f ca="1">SUMIF($N$8:S$9,"QUANT.",N911:S911)</f>
        <v>0</v>
      </c>
      <c r="U911" s="269">
        <f t="shared" ca="1" si="163"/>
        <v>0</v>
      </c>
      <c r="V911" s="281" t="str">
        <f t="shared" si="165"/>
        <v/>
      </c>
      <c r="W911" s="282">
        <f t="shared" ca="1" si="169"/>
        <v>0</v>
      </c>
      <c r="X911" s="282" t="e">
        <f t="shared" ca="1" si="170"/>
        <v>#VALUE!</v>
      </c>
    </row>
    <row r="912" spans="1:24">
      <c r="A912" s="220"/>
      <c r="B912" s="221"/>
      <c r="C912" s="222" t="str">
        <f>IF($B912="","",IFERROR(VLOOKUP($B912,#REF!,2,0),IFERROR(VLOOKUP($B912,'COMPOSIÇÕES COMPLEMENTARES '!$C:$K,2,0),"")))</f>
        <v/>
      </c>
      <c r="D912" s="223" t="str">
        <f>IF($B912="","",IFERROR(VLOOKUP($B912,#REF!,3,0),IFERROR(VLOOKUP($B912,'COMPOSIÇÕES COMPLEMENTARES '!$C:$K,3,0),"")))</f>
        <v/>
      </c>
      <c r="E912" s="224"/>
      <c r="F912" s="225" t="str">
        <f>IF($B912="","",IFERROR(VLOOKUP($B912,#REF!,4,0),IFERROR(VLOOKUP($B912,'COMPOSIÇÕES COMPLEMENTARES '!$C:$K,6,0),"")))</f>
        <v/>
      </c>
      <c r="G912" s="225" t="str">
        <f>IF($B912="","",IFERROR(VLOOKUP($B912,#REF!,5,0),IFERROR(VLOOKUP($B912,'COMPOSIÇÕES COMPLEMENTARES '!$C:$K,7,0),"")))</f>
        <v/>
      </c>
      <c r="H912" s="225" t="str">
        <f t="shared" si="164"/>
        <v/>
      </c>
      <c r="I912" s="225" t="str">
        <f t="shared" si="171"/>
        <v/>
      </c>
      <c r="J912" s="225" t="str">
        <f t="shared" si="172"/>
        <v/>
      </c>
      <c r="K912" s="225" t="str">
        <f t="shared" si="173"/>
        <v/>
      </c>
      <c r="L912" s="225"/>
      <c r="N912" s="264"/>
      <c r="O912" s="265" t="str">
        <f t="shared" si="166"/>
        <v/>
      </c>
      <c r="P912" s="264"/>
      <c r="Q912" s="266" t="str">
        <f t="shared" si="167"/>
        <v/>
      </c>
      <c r="R912" s="264"/>
      <c r="S912" s="267" t="str">
        <f t="shared" si="168"/>
        <v/>
      </c>
      <c r="T912" s="268">
        <f ca="1">SUMIF($N$8:S$9,"QUANT.",N912:S912)</f>
        <v>0</v>
      </c>
      <c r="U912" s="269">
        <f t="shared" ca="1" si="163"/>
        <v>0</v>
      </c>
      <c r="V912" s="281" t="str">
        <f t="shared" si="165"/>
        <v/>
      </c>
      <c r="W912" s="282">
        <f t="shared" ca="1" si="169"/>
        <v>0</v>
      </c>
      <c r="X912" s="282" t="e">
        <f t="shared" ca="1" si="170"/>
        <v>#VALUE!</v>
      </c>
    </row>
    <row r="913" spans="1:24">
      <c r="A913" s="220"/>
      <c r="B913" s="221"/>
      <c r="C913" s="222" t="str">
        <f>IF($B913="","",IFERROR(VLOOKUP($B913,#REF!,2,0),IFERROR(VLOOKUP($B913,'COMPOSIÇÕES COMPLEMENTARES '!$C:$K,2,0),"")))</f>
        <v/>
      </c>
      <c r="D913" s="223" t="str">
        <f>IF($B913="","",IFERROR(VLOOKUP($B913,#REF!,3,0),IFERROR(VLOOKUP($B913,'COMPOSIÇÕES COMPLEMENTARES '!$C:$K,3,0),"")))</f>
        <v/>
      </c>
      <c r="E913" s="224"/>
      <c r="F913" s="225" t="str">
        <f>IF($B913="","",IFERROR(VLOOKUP($B913,#REF!,4,0),IFERROR(VLOOKUP($B913,'COMPOSIÇÕES COMPLEMENTARES '!$C:$K,6,0),"")))</f>
        <v/>
      </c>
      <c r="G913" s="225" t="str">
        <f>IF($B913="","",IFERROR(VLOOKUP($B913,#REF!,5,0),IFERROR(VLOOKUP($B913,'COMPOSIÇÕES COMPLEMENTARES '!$C:$K,7,0),"")))</f>
        <v/>
      </c>
      <c r="H913" s="225" t="str">
        <f t="shared" si="164"/>
        <v/>
      </c>
      <c r="I913" s="225" t="str">
        <f t="shared" si="171"/>
        <v/>
      </c>
      <c r="J913" s="225" t="str">
        <f t="shared" si="172"/>
        <v/>
      </c>
      <c r="K913" s="225" t="str">
        <f t="shared" si="173"/>
        <v/>
      </c>
      <c r="L913" s="225"/>
      <c r="N913" s="264"/>
      <c r="O913" s="265" t="str">
        <f t="shared" si="166"/>
        <v/>
      </c>
      <c r="P913" s="264"/>
      <c r="Q913" s="266" t="str">
        <f t="shared" si="167"/>
        <v/>
      </c>
      <c r="R913" s="264"/>
      <c r="S913" s="267" t="str">
        <f t="shared" si="168"/>
        <v/>
      </c>
      <c r="T913" s="268">
        <f ca="1">SUMIF($N$8:S$9,"QUANT.",N913:S913)</f>
        <v>0</v>
      </c>
      <c r="U913" s="269">
        <f t="shared" ca="1" si="163"/>
        <v>0</v>
      </c>
      <c r="V913" s="281" t="str">
        <f t="shared" si="165"/>
        <v/>
      </c>
      <c r="W913" s="282">
        <f t="shared" ca="1" si="169"/>
        <v>0</v>
      </c>
      <c r="X913" s="282" t="e">
        <f t="shared" ca="1" si="170"/>
        <v>#VALUE!</v>
      </c>
    </row>
    <row r="914" spans="1:24">
      <c r="A914" s="220"/>
      <c r="B914" s="221"/>
      <c r="C914" s="222" t="str">
        <f>IF($B914="","",IFERROR(VLOOKUP($B914,#REF!,2,0),IFERROR(VLOOKUP($B914,'COMPOSIÇÕES COMPLEMENTARES '!$C:$K,2,0),"")))</f>
        <v/>
      </c>
      <c r="D914" s="223" t="str">
        <f>IF($B914="","",IFERROR(VLOOKUP($B914,#REF!,3,0),IFERROR(VLOOKUP($B914,'COMPOSIÇÕES COMPLEMENTARES '!$C:$K,3,0),"")))</f>
        <v/>
      </c>
      <c r="E914" s="224"/>
      <c r="F914" s="225" t="str">
        <f>IF($B914="","",IFERROR(VLOOKUP($B914,#REF!,4,0),IFERROR(VLOOKUP($B914,'COMPOSIÇÕES COMPLEMENTARES '!$C:$K,6,0),"")))</f>
        <v/>
      </c>
      <c r="G914" s="225" t="str">
        <f>IF($B914="","",IFERROR(VLOOKUP($B914,#REF!,5,0),IFERROR(VLOOKUP($B914,'COMPOSIÇÕES COMPLEMENTARES '!$C:$K,7,0),"")))</f>
        <v/>
      </c>
      <c r="H914" s="225" t="str">
        <f t="shared" si="164"/>
        <v/>
      </c>
      <c r="I914" s="225" t="str">
        <f t="shared" si="171"/>
        <v/>
      </c>
      <c r="J914" s="225" t="str">
        <f t="shared" si="172"/>
        <v/>
      </c>
      <c r="K914" s="225" t="str">
        <f t="shared" si="173"/>
        <v/>
      </c>
      <c r="L914" s="225"/>
      <c r="N914" s="264"/>
      <c r="O914" s="265" t="str">
        <f t="shared" si="166"/>
        <v/>
      </c>
      <c r="P914" s="264"/>
      <c r="Q914" s="266" t="str">
        <f t="shared" si="167"/>
        <v/>
      </c>
      <c r="R914" s="264"/>
      <c r="S914" s="267" t="str">
        <f t="shared" si="168"/>
        <v/>
      </c>
      <c r="T914" s="268">
        <f ca="1">SUMIF($N$8:S$9,"QUANT.",N914:S914)</f>
        <v>0</v>
      </c>
      <c r="U914" s="269">
        <f t="shared" ca="1" si="163"/>
        <v>0</v>
      </c>
      <c r="V914" s="281" t="str">
        <f t="shared" si="165"/>
        <v/>
      </c>
      <c r="W914" s="282">
        <f t="shared" ca="1" si="169"/>
        <v>0</v>
      </c>
      <c r="X914" s="282" t="e">
        <f t="shared" ca="1" si="170"/>
        <v>#VALUE!</v>
      </c>
    </row>
    <row r="915" spans="1:24">
      <c r="A915" s="220"/>
      <c r="B915" s="221"/>
      <c r="C915" s="222" t="str">
        <f>IF($B915="","",IFERROR(VLOOKUP($B915,#REF!,2,0),IFERROR(VLOOKUP($B915,'COMPOSIÇÕES COMPLEMENTARES '!$C:$K,2,0),"")))</f>
        <v/>
      </c>
      <c r="D915" s="223" t="str">
        <f>IF($B915="","",IFERROR(VLOOKUP($B915,#REF!,3,0),IFERROR(VLOOKUP($B915,'COMPOSIÇÕES COMPLEMENTARES '!$C:$K,3,0),"")))</f>
        <v/>
      </c>
      <c r="E915" s="224"/>
      <c r="F915" s="225" t="str">
        <f>IF($B915="","",IFERROR(VLOOKUP($B915,#REF!,4,0),IFERROR(VLOOKUP($B915,'COMPOSIÇÕES COMPLEMENTARES '!$C:$K,6,0),"")))</f>
        <v/>
      </c>
      <c r="G915" s="225" t="str">
        <f>IF($B915="","",IFERROR(VLOOKUP($B915,#REF!,5,0),IFERROR(VLOOKUP($B915,'COMPOSIÇÕES COMPLEMENTARES '!$C:$K,7,0),"")))</f>
        <v/>
      </c>
      <c r="H915" s="225" t="str">
        <f t="shared" si="164"/>
        <v/>
      </c>
      <c r="I915" s="225" t="str">
        <f t="shared" si="171"/>
        <v/>
      </c>
      <c r="J915" s="225" t="str">
        <f t="shared" si="172"/>
        <v/>
      </c>
      <c r="K915" s="225" t="str">
        <f t="shared" si="173"/>
        <v/>
      </c>
      <c r="L915" s="225"/>
      <c r="N915" s="264"/>
      <c r="O915" s="265" t="str">
        <f t="shared" si="166"/>
        <v/>
      </c>
      <c r="P915" s="264"/>
      <c r="Q915" s="266" t="str">
        <f t="shared" si="167"/>
        <v/>
      </c>
      <c r="R915" s="264"/>
      <c r="S915" s="267" t="str">
        <f t="shared" si="168"/>
        <v/>
      </c>
      <c r="T915" s="268">
        <f ca="1">SUMIF($N$8:S$9,"QUANT.",N915:S915)</f>
        <v>0</v>
      </c>
      <c r="U915" s="269">
        <f t="shared" ca="1" si="163"/>
        <v>0</v>
      </c>
      <c r="V915" s="281" t="str">
        <f t="shared" si="165"/>
        <v/>
      </c>
      <c r="W915" s="282">
        <f t="shared" ca="1" si="169"/>
        <v>0</v>
      </c>
      <c r="X915" s="282" t="e">
        <f t="shared" ca="1" si="170"/>
        <v>#VALUE!</v>
      </c>
    </row>
    <row r="916" spans="1:24">
      <c r="A916" s="220"/>
      <c r="B916" s="221"/>
      <c r="C916" s="222" t="str">
        <f>IF($B916="","",IFERROR(VLOOKUP($B916,#REF!,2,0),IFERROR(VLOOKUP($B916,'COMPOSIÇÕES COMPLEMENTARES '!$C:$K,2,0),"")))</f>
        <v/>
      </c>
      <c r="D916" s="223" t="str">
        <f>IF($B916="","",IFERROR(VLOOKUP($B916,#REF!,3,0),IFERROR(VLOOKUP($B916,'COMPOSIÇÕES COMPLEMENTARES '!$C:$K,3,0),"")))</f>
        <v/>
      </c>
      <c r="E916" s="224"/>
      <c r="F916" s="225" t="str">
        <f>IF($B916="","",IFERROR(VLOOKUP($B916,#REF!,4,0),IFERROR(VLOOKUP($B916,'COMPOSIÇÕES COMPLEMENTARES '!$C:$K,6,0),"")))</f>
        <v/>
      </c>
      <c r="G916" s="225" t="str">
        <f>IF($B916="","",IFERROR(VLOOKUP($B916,#REF!,5,0),IFERROR(VLOOKUP($B916,'COMPOSIÇÕES COMPLEMENTARES '!$C:$K,7,0),"")))</f>
        <v/>
      </c>
      <c r="H916" s="225" t="str">
        <f t="shared" si="164"/>
        <v/>
      </c>
      <c r="I916" s="225" t="str">
        <f t="shared" si="171"/>
        <v/>
      </c>
      <c r="J916" s="225" t="str">
        <f t="shared" si="172"/>
        <v/>
      </c>
      <c r="K916" s="225" t="str">
        <f t="shared" si="173"/>
        <v/>
      </c>
      <c r="L916" s="225"/>
      <c r="N916" s="264"/>
      <c r="O916" s="265" t="str">
        <f t="shared" si="166"/>
        <v/>
      </c>
      <c r="P916" s="264"/>
      <c r="Q916" s="266" t="str">
        <f t="shared" si="167"/>
        <v/>
      </c>
      <c r="R916" s="264"/>
      <c r="S916" s="267" t="str">
        <f t="shared" si="168"/>
        <v/>
      </c>
      <c r="T916" s="268">
        <f ca="1">SUMIF($N$8:S$9,"QUANT.",N916:S916)</f>
        <v>0</v>
      </c>
      <c r="U916" s="269">
        <f t="shared" ca="1" si="163"/>
        <v>0</v>
      </c>
      <c r="V916" s="281" t="str">
        <f t="shared" si="165"/>
        <v/>
      </c>
      <c r="W916" s="282">
        <f t="shared" ca="1" si="169"/>
        <v>0</v>
      </c>
      <c r="X916" s="282" t="e">
        <f t="shared" ca="1" si="170"/>
        <v>#VALUE!</v>
      </c>
    </row>
    <row r="917" spans="1:24">
      <c r="A917" s="220"/>
      <c r="B917" s="221"/>
      <c r="C917" s="222" t="str">
        <f>IF($B917="","",IFERROR(VLOOKUP($B917,#REF!,2,0),IFERROR(VLOOKUP($B917,'COMPOSIÇÕES COMPLEMENTARES '!$C:$K,2,0),"")))</f>
        <v/>
      </c>
      <c r="D917" s="223" t="str">
        <f>IF($B917="","",IFERROR(VLOOKUP($B917,#REF!,3,0),IFERROR(VLOOKUP($B917,'COMPOSIÇÕES COMPLEMENTARES '!$C:$K,3,0),"")))</f>
        <v/>
      </c>
      <c r="E917" s="224"/>
      <c r="F917" s="225" t="str">
        <f>IF($B917="","",IFERROR(VLOOKUP($B917,#REF!,4,0),IFERROR(VLOOKUP($B917,'COMPOSIÇÕES COMPLEMENTARES '!$C:$K,6,0),"")))</f>
        <v/>
      </c>
      <c r="G917" s="225" t="str">
        <f>IF($B917="","",IFERROR(VLOOKUP($B917,#REF!,5,0),IFERROR(VLOOKUP($B917,'COMPOSIÇÕES COMPLEMENTARES '!$C:$K,7,0),"")))</f>
        <v/>
      </c>
      <c r="H917" s="225" t="str">
        <f t="shared" si="164"/>
        <v/>
      </c>
      <c r="I917" s="225" t="str">
        <f t="shared" si="171"/>
        <v/>
      </c>
      <c r="J917" s="225" t="str">
        <f t="shared" si="172"/>
        <v/>
      </c>
      <c r="K917" s="225" t="str">
        <f t="shared" si="173"/>
        <v/>
      </c>
      <c r="L917" s="225"/>
      <c r="N917" s="264"/>
      <c r="O917" s="265" t="str">
        <f t="shared" si="166"/>
        <v/>
      </c>
      <c r="P917" s="264"/>
      <c r="Q917" s="266" t="str">
        <f t="shared" si="167"/>
        <v/>
      </c>
      <c r="R917" s="264"/>
      <c r="S917" s="267" t="str">
        <f t="shared" si="168"/>
        <v/>
      </c>
      <c r="T917" s="268">
        <f ca="1">SUMIF($N$8:S$9,"QUANT.",N917:S917)</f>
        <v>0</v>
      </c>
      <c r="U917" s="269">
        <f t="shared" ca="1" si="163"/>
        <v>0</v>
      </c>
      <c r="V917" s="281" t="str">
        <f t="shared" si="165"/>
        <v/>
      </c>
      <c r="W917" s="282">
        <f t="shared" ca="1" si="169"/>
        <v>0</v>
      </c>
      <c r="X917" s="282" t="e">
        <f t="shared" ca="1" si="170"/>
        <v>#VALUE!</v>
      </c>
    </row>
    <row r="918" spans="1:24">
      <c r="A918" s="220"/>
      <c r="B918" s="221"/>
      <c r="C918" s="222" t="str">
        <f>IF($B918="","",IFERROR(VLOOKUP($B918,#REF!,2,0),IFERROR(VLOOKUP($B918,'COMPOSIÇÕES COMPLEMENTARES '!$C:$K,2,0),"")))</f>
        <v/>
      </c>
      <c r="D918" s="223" t="str">
        <f>IF($B918="","",IFERROR(VLOOKUP($B918,#REF!,3,0),IFERROR(VLOOKUP($B918,'COMPOSIÇÕES COMPLEMENTARES '!$C:$K,3,0),"")))</f>
        <v/>
      </c>
      <c r="E918" s="224"/>
      <c r="F918" s="225" t="str">
        <f>IF($B918="","",IFERROR(VLOOKUP($B918,#REF!,4,0),IFERROR(VLOOKUP($B918,'COMPOSIÇÕES COMPLEMENTARES '!$C:$K,6,0),"")))</f>
        <v/>
      </c>
      <c r="G918" s="225" t="str">
        <f>IF($B918="","",IFERROR(VLOOKUP($B918,#REF!,5,0),IFERROR(VLOOKUP($B918,'COMPOSIÇÕES COMPLEMENTARES '!$C:$K,7,0),"")))</f>
        <v/>
      </c>
      <c r="H918" s="225" t="str">
        <f t="shared" si="164"/>
        <v/>
      </c>
      <c r="I918" s="225" t="str">
        <f t="shared" si="171"/>
        <v/>
      </c>
      <c r="J918" s="225" t="str">
        <f t="shared" si="172"/>
        <v/>
      </c>
      <c r="K918" s="225" t="str">
        <f t="shared" si="173"/>
        <v/>
      </c>
      <c r="L918" s="225"/>
      <c r="N918" s="264"/>
      <c r="O918" s="265" t="str">
        <f t="shared" si="166"/>
        <v/>
      </c>
      <c r="P918" s="264"/>
      <c r="Q918" s="266" t="str">
        <f t="shared" si="167"/>
        <v/>
      </c>
      <c r="R918" s="264"/>
      <c r="S918" s="267" t="str">
        <f t="shared" si="168"/>
        <v/>
      </c>
      <c r="T918" s="268">
        <f ca="1">SUMIF($N$8:S$9,"QUANT.",N918:S918)</f>
        <v>0</v>
      </c>
      <c r="U918" s="269">
        <f t="shared" ca="1" si="163"/>
        <v>0</v>
      </c>
      <c r="V918" s="281" t="str">
        <f t="shared" si="165"/>
        <v/>
      </c>
      <c r="W918" s="282">
        <f t="shared" ca="1" si="169"/>
        <v>0</v>
      </c>
      <c r="X918" s="282" t="e">
        <f t="shared" ca="1" si="170"/>
        <v>#VALUE!</v>
      </c>
    </row>
    <row r="919" spans="1:24">
      <c r="A919" s="220"/>
      <c r="B919" s="221"/>
      <c r="C919" s="222" t="str">
        <f>IF($B919="","",IFERROR(VLOOKUP($B919,#REF!,2,0),IFERROR(VLOOKUP($B919,'COMPOSIÇÕES COMPLEMENTARES '!$C:$K,2,0),"")))</f>
        <v/>
      </c>
      <c r="D919" s="223" t="str">
        <f>IF($B919="","",IFERROR(VLOOKUP($B919,#REF!,3,0),IFERROR(VLOOKUP($B919,'COMPOSIÇÕES COMPLEMENTARES '!$C:$K,3,0),"")))</f>
        <v/>
      </c>
      <c r="E919" s="224"/>
      <c r="F919" s="225" t="str">
        <f>IF($B919="","",IFERROR(VLOOKUP($B919,#REF!,4,0),IFERROR(VLOOKUP($B919,'COMPOSIÇÕES COMPLEMENTARES '!$C:$K,6,0),"")))</f>
        <v/>
      </c>
      <c r="G919" s="225" t="str">
        <f>IF($B919="","",IFERROR(VLOOKUP($B919,#REF!,5,0),IFERROR(VLOOKUP($B919,'COMPOSIÇÕES COMPLEMENTARES '!$C:$K,7,0),"")))</f>
        <v/>
      </c>
      <c r="H919" s="225" t="str">
        <f t="shared" si="164"/>
        <v/>
      </c>
      <c r="I919" s="225" t="str">
        <f t="shared" si="171"/>
        <v/>
      </c>
      <c r="J919" s="225" t="str">
        <f t="shared" si="172"/>
        <v/>
      </c>
      <c r="K919" s="225" t="str">
        <f t="shared" si="173"/>
        <v/>
      </c>
      <c r="L919" s="225"/>
      <c r="N919" s="264"/>
      <c r="O919" s="265" t="str">
        <f t="shared" si="166"/>
        <v/>
      </c>
      <c r="P919" s="264"/>
      <c r="Q919" s="266" t="str">
        <f t="shared" si="167"/>
        <v/>
      </c>
      <c r="R919" s="264"/>
      <c r="S919" s="267" t="str">
        <f t="shared" si="168"/>
        <v/>
      </c>
      <c r="T919" s="268">
        <f ca="1">SUMIF($N$8:S$9,"QUANT.",N919:S919)</f>
        <v>0</v>
      </c>
      <c r="U919" s="269">
        <f t="shared" ca="1" si="163"/>
        <v>0</v>
      </c>
      <c r="V919" s="281" t="str">
        <f t="shared" si="165"/>
        <v/>
      </c>
      <c r="W919" s="282">
        <f t="shared" ca="1" si="169"/>
        <v>0</v>
      </c>
      <c r="X919" s="282" t="e">
        <f t="shared" ca="1" si="170"/>
        <v>#VALUE!</v>
      </c>
    </row>
    <row r="920" spans="1:24">
      <c r="A920" s="220"/>
      <c r="B920" s="221"/>
      <c r="C920" s="222" t="str">
        <f>IF($B920="","",IFERROR(VLOOKUP($B920,#REF!,2,0),IFERROR(VLOOKUP($B920,'COMPOSIÇÕES COMPLEMENTARES '!$C:$K,2,0),"")))</f>
        <v/>
      </c>
      <c r="D920" s="223" t="str">
        <f>IF($B920="","",IFERROR(VLOOKUP($B920,#REF!,3,0),IFERROR(VLOOKUP($B920,'COMPOSIÇÕES COMPLEMENTARES '!$C:$K,3,0),"")))</f>
        <v/>
      </c>
      <c r="E920" s="224"/>
      <c r="F920" s="225" t="str">
        <f>IF($B920="","",IFERROR(VLOOKUP($B920,#REF!,4,0),IFERROR(VLOOKUP($B920,'COMPOSIÇÕES COMPLEMENTARES '!$C:$K,6,0),"")))</f>
        <v/>
      </c>
      <c r="G920" s="225" t="str">
        <f>IF($B920="","",IFERROR(VLOOKUP($B920,#REF!,5,0),IFERROR(VLOOKUP($B920,'COMPOSIÇÕES COMPLEMENTARES '!$C:$K,7,0),"")))</f>
        <v/>
      </c>
      <c r="H920" s="225" t="str">
        <f t="shared" si="164"/>
        <v/>
      </c>
      <c r="I920" s="225" t="str">
        <f t="shared" si="171"/>
        <v/>
      </c>
      <c r="J920" s="225" t="str">
        <f t="shared" si="172"/>
        <v/>
      </c>
      <c r="K920" s="225" t="str">
        <f t="shared" si="173"/>
        <v/>
      </c>
      <c r="L920" s="225"/>
      <c r="N920" s="264"/>
      <c r="O920" s="265" t="str">
        <f t="shared" si="166"/>
        <v/>
      </c>
      <c r="P920" s="264"/>
      <c r="Q920" s="266" t="str">
        <f t="shared" si="167"/>
        <v/>
      </c>
      <c r="R920" s="264"/>
      <c r="S920" s="267" t="str">
        <f t="shared" si="168"/>
        <v/>
      </c>
      <c r="T920" s="268">
        <f ca="1">SUMIF($N$8:S$9,"QUANT.",N920:S920)</f>
        <v>0</v>
      </c>
      <c r="U920" s="269">
        <f t="shared" ca="1" si="163"/>
        <v>0</v>
      </c>
      <c r="V920" s="281" t="str">
        <f t="shared" si="165"/>
        <v/>
      </c>
      <c r="W920" s="282">
        <f t="shared" ca="1" si="169"/>
        <v>0</v>
      </c>
      <c r="X920" s="282" t="e">
        <f t="shared" ca="1" si="170"/>
        <v>#VALUE!</v>
      </c>
    </row>
    <row r="921" spans="1:24">
      <c r="A921" s="220"/>
      <c r="B921" s="221"/>
      <c r="C921" s="222" t="str">
        <f>IF($B921="","",IFERROR(VLOOKUP($B921,#REF!,2,0),IFERROR(VLOOKUP($B921,'COMPOSIÇÕES COMPLEMENTARES '!$C:$K,2,0),"")))</f>
        <v/>
      </c>
      <c r="D921" s="223" t="str">
        <f>IF($B921="","",IFERROR(VLOOKUP($B921,#REF!,3,0),IFERROR(VLOOKUP($B921,'COMPOSIÇÕES COMPLEMENTARES '!$C:$K,3,0),"")))</f>
        <v/>
      </c>
      <c r="E921" s="224"/>
      <c r="F921" s="225" t="str">
        <f>IF($B921="","",IFERROR(VLOOKUP($B921,#REF!,4,0),IFERROR(VLOOKUP($B921,'COMPOSIÇÕES COMPLEMENTARES '!$C:$K,6,0),"")))</f>
        <v/>
      </c>
      <c r="G921" s="225" t="str">
        <f>IF($B921="","",IFERROR(VLOOKUP($B921,#REF!,5,0),IFERROR(VLOOKUP($B921,'COMPOSIÇÕES COMPLEMENTARES '!$C:$K,7,0),"")))</f>
        <v/>
      </c>
      <c r="H921" s="225" t="str">
        <f t="shared" si="164"/>
        <v/>
      </c>
      <c r="I921" s="225" t="str">
        <f t="shared" si="171"/>
        <v/>
      </c>
      <c r="J921" s="225" t="str">
        <f t="shared" si="172"/>
        <v/>
      </c>
      <c r="K921" s="225" t="str">
        <f t="shared" si="173"/>
        <v/>
      </c>
      <c r="L921" s="225"/>
      <c r="N921" s="264"/>
      <c r="O921" s="265" t="str">
        <f t="shared" si="166"/>
        <v/>
      </c>
      <c r="P921" s="264"/>
      <c r="Q921" s="266" t="str">
        <f t="shared" si="167"/>
        <v/>
      </c>
      <c r="R921" s="264"/>
      <c r="S921" s="267" t="str">
        <f t="shared" si="168"/>
        <v/>
      </c>
      <c r="T921" s="268">
        <f ca="1">SUMIF($N$8:S$9,"QUANT.",N921:S921)</f>
        <v>0</v>
      </c>
      <c r="U921" s="269">
        <f t="shared" ca="1" si="163"/>
        <v>0</v>
      </c>
      <c r="V921" s="281" t="str">
        <f t="shared" si="165"/>
        <v/>
      </c>
      <c r="W921" s="282">
        <f t="shared" ca="1" si="169"/>
        <v>0</v>
      </c>
      <c r="X921" s="282" t="e">
        <f t="shared" ca="1" si="170"/>
        <v>#VALUE!</v>
      </c>
    </row>
    <row r="922" spans="1:24">
      <c r="A922" s="220"/>
      <c r="B922" s="221"/>
      <c r="C922" s="222" t="str">
        <f>IF($B922="","",IFERROR(VLOOKUP($B922,#REF!,2,0),IFERROR(VLOOKUP($B922,'COMPOSIÇÕES COMPLEMENTARES '!$C:$K,2,0),"")))</f>
        <v/>
      </c>
      <c r="D922" s="223" t="str">
        <f>IF($B922="","",IFERROR(VLOOKUP($B922,#REF!,3,0),IFERROR(VLOOKUP($B922,'COMPOSIÇÕES COMPLEMENTARES '!$C:$K,3,0),"")))</f>
        <v/>
      </c>
      <c r="E922" s="224"/>
      <c r="F922" s="225" t="str">
        <f>IF($B922="","",IFERROR(VLOOKUP($B922,#REF!,4,0),IFERROR(VLOOKUP($B922,'COMPOSIÇÕES COMPLEMENTARES '!$C:$K,6,0),"")))</f>
        <v/>
      </c>
      <c r="G922" s="225" t="str">
        <f>IF($B922="","",IFERROR(VLOOKUP($B922,#REF!,5,0),IFERROR(VLOOKUP($B922,'COMPOSIÇÕES COMPLEMENTARES '!$C:$K,7,0),"")))</f>
        <v/>
      </c>
      <c r="H922" s="225" t="str">
        <f t="shared" si="164"/>
        <v/>
      </c>
      <c r="I922" s="225" t="str">
        <f t="shared" si="171"/>
        <v/>
      </c>
      <c r="J922" s="225" t="str">
        <f t="shared" si="172"/>
        <v/>
      </c>
      <c r="K922" s="225" t="str">
        <f t="shared" si="173"/>
        <v/>
      </c>
      <c r="L922" s="225"/>
      <c r="N922" s="264"/>
      <c r="O922" s="265" t="str">
        <f t="shared" si="166"/>
        <v/>
      </c>
      <c r="P922" s="264"/>
      <c r="Q922" s="266" t="str">
        <f t="shared" si="167"/>
        <v/>
      </c>
      <c r="R922" s="264"/>
      <c r="S922" s="267" t="str">
        <f t="shared" si="168"/>
        <v/>
      </c>
      <c r="T922" s="268">
        <f ca="1">SUMIF($N$8:S$9,"QUANT.",N922:S922)</f>
        <v>0</v>
      </c>
      <c r="U922" s="269">
        <f t="shared" ca="1" si="163"/>
        <v>0</v>
      </c>
      <c r="V922" s="281" t="str">
        <f t="shared" si="165"/>
        <v/>
      </c>
      <c r="W922" s="282">
        <f t="shared" ca="1" si="169"/>
        <v>0</v>
      </c>
      <c r="X922" s="282" t="e">
        <f t="shared" ca="1" si="170"/>
        <v>#VALUE!</v>
      </c>
    </row>
    <row r="923" spans="1:24">
      <c r="A923" s="220"/>
      <c r="B923" s="221"/>
      <c r="C923" s="222" t="str">
        <f>IF($B923="","",IFERROR(VLOOKUP($B923,#REF!,2,0),IFERROR(VLOOKUP($B923,'COMPOSIÇÕES COMPLEMENTARES '!$C:$K,2,0),"")))</f>
        <v/>
      </c>
      <c r="D923" s="223" t="str">
        <f>IF($B923="","",IFERROR(VLOOKUP($B923,#REF!,3,0),IFERROR(VLOOKUP($B923,'COMPOSIÇÕES COMPLEMENTARES '!$C:$K,3,0),"")))</f>
        <v/>
      </c>
      <c r="E923" s="224"/>
      <c r="F923" s="225" t="str">
        <f>IF($B923="","",IFERROR(VLOOKUP($B923,#REF!,4,0),IFERROR(VLOOKUP($B923,'COMPOSIÇÕES COMPLEMENTARES '!$C:$K,6,0),"")))</f>
        <v/>
      </c>
      <c r="G923" s="225" t="str">
        <f>IF($B923="","",IFERROR(VLOOKUP($B923,#REF!,5,0),IFERROR(VLOOKUP($B923,'COMPOSIÇÕES COMPLEMENTARES '!$C:$K,7,0),"")))</f>
        <v/>
      </c>
      <c r="H923" s="225" t="str">
        <f t="shared" si="164"/>
        <v/>
      </c>
      <c r="I923" s="225" t="str">
        <f t="shared" si="171"/>
        <v/>
      </c>
      <c r="J923" s="225" t="str">
        <f t="shared" si="172"/>
        <v/>
      </c>
      <c r="K923" s="225" t="str">
        <f t="shared" si="173"/>
        <v/>
      </c>
      <c r="L923" s="225"/>
      <c r="N923" s="264"/>
      <c r="O923" s="265" t="str">
        <f t="shared" si="166"/>
        <v/>
      </c>
      <c r="P923" s="264"/>
      <c r="Q923" s="266" t="str">
        <f t="shared" si="167"/>
        <v/>
      </c>
      <c r="R923" s="264"/>
      <c r="S923" s="267" t="str">
        <f t="shared" si="168"/>
        <v/>
      </c>
      <c r="T923" s="268">
        <f ca="1">SUMIF($N$8:S$9,"QUANT.",N923:S923)</f>
        <v>0</v>
      </c>
      <c r="U923" s="269">
        <f t="shared" ca="1" si="163"/>
        <v>0</v>
      </c>
      <c r="V923" s="281" t="str">
        <f t="shared" si="165"/>
        <v/>
      </c>
      <c r="W923" s="282">
        <f t="shared" ca="1" si="169"/>
        <v>0</v>
      </c>
      <c r="X923" s="282" t="e">
        <f t="shared" ca="1" si="170"/>
        <v>#VALUE!</v>
      </c>
    </row>
    <row r="924" spans="1:24">
      <c r="A924" s="220"/>
      <c r="B924" s="221"/>
      <c r="C924" s="222" t="str">
        <f>IF($B924="","",IFERROR(VLOOKUP($B924,#REF!,2,0),IFERROR(VLOOKUP($B924,'COMPOSIÇÕES COMPLEMENTARES '!$C:$K,2,0),"")))</f>
        <v/>
      </c>
      <c r="D924" s="223" t="str">
        <f>IF($B924="","",IFERROR(VLOOKUP($B924,#REF!,3,0),IFERROR(VLOOKUP($B924,'COMPOSIÇÕES COMPLEMENTARES '!$C:$K,3,0),"")))</f>
        <v/>
      </c>
      <c r="E924" s="224"/>
      <c r="F924" s="225" t="str">
        <f>IF($B924="","",IFERROR(VLOOKUP($B924,#REF!,4,0),IFERROR(VLOOKUP($B924,'COMPOSIÇÕES COMPLEMENTARES '!$C:$K,6,0),"")))</f>
        <v/>
      </c>
      <c r="G924" s="225" t="str">
        <f>IF($B924="","",IFERROR(VLOOKUP($B924,#REF!,5,0),IFERROR(VLOOKUP($B924,'COMPOSIÇÕES COMPLEMENTARES '!$C:$K,7,0),"")))</f>
        <v/>
      </c>
      <c r="H924" s="225" t="str">
        <f t="shared" si="164"/>
        <v/>
      </c>
      <c r="I924" s="225" t="str">
        <f t="shared" si="171"/>
        <v/>
      </c>
      <c r="J924" s="225" t="str">
        <f t="shared" si="172"/>
        <v/>
      </c>
      <c r="K924" s="225" t="str">
        <f t="shared" si="173"/>
        <v/>
      </c>
      <c r="L924" s="225"/>
      <c r="N924" s="264"/>
      <c r="O924" s="265" t="str">
        <f t="shared" si="166"/>
        <v/>
      </c>
      <c r="P924" s="264"/>
      <c r="Q924" s="266" t="str">
        <f t="shared" si="167"/>
        <v/>
      </c>
      <c r="R924" s="264"/>
      <c r="S924" s="267" t="str">
        <f t="shared" si="168"/>
        <v/>
      </c>
      <c r="T924" s="268">
        <f ca="1">SUMIF($N$8:S$9,"QUANT.",N924:S924)</f>
        <v>0</v>
      </c>
      <c r="U924" s="269">
        <f t="shared" ca="1" si="163"/>
        <v>0</v>
      </c>
      <c r="V924" s="281" t="str">
        <f t="shared" si="165"/>
        <v/>
      </c>
      <c r="W924" s="282">
        <f t="shared" ca="1" si="169"/>
        <v>0</v>
      </c>
      <c r="X924" s="282" t="e">
        <f t="shared" ca="1" si="170"/>
        <v>#VALUE!</v>
      </c>
    </row>
    <row r="925" spans="1:24">
      <c r="A925" s="220"/>
      <c r="B925" s="221"/>
      <c r="C925" s="222" t="str">
        <f>IF($B925="","",IFERROR(VLOOKUP($B925,#REF!,2,0),IFERROR(VLOOKUP($B925,'COMPOSIÇÕES COMPLEMENTARES '!$C:$K,2,0),"")))</f>
        <v/>
      </c>
      <c r="D925" s="223" t="str">
        <f>IF($B925="","",IFERROR(VLOOKUP($B925,#REF!,3,0),IFERROR(VLOOKUP($B925,'COMPOSIÇÕES COMPLEMENTARES '!$C:$K,3,0),"")))</f>
        <v/>
      </c>
      <c r="E925" s="224"/>
      <c r="F925" s="225" t="str">
        <f>IF($B925="","",IFERROR(VLOOKUP($B925,#REF!,4,0),IFERROR(VLOOKUP($B925,'COMPOSIÇÕES COMPLEMENTARES '!$C:$K,6,0),"")))</f>
        <v/>
      </c>
      <c r="G925" s="225" t="str">
        <f>IF($B925="","",IFERROR(VLOOKUP($B925,#REF!,5,0),IFERROR(VLOOKUP($B925,'COMPOSIÇÕES COMPLEMENTARES '!$C:$K,7,0),"")))</f>
        <v/>
      </c>
      <c r="H925" s="225" t="str">
        <f t="shared" si="164"/>
        <v/>
      </c>
      <c r="I925" s="225" t="str">
        <f t="shared" si="171"/>
        <v/>
      </c>
      <c r="J925" s="225" t="str">
        <f t="shared" si="172"/>
        <v/>
      </c>
      <c r="K925" s="225" t="str">
        <f t="shared" si="173"/>
        <v/>
      </c>
      <c r="L925" s="225"/>
      <c r="N925" s="264"/>
      <c r="O925" s="265" t="str">
        <f t="shared" si="166"/>
        <v/>
      </c>
      <c r="P925" s="264"/>
      <c r="Q925" s="266" t="str">
        <f t="shared" si="167"/>
        <v/>
      </c>
      <c r="R925" s="264"/>
      <c r="S925" s="267" t="str">
        <f t="shared" si="168"/>
        <v/>
      </c>
      <c r="T925" s="268">
        <f ca="1">SUMIF($N$8:S$9,"QUANT.",N925:S925)</f>
        <v>0</v>
      </c>
      <c r="U925" s="269">
        <f t="shared" ca="1" si="163"/>
        <v>0</v>
      </c>
      <c r="V925" s="281" t="str">
        <f t="shared" si="165"/>
        <v/>
      </c>
      <c r="W925" s="282">
        <f t="shared" ca="1" si="169"/>
        <v>0</v>
      </c>
      <c r="X925" s="282" t="e">
        <f t="shared" ca="1" si="170"/>
        <v>#VALUE!</v>
      </c>
    </row>
    <row r="926" spans="1:24">
      <c r="A926" s="220"/>
      <c r="B926" s="221"/>
      <c r="C926" s="222" t="str">
        <f>IF($B926="","",IFERROR(VLOOKUP($B926,#REF!,2,0),IFERROR(VLOOKUP($B926,'COMPOSIÇÕES COMPLEMENTARES '!$C:$K,2,0),"")))</f>
        <v/>
      </c>
      <c r="D926" s="223" t="str">
        <f>IF($B926="","",IFERROR(VLOOKUP($B926,#REF!,3,0),IFERROR(VLOOKUP($B926,'COMPOSIÇÕES COMPLEMENTARES '!$C:$K,3,0),"")))</f>
        <v/>
      </c>
      <c r="E926" s="224"/>
      <c r="F926" s="225" t="str">
        <f>IF($B926="","",IFERROR(VLOOKUP($B926,#REF!,4,0),IFERROR(VLOOKUP($B926,'COMPOSIÇÕES COMPLEMENTARES '!$C:$K,6,0),"")))</f>
        <v/>
      </c>
      <c r="G926" s="225" t="str">
        <f>IF($B926="","",IFERROR(VLOOKUP($B926,#REF!,5,0),IFERROR(VLOOKUP($B926,'COMPOSIÇÕES COMPLEMENTARES '!$C:$K,7,0),"")))</f>
        <v/>
      </c>
      <c r="H926" s="225" t="str">
        <f t="shared" si="164"/>
        <v/>
      </c>
      <c r="I926" s="225" t="str">
        <f t="shared" si="171"/>
        <v/>
      </c>
      <c r="J926" s="225" t="str">
        <f t="shared" si="172"/>
        <v/>
      </c>
      <c r="K926" s="225" t="str">
        <f t="shared" si="173"/>
        <v/>
      </c>
      <c r="L926" s="225"/>
      <c r="N926" s="264"/>
      <c r="O926" s="265" t="str">
        <f t="shared" si="166"/>
        <v/>
      </c>
      <c r="P926" s="264"/>
      <c r="Q926" s="266" t="str">
        <f t="shared" si="167"/>
        <v/>
      </c>
      <c r="R926" s="264"/>
      <c r="S926" s="267" t="str">
        <f t="shared" si="168"/>
        <v/>
      </c>
      <c r="T926" s="268">
        <f ca="1">SUMIF($N$8:S$9,"QUANT.",N926:S926)</f>
        <v>0</v>
      </c>
      <c r="U926" s="269">
        <f t="shared" ca="1" si="163"/>
        <v>0</v>
      </c>
      <c r="V926" s="281" t="str">
        <f t="shared" si="165"/>
        <v/>
      </c>
      <c r="W926" s="282">
        <f t="shared" ca="1" si="169"/>
        <v>0</v>
      </c>
      <c r="X926" s="282" t="e">
        <f t="shared" ca="1" si="170"/>
        <v>#VALUE!</v>
      </c>
    </row>
    <row r="927" spans="1:24">
      <c r="A927" s="220"/>
      <c r="B927" s="221"/>
      <c r="C927" s="222" t="str">
        <f>IF($B927="","",IFERROR(VLOOKUP($B927,#REF!,2,0),IFERROR(VLOOKUP($B927,'COMPOSIÇÕES COMPLEMENTARES '!$C:$K,2,0),"")))</f>
        <v/>
      </c>
      <c r="D927" s="223" t="str">
        <f>IF($B927="","",IFERROR(VLOOKUP($B927,#REF!,3,0),IFERROR(VLOOKUP($B927,'COMPOSIÇÕES COMPLEMENTARES '!$C:$K,3,0),"")))</f>
        <v/>
      </c>
      <c r="E927" s="224"/>
      <c r="F927" s="225" t="str">
        <f>IF($B927="","",IFERROR(VLOOKUP($B927,#REF!,4,0),IFERROR(VLOOKUP($B927,'COMPOSIÇÕES COMPLEMENTARES '!$C:$K,6,0),"")))</f>
        <v/>
      </c>
      <c r="G927" s="225" t="str">
        <f>IF($B927="","",IFERROR(VLOOKUP($B927,#REF!,5,0),IFERROR(VLOOKUP($B927,'COMPOSIÇÕES COMPLEMENTARES '!$C:$K,7,0),"")))</f>
        <v/>
      </c>
      <c r="H927" s="225" t="str">
        <f t="shared" si="164"/>
        <v/>
      </c>
      <c r="I927" s="225" t="str">
        <f t="shared" si="171"/>
        <v/>
      </c>
      <c r="J927" s="225" t="str">
        <f t="shared" si="172"/>
        <v/>
      </c>
      <c r="K927" s="225" t="str">
        <f t="shared" si="173"/>
        <v/>
      </c>
      <c r="L927" s="225"/>
      <c r="N927" s="264"/>
      <c r="O927" s="265" t="str">
        <f t="shared" si="166"/>
        <v/>
      </c>
      <c r="P927" s="264"/>
      <c r="Q927" s="266" t="str">
        <f t="shared" si="167"/>
        <v/>
      </c>
      <c r="R927" s="264"/>
      <c r="S927" s="267" t="str">
        <f t="shared" si="168"/>
        <v/>
      </c>
      <c r="T927" s="268">
        <f ca="1">SUMIF($N$8:S$9,"QUANT.",N927:S927)</f>
        <v>0</v>
      </c>
      <c r="U927" s="269">
        <f t="shared" ca="1" si="163"/>
        <v>0</v>
      </c>
      <c r="V927" s="281" t="str">
        <f t="shared" si="165"/>
        <v/>
      </c>
      <c r="W927" s="282">
        <f t="shared" ca="1" si="169"/>
        <v>0</v>
      </c>
      <c r="X927" s="282" t="e">
        <f t="shared" ca="1" si="170"/>
        <v>#VALUE!</v>
      </c>
    </row>
    <row r="928" spans="1:24">
      <c r="A928" s="220"/>
      <c r="B928" s="221"/>
      <c r="C928" s="222" t="str">
        <f>IF($B928="","",IFERROR(VLOOKUP($B928,#REF!,2,0),IFERROR(VLOOKUP($B928,'COMPOSIÇÕES COMPLEMENTARES '!$C:$K,2,0),"")))</f>
        <v/>
      </c>
      <c r="D928" s="223" t="str">
        <f>IF($B928="","",IFERROR(VLOOKUP($B928,#REF!,3,0),IFERROR(VLOOKUP($B928,'COMPOSIÇÕES COMPLEMENTARES '!$C:$K,3,0),"")))</f>
        <v/>
      </c>
      <c r="E928" s="224"/>
      <c r="F928" s="225" t="str">
        <f>IF($B928="","",IFERROR(VLOOKUP($B928,#REF!,4,0),IFERROR(VLOOKUP($B928,'COMPOSIÇÕES COMPLEMENTARES '!$C:$K,6,0),"")))</f>
        <v/>
      </c>
      <c r="G928" s="225" t="str">
        <f>IF($B928="","",IFERROR(VLOOKUP($B928,#REF!,5,0),IFERROR(VLOOKUP($B928,'COMPOSIÇÕES COMPLEMENTARES '!$C:$K,7,0),"")))</f>
        <v/>
      </c>
      <c r="H928" s="225" t="str">
        <f t="shared" si="164"/>
        <v/>
      </c>
      <c r="I928" s="225" t="str">
        <f t="shared" si="171"/>
        <v/>
      </c>
      <c r="J928" s="225" t="str">
        <f t="shared" si="172"/>
        <v/>
      </c>
      <c r="K928" s="225" t="str">
        <f t="shared" si="173"/>
        <v/>
      </c>
      <c r="L928" s="225"/>
      <c r="N928" s="264"/>
      <c r="O928" s="265" t="str">
        <f t="shared" si="166"/>
        <v/>
      </c>
      <c r="P928" s="264"/>
      <c r="Q928" s="266" t="str">
        <f t="shared" si="167"/>
        <v/>
      </c>
      <c r="R928" s="264"/>
      <c r="S928" s="267" t="str">
        <f t="shared" si="168"/>
        <v/>
      </c>
      <c r="T928" s="268">
        <f ca="1">SUMIF($N$8:S$9,"QUANT.",N928:S928)</f>
        <v>0</v>
      </c>
      <c r="U928" s="269">
        <f t="shared" ca="1" si="163"/>
        <v>0</v>
      </c>
      <c r="V928" s="281" t="str">
        <f t="shared" si="165"/>
        <v/>
      </c>
      <c r="W928" s="282">
        <f t="shared" ca="1" si="169"/>
        <v>0</v>
      </c>
      <c r="X928" s="282" t="e">
        <f t="shared" ca="1" si="170"/>
        <v>#VALUE!</v>
      </c>
    </row>
    <row r="929" spans="1:24">
      <c r="A929" s="220"/>
      <c r="B929" s="221"/>
      <c r="C929" s="222" t="str">
        <f>IF($B929="","",IFERROR(VLOOKUP($B929,#REF!,2,0),IFERROR(VLOOKUP($B929,'COMPOSIÇÕES COMPLEMENTARES '!$C:$K,2,0),"")))</f>
        <v/>
      </c>
      <c r="D929" s="223" t="str">
        <f>IF($B929="","",IFERROR(VLOOKUP($B929,#REF!,3,0),IFERROR(VLOOKUP($B929,'COMPOSIÇÕES COMPLEMENTARES '!$C:$K,3,0),"")))</f>
        <v/>
      </c>
      <c r="E929" s="224"/>
      <c r="F929" s="225" t="str">
        <f>IF($B929="","",IFERROR(VLOOKUP($B929,#REF!,4,0),IFERROR(VLOOKUP($B929,'COMPOSIÇÕES COMPLEMENTARES '!$C:$K,6,0),"")))</f>
        <v/>
      </c>
      <c r="G929" s="225" t="str">
        <f>IF($B929="","",IFERROR(VLOOKUP($B929,#REF!,5,0),IFERROR(VLOOKUP($B929,'COMPOSIÇÕES COMPLEMENTARES '!$C:$K,7,0),"")))</f>
        <v/>
      </c>
      <c r="H929" s="225" t="str">
        <f t="shared" si="164"/>
        <v/>
      </c>
      <c r="I929" s="225" t="str">
        <f t="shared" si="171"/>
        <v/>
      </c>
      <c r="J929" s="225" t="str">
        <f t="shared" si="172"/>
        <v/>
      </c>
      <c r="K929" s="225" t="str">
        <f t="shared" si="173"/>
        <v/>
      </c>
      <c r="L929" s="225"/>
      <c r="N929" s="264"/>
      <c r="O929" s="265" t="str">
        <f t="shared" si="166"/>
        <v/>
      </c>
      <c r="P929" s="264"/>
      <c r="Q929" s="266" t="str">
        <f t="shared" si="167"/>
        <v/>
      </c>
      <c r="R929" s="264"/>
      <c r="S929" s="267" t="str">
        <f t="shared" si="168"/>
        <v/>
      </c>
      <c r="T929" s="268">
        <f ca="1">SUMIF($N$8:S$9,"QUANT.",N929:S929)</f>
        <v>0</v>
      </c>
      <c r="U929" s="269">
        <f t="shared" ca="1" si="163"/>
        <v>0</v>
      </c>
      <c r="V929" s="281" t="str">
        <f t="shared" si="165"/>
        <v/>
      </c>
      <c r="W929" s="282">
        <f t="shared" ca="1" si="169"/>
        <v>0</v>
      </c>
      <c r="X929" s="282" t="e">
        <f t="shared" ca="1" si="170"/>
        <v>#VALUE!</v>
      </c>
    </row>
    <row r="930" spans="1:24">
      <c r="A930" s="220"/>
      <c r="B930" s="221"/>
      <c r="C930" s="222" t="str">
        <f>IF($B930="","",IFERROR(VLOOKUP($B930,#REF!,2,0),IFERROR(VLOOKUP($B930,'COMPOSIÇÕES COMPLEMENTARES '!$C:$K,2,0),"")))</f>
        <v/>
      </c>
      <c r="D930" s="223" t="str">
        <f>IF($B930="","",IFERROR(VLOOKUP($B930,#REF!,3,0),IFERROR(VLOOKUP($B930,'COMPOSIÇÕES COMPLEMENTARES '!$C:$K,3,0),"")))</f>
        <v/>
      </c>
      <c r="E930" s="224"/>
      <c r="F930" s="225" t="str">
        <f>IF($B930="","",IFERROR(VLOOKUP($B930,#REF!,4,0),IFERROR(VLOOKUP($B930,'COMPOSIÇÕES COMPLEMENTARES '!$C:$K,6,0),"")))</f>
        <v/>
      </c>
      <c r="G930" s="225" t="str">
        <f>IF($B930="","",IFERROR(VLOOKUP($B930,#REF!,5,0),IFERROR(VLOOKUP($B930,'COMPOSIÇÕES COMPLEMENTARES '!$C:$K,7,0),"")))</f>
        <v/>
      </c>
      <c r="H930" s="225" t="str">
        <f t="shared" si="164"/>
        <v/>
      </c>
      <c r="I930" s="225" t="str">
        <f t="shared" si="171"/>
        <v/>
      </c>
      <c r="J930" s="225" t="str">
        <f t="shared" si="172"/>
        <v/>
      </c>
      <c r="K930" s="225" t="str">
        <f t="shared" si="173"/>
        <v/>
      </c>
      <c r="L930" s="225"/>
      <c r="N930" s="264"/>
      <c r="O930" s="265" t="str">
        <f t="shared" si="166"/>
        <v/>
      </c>
      <c r="P930" s="264"/>
      <c r="Q930" s="266" t="str">
        <f t="shared" si="167"/>
        <v/>
      </c>
      <c r="R930" s="264"/>
      <c r="S930" s="267" t="str">
        <f t="shared" si="168"/>
        <v/>
      </c>
      <c r="T930" s="268">
        <f ca="1">SUMIF($N$8:S$9,"QUANT.",N930:S930)</f>
        <v>0</v>
      </c>
      <c r="U930" s="269">
        <f t="shared" ca="1" si="163"/>
        <v>0</v>
      </c>
      <c r="V930" s="281" t="str">
        <f t="shared" si="165"/>
        <v/>
      </c>
      <c r="W930" s="282">
        <f t="shared" ca="1" si="169"/>
        <v>0</v>
      </c>
      <c r="X930" s="282" t="e">
        <f t="shared" ca="1" si="170"/>
        <v>#VALUE!</v>
      </c>
    </row>
    <row r="931" spans="1:24">
      <c r="A931" s="220"/>
      <c r="B931" s="221"/>
      <c r="C931" s="222" t="str">
        <f>IF($B931="","",IFERROR(VLOOKUP($B931,#REF!,2,0),IFERROR(VLOOKUP($B931,'COMPOSIÇÕES COMPLEMENTARES '!$C:$K,2,0),"")))</f>
        <v/>
      </c>
      <c r="D931" s="223" t="str">
        <f>IF($B931="","",IFERROR(VLOOKUP($B931,#REF!,3,0),IFERROR(VLOOKUP($B931,'COMPOSIÇÕES COMPLEMENTARES '!$C:$K,3,0),"")))</f>
        <v/>
      </c>
      <c r="E931" s="224"/>
      <c r="F931" s="225" t="str">
        <f>IF($B931="","",IFERROR(VLOOKUP($B931,#REF!,4,0),IFERROR(VLOOKUP($B931,'COMPOSIÇÕES COMPLEMENTARES '!$C:$K,6,0),"")))</f>
        <v/>
      </c>
      <c r="G931" s="225" t="str">
        <f>IF($B931="","",IFERROR(VLOOKUP($B931,#REF!,5,0),IFERROR(VLOOKUP($B931,'COMPOSIÇÕES COMPLEMENTARES '!$C:$K,7,0),"")))</f>
        <v/>
      </c>
      <c r="H931" s="225" t="str">
        <f t="shared" si="164"/>
        <v/>
      </c>
      <c r="I931" s="225" t="str">
        <f t="shared" si="171"/>
        <v/>
      </c>
      <c r="J931" s="225" t="str">
        <f t="shared" si="172"/>
        <v/>
      </c>
      <c r="K931" s="225" t="str">
        <f t="shared" si="173"/>
        <v/>
      </c>
      <c r="L931" s="225"/>
      <c r="N931" s="264"/>
      <c r="O931" s="265" t="str">
        <f t="shared" si="166"/>
        <v/>
      </c>
      <c r="P931" s="264"/>
      <c r="Q931" s="266" t="str">
        <f t="shared" si="167"/>
        <v/>
      </c>
      <c r="R931" s="264"/>
      <c r="S931" s="267" t="str">
        <f t="shared" si="168"/>
        <v/>
      </c>
      <c r="T931" s="268">
        <f ca="1">SUMIF($N$8:S$9,"QUANT.",N931:S931)</f>
        <v>0</v>
      </c>
      <c r="U931" s="269">
        <f t="shared" ca="1" si="163"/>
        <v>0</v>
      </c>
      <c r="V931" s="281" t="str">
        <f t="shared" si="165"/>
        <v/>
      </c>
      <c r="W931" s="282">
        <f t="shared" ca="1" si="169"/>
        <v>0</v>
      </c>
      <c r="X931" s="282" t="e">
        <f t="shared" ca="1" si="170"/>
        <v>#VALUE!</v>
      </c>
    </row>
    <row r="932" spans="1:24">
      <c r="A932" s="220"/>
      <c r="B932" s="221"/>
      <c r="C932" s="222" t="str">
        <f>IF($B932="","",IFERROR(VLOOKUP($B932,#REF!,2,0),IFERROR(VLOOKUP($B932,'COMPOSIÇÕES COMPLEMENTARES '!$C:$K,2,0),"")))</f>
        <v/>
      </c>
      <c r="D932" s="223" t="str">
        <f>IF($B932="","",IFERROR(VLOOKUP($B932,#REF!,3,0),IFERROR(VLOOKUP($B932,'COMPOSIÇÕES COMPLEMENTARES '!$C:$K,3,0),"")))</f>
        <v/>
      </c>
      <c r="E932" s="224"/>
      <c r="F932" s="225" t="str">
        <f>IF($B932="","",IFERROR(VLOOKUP($B932,#REF!,4,0),IFERROR(VLOOKUP($B932,'COMPOSIÇÕES COMPLEMENTARES '!$C:$K,6,0),"")))</f>
        <v/>
      </c>
      <c r="G932" s="225" t="str">
        <f>IF($B932="","",IFERROR(VLOOKUP($B932,#REF!,5,0),IFERROR(VLOOKUP($B932,'COMPOSIÇÕES COMPLEMENTARES '!$C:$K,7,0),"")))</f>
        <v/>
      </c>
      <c r="H932" s="225" t="str">
        <f t="shared" si="164"/>
        <v/>
      </c>
      <c r="I932" s="225" t="str">
        <f t="shared" si="171"/>
        <v/>
      </c>
      <c r="J932" s="225" t="str">
        <f t="shared" si="172"/>
        <v/>
      </c>
      <c r="K932" s="225" t="str">
        <f t="shared" si="173"/>
        <v/>
      </c>
      <c r="L932" s="225"/>
      <c r="N932" s="264"/>
      <c r="O932" s="265" t="str">
        <f t="shared" si="166"/>
        <v/>
      </c>
      <c r="P932" s="264"/>
      <c r="Q932" s="266" t="str">
        <f t="shared" si="167"/>
        <v/>
      </c>
      <c r="R932" s="264"/>
      <c r="S932" s="267" t="str">
        <f t="shared" si="168"/>
        <v/>
      </c>
      <c r="T932" s="268">
        <f ca="1">SUMIF($N$8:S$9,"QUANT.",N932:S932)</f>
        <v>0</v>
      </c>
      <c r="U932" s="269">
        <f t="shared" ca="1" si="163"/>
        <v>0</v>
      </c>
      <c r="V932" s="281" t="str">
        <f t="shared" si="165"/>
        <v/>
      </c>
      <c r="W932" s="282">
        <f t="shared" ca="1" si="169"/>
        <v>0</v>
      </c>
      <c r="X932" s="282" t="e">
        <f t="shared" ca="1" si="170"/>
        <v>#VALUE!</v>
      </c>
    </row>
    <row r="933" spans="1:24">
      <c r="A933" s="220"/>
      <c r="B933" s="221"/>
      <c r="C933" s="222" t="str">
        <f>IF($B933="","",IFERROR(VLOOKUP($B933,#REF!,2,0),IFERROR(VLOOKUP($B933,'COMPOSIÇÕES COMPLEMENTARES '!$C:$K,2,0),"")))</f>
        <v/>
      </c>
      <c r="D933" s="223" t="str">
        <f>IF($B933="","",IFERROR(VLOOKUP($B933,#REF!,3,0),IFERROR(VLOOKUP($B933,'COMPOSIÇÕES COMPLEMENTARES '!$C:$K,3,0),"")))</f>
        <v/>
      </c>
      <c r="E933" s="224"/>
      <c r="F933" s="225" t="str">
        <f>IF($B933="","",IFERROR(VLOOKUP($B933,#REF!,4,0),IFERROR(VLOOKUP($B933,'COMPOSIÇÕES COMPLEMENTARES '!$C:$K,6,0),"")))</f>
        <v/>
      </c>
      <c r="G933" s="225" t="str">
        <f>IF($B933="","",IFERROR(VLOOKUP($B933,#REF!,5,0),IFERROR(VLOOKUP($B933,'COMPOSIÇÕES COMPLEMENTARES '!$C:$K,7,0),"")))</f>
        <v/>
      </c>
      <c r="H933" s="225" t="str">
        <f t="shared" si="164"/>
        <v/>
      </c>
      <c r="I933" s="225" t="str">
        <f t="shared" si="171"/>
        <v/>
      </c>
      <c r="J933" s="225" t="str">
        <f t="shared" si="172"/>
        <v/>
      </c>
      <c r="K933" s="225" t="str">
        <f t="shared" si="173"/>
        <v/>
      </c>
      <c r="L933" s="225"/>
      <c r="N933" s="264"/>
      <c r="O933" s="265" t="str">
        <f t="shared" si="166"/>
        <v/>
      </c>
      <c r="P933" s="264"/>
      <c r="Q933" s="266" t="str">
        <f t="shared" si="167"/>
        <v/>
      </c>
      <c r="R933" s="264"/>
      <c r="S933" s="267" t="str">
        <f t="shared" si="168"/>
        <v/>
      </c>
      <c r="T933" s="268">
        <f ca="1">SUMIF($N$8:S$9,"QUANT.",N933:S933)</f>
        <v>0</v>
      </c>
      <c r="U933" s="269">
        <f t="shared" ca="1" si="163"/>
        <v>0</v>
      </c>
      <c r="V933" s="281" t="str">
        <f t="shared" si="165"/>
        <v/>
      </c>
      <c r="W933" s="282">
        <f t="shared" ca="1" si="169"/>
        <v>0</v>
      </c>
      <c r="X933" s="282" t="e">
        <f t="shared" ca="1" si="170"/>
        <v>#VALUE!</v>
      </c>
    </row>
    <row r="934" spans="1:24">
      <c r="A934" s="220"/>
      <c r="B934" s="221"/>
      <c r="C934" s="222" t="str">
        <f>IF($B934="","",IFERROR(VLOOKUP($B934,#REF!,2,0),IFERROR(VLOOKUP($B934,'COMPOSIÇÕES COMPLEMENTARES '!$C:$K,2,0),"")))</f>
        <v/>
      </c>
      <c r="D934" s="223" t="str">
        <f>IF($B934="","",IFERROR(VLOOKUP($B934,#REF!,3,0),IFERROR(VLOOKUP($B934,'COMPOSIÇÕES COMPLEMENTARES '!$C:$K,3,0),"")))</f>
        <v/>
      </c>
      <c r="E934" s="224"/>
      <c r="F934" s="225" t="str">
        <f>IF($B934="","",IFERROR(VLOOKUP($B934,#REF!,4,0),IFERROR(VLOOKUP($B934,'COMPOSIÇÕES COMPLEMENTARES '!$C:$K,6,0),"")))</f>
        <v/>
      </c>
      <c r="G934" s="225" t="str">
        <f>IF($B934="","",IFERROR(VLOOKUP($B934,#REF!,5,0),IFERROR(VLOOKUP($B934,'COMPOSIÇÕES COMPLEMENTARES '!$C:$K,7,0),"")))</f>
        <v/>
      </c>
      <c r="H934" s="225" t="str">
        <f t="shared" si="164"/>
        <v/>
      </c>
      <c r="I934" s="225" t="str">
        <f t="shared" si="171"/>
        <v/>
      </c>
      <c r="J934" s="225" t="str">
        <f t="shared" si="172"/>
        <v/>
      </c>
      <c r="K934" s="225" t="str">
        <f t="shared" si="173"/>
        <v/>
      </c>
      <c r="L934" s="225"/>
      <c r="N934" s="264"/>
      <c r="O934" s="265" t="str">
        <f t="shared" si="166"/>
        <v/>
      </c>
      <c r="P934" s="264"/>
      <c r="Q934" s="266" t="str">
        <f t="shared" si="167"/>
        <v/>
      </c>
      <c r="R934" s="264"/>
      <c r="S934" s="267" t="str">
        <f t="shared" si="168"/>
        <v/>
      </c>
      <c r="T934" s="268">
        <f ca="1">SUMIF($N$8:S$9,"QUANT.",N934:S934)</f>
        <v>0</v>
      </c>
      <c r="U934" s="269">
        <f t="shared" ca="1" si="163"/>
        <v>0</v>
      </c>
      <c r="V934" s="281" t="str">
        <f t="shared" si="165"/>
        <v/>
      </c>
      <c r="W934" s="282">
        <f t="shared" ca="1" si="169"/>
        <v>0</v>
      </c>
      <c r="X934" s="282" t="e">
        <f t="shared" ca="1" si="170"/>
        <v>#VALUE!</v>
      </c>
    </row>
    <row r="935" spans="1:24">
      <c r="A935" s="220"/>
      <c r="B935" s="221"/>
      <c r="C935" s="222" t="str">
        <f>IF($B935="","",IFERROR(VLOOKUP($B935,#REF!,2,0),IFERROR(VLOOKUP($B935,'COMPOSIÇÕES COMPLEMENTARES '!$C:$K,2,0),"")))</f>
        <v/>
      </c>
      <c r="D935" s="223" t="str">
        <f>IF($B935="","",IFERROR(VLOOKUP($B935,#REF!,3,0),IFERROR(VLOOKUP($B935,'COMPOSIÇÕES COMPLEMENTARES '!$C:$K,3,0),"")))</f>
        <v/>
      </c>
      <c r="E935" s="224"/>
      <c r="F935" s="225" t="str">
        <f>IF($B935="","",IFERROR(VLOOKUP($B935,#REF!,4,0),IFERROR(VLOOKUP($B935,'COMPOSIÇÕES COMPLEMENTARES '!$C:$K,6,0),"")))</f>
        <v/>
      </c>
      <c r="G935" s="225" t="str">
        <f>IF($B935="","",IFERROR(VLOOKUP($B935,#REF!,5,0),IFERROR(VLOOKUP($B935,'COMPOSIÇÕES COMPLEMENTARES '!$C:$K,7,0),"")))</f>
        <v/>
      </c>
      <c r="H935" s="225" t="str">
        <f t="shared" si="164"/>
        <v/>
      </c>
      <c r="I935" s="225" t="str">
        <f t="shared" si="171"/>
        <v/>
      </c>
      <c r="J935" s="225" t="str">
        <f t="shared" si="172"/>
        <v/>
      </c>
      <c r="K935" s="225" t="str">
        <f t="shared" si="173"/>
        <v/>
      </c>
      <c r="L935" s="225"/>
      <c r="N935" s="264"/>
      <c r="O935" s="265" t="str">
        <f t="shared" si="166"/>
        <v/>
      </c>
      <c r="P935" s="264"/>
      <c r="Q935" s="266" t="str">
        <f t="shared" si="167"/>
        <v/>
      </c>
      <c r="R935" s="264"/>
      <c r="S935" s="267" t="str">
        <f t="shared" si="168"/>
        <v/>
      </c>
      <c r="T935" s="268">
        <f ca="1">SUMIF($N$8:S$9,"QUANT.",N935:S935)</f>
        <v>0</v>
      </c>
      <c r="U935" s="269">
        <f t="shared" ca="1" si="163"/>
        <v>0</v>
      </c>
      <c r="V935" s="281" t="str">
        <f t="shared" si="165"/>
        <v/>
      </c>
      <c r="W935" s="282">
        <f t="shared" ca="1" si="169"/>
        <v>0</v>
      </c>
      <c r="X935" s="282" t="e">
        <f t="shared" ca="1" si="170"/>
        <v>#VALUE!</v>
      </c>
    </row>
    <row r="936" spans="1:24">
      <c r="A936" s="220"/>
      <c r="B936" s="221"/>
      <c r="C936" s="222" t="str">
        <f>IF($B936="","",IFERROR(VLOOKUP($B936,#REF!,2,0),IFERROR(VLOOKUP($B936,'COMPOSIÇÕES COMPLEMENTARES '!$C:$K,2,0),"")))</f>
        <v/>
      </c>
      <c r="D936" s="223" t="str">
        <f>IF($B936="","",IFERROR(VLOOKUP($B936,#REF!,3,0),IFERROR(VLOOKUP($B936,'COMPOSIÇÕES COMPLEMENTARES '!$C:$K,3,0),"")))</f>
        <v/>
      </c>
      <c r="E936" s="224"/>
      <c r="F936" s="225" t="str">
        <f>IF($B936="","",IFERROR(VLOOKUP($B936,#REF!,4,0),IFERROR(VLOOKUP($B936,'COMPOSIÇÕES COMPLEMENTARES '!$C:$K,6,0),"")))</f>
        <v/>
      </c>
      <c r="G936" s="225" t="str">
        <f>IF($B936="","",IFERROR(VLOOKUP($B936,#REF!,5,0),IFERROR(VLOOKUP($B936,'COMPOSIÇÕES COMPLEMENTARES '!$C:$K,7,0),"")))</f>
        <v/>
      </c>
      <c r="H936" s="225" t="str">
        <f t="shared" si="164"/>
        <v/>
      </c>
      <c r="I936" s="225" t="str">
        <f t="shared" si="171"/>
        <v/>
      </c>
      <c r="J936" s="225" t="str">
        <f t="shared" si="172"/>
        <v/>
      </c>
      <c r="K936" s="225" t="str">
        <f t="shared" si="173"/>
        <v/>
      </c>
      <c r="L936" s="225"/>
      <c r="N936" s="264"/>
      <c r="O936" s="265" t="str">
        <f t="shared" si="166"/>
        <v/>
      </c>
      <c r="P936" s="264"/>
      <c r="Q936" s="266" t="str">
        <f t="shared" si="167"/>
        <v/>
      </c>
      <c r="R936" s="264"/>
      <c r="S936" s="267" t="str">
        <f t="shared" si="168"/>
        <v/>
      </c>
      <c r="T936" s="268">
        <f ca="1">SUMIF($N$8:S$9,"QUANT.",N936:S936)</f>
        <v>0</v>
      </c>
      <c r="U936" s="269">
        <f t="shared" ca="1" si="163"/>
        <v>0</v>
      </c>
      <c r="V936" s="281" t="str">
        <f t="shared" si="165"/>
        <v/>
      </c>
      <c r="W936" s="282">
        <f t="shared" ca="1" si="169"/>
        <v>0</v>
      </c>
      <c r="X936" s="282" t="e">
        <f t="shared" ca="1" si="170"/>
        <v>#VALUE!</v>
      </c>
    </row>
    <row r="937" spans="1:24">
      <c r="A937" s="220"/>
      <c r="B937" s="221"/>
      <c r="C937" s="222" t="str">
        <f>IF($B937="","",IFERROR(VLOOKUP($B937,#REF!,2,0),IFERROR(VLOOKUP($B937,'COMPOSIÇÕES COMPLEMENTARES '!$C:$K,2,0),"")))</f>
        <v/>
      </c>
      <c r="D937" s="223" t="str">
        <f>IF($B937="","",IFERROR(VLOOKUP($B937,#REF!,3,0),IFERROR(VLOOKUP($B937,'COMPOSIÇÕES COMPLEMENTARES '!$C:$K,3,0),"")))</f>
        <v/>
      </c>
      <c r="E937" s="224"/>
      <c r="F937" s="225" t="str">
        <f>IF($B937="","",IFERROR(VLOOKUP($B937,#REF!,4,0),IFERROR(VLOOKUP($B937,'COMPOSIÇÕES COMPLEMENTARES '!$C:$K,6,0),"")))</f>
        <v/>
      </c>
      <c r="G937" s="225" t="str">
        <f>IF($B937="","",IFERROR(VLOOKUP($B937,#REF!,5,0),IFERROR(VLOOKUP($B937,'COMPOSIÇÕES COMPLEMENTARES '!$C:$K,7,0),"")))</f>
        <v/>
      </c>
      <c r="H937" s="225" t="str">
        <f t="shared" si="164"/>
        <v/>
      </c>
      <c r="I937" s="225" t="str">
        <f t="shared" si="171"/>
        <v/>
      </c>
      <c r="J937" s="225" t="str">
        <f t="shared" si="172"/>
        <v/>
      </c>
      <c r="K937" s="225" t="str">
        <f t="shared" si="173"/>
        <v/>
      </c>
      <c r="L937" s="225"/>
      <c r="N937" s="264"/>
      <c r="O937" s="265" t="str">
        <f t="shared" si="166"/>
        <v/>
      </c>
      <c r="P937" s="264"/>
      <c r="Q937" s="266" t="str">
        <f t="shared" si="167"/>
        <v/>
      </c>
      <c r="R937" s="264"/>
      <c r="S937" s="267" t="str">
        <f t="shared" si="168"/>
        <v/>
      </c>
      <c r="T937" s="268">
        <f ca="1">SUMIF($N$8:S$9,"QUANT.",N937:S937)</f>
        <v>0</v>
      </c>
      <c r="U937" s="269">
        <f t="shared" ca="1" si="163"/>
        <v>0</v>
      </c>
      <c r="V937" s="281" t="str">
        <f t="shared" si="165"/>
        <v/>
      </c>
      <c r="W937" s="282">
        <f t="shared" ca="1" si="169"/>
        <v>0</v>
      </c>
      <c r="X937" s="282" t="e">
        <f t="shared" ca="1" si="170"/>
        <v>#VALUE!</v>
      </c>
    </row>
    <row r="938" spans="1:24">
      <c r="A938" s="220"/>
      <c r="B938" s="221"/>
      <c r="C938" s="222" t="str">
        <f>IF($B938="","",IFERROR(VLOOKUP($B938,#REF!,2,0),IFERROR(VLOOKUP($B938,'COMPOSIÇÕES COMPLEMENTARES '!$C:$K,2,0),"")))</f>
        <v/>
      </c>
      <c r="D938" s="223" t="str">
        <f>IF($B938="","",IFERROR(VLOOKUP($B938,#REF!,3,0),IFERROR(VLOOKUP($B938,'COMPOSIÇÕES COMPLEMENTARES '!$C:$K,3,0),"")))</f>
        <v/>
      </c>
      <c r="E938" s="224"/>
      <c r="F938" s="225" t="str">
        <f>IF($B938="","",IFERROR(VLOOKUP($B938,#REF!,4,0),IFERROR(VLOOKUP($B938,'COMPOSIÇÕES COMPLEMENTARES '!$C:$K,6,0),"")))</f>
        <v/>
      </c>
      <c r="G938" s="225" t="str">
        <f>IF($B938="","",IFERROR(VLOOKUP($B938,#REF!,5,0),IFERROR(VLOOKUP($B938,'COMPOSIÇÕES COMPLEMENTARES '!$C:$K,7,0),"")))</f>
        <v/>
      </c>
      <c r="H938" s="225" t="str">
        <f t="shared" si="164"/>
        <v/>
      </c>
      <c r="I938" s="225" t="str">
        <f t="shared" si="171"/>
        <v/>
      </c>
      <c r="J938" s="225" t="str">
        <f t="shared" si="172"/>
        <v/>
      </c>
      <c r="K938" s="225" t="str">
        <f t="shared" si="173"/>
        <v/>
      </c>
      <c r="L938" s="225"/>
      <c r="N938" s="264"/>
      <c r="O938" s="265" t="str">
        <f t="shared" si="166"/>
        <v/>
      </c>
      <c r="P938" s="264"/>
      <c r="Q938" s="266" t="str">
        <f t="shared" si="167"/>
        <v/>
      </c>
      <c r="R938" s="264"/>
      <c r="S938" s="267" t="str">
        <f t="shared" si="168"/>
        <v/>
      </c>
      <c r="T938" s="268">
        <f ca="1">SUMIF($N$8:S$9,"QUANT.",N938:S938)</f>
        <v>0</v>
      </c>
      <c r="U938" s="269">
        <f t="shared" ca="1" si="163"/>
        <v>0</v>
      </c>
      <c r="V938" s="281" t="str">
        <f t="shared" si="165"/>
        <v/>
      </c>
      <c r="W938" s="282">
        <f t="shared" ca="1" si="169"/>
        <v>0</v>
      </c>
      <c r="X938" s="282" t="e">
        <f t="shared" ca="1" si="170"/>
        <v>#VALUE!</v>
      </c>
    </row>
    <row r="939" spans="1:24">
      <c r="A939" s="220"/>
      <c r="B939" s="221"/>
      <c r="C939" s="222" t="str">
        <f>IF($B939="","",IFERROR(VLOOKUP($B939,#REF!,2,0),IFERROR(VLOOKUP($B939,'COMPOSIÇÕES COMPLEMENTARES '!$C:$K,2,0),"")))</f>
        <v/>
      </c>
      <c r="D939" s="223" t="str">
        <f>IF($B939="","",IFERROR(VLOOKUP($B939,#REF!,3,0),IFERROR(VLOOKUP($B939,'COMPOSIÇÕES COMPLEMENTARES '!$C:$K,3,0),"")))</f>
        <v/>
      </c>
      <c r="E939" s="224"/>
      <c r="F939" s="225" t="str">
        <f>IF($B939="","",IFERROR(VLOOKUP($B939,#REF!,4,0),IFERROR(VLOOKUP($B939,'COMPOSIÇÕES COMPLEMENTARES '!$C:$K,6,0),"")))</f>
        <v/>
      </c>
      <c r="G939" s="225" t="str">
        <f>IF($B939="","",IFERROR(VLOOKUP($B939,#REF!,5,0),IFERROR(VLOOKUP($B939,'COMPOSIÇÕES COMPLEMENTARES '!$C:$K,7,0),"")))</f>
        <v/>
      </c>
      <c r="H939" s="225" t="str">
        <f t="shared" si="164"/>
        <v/>
      </c>
      <c r="I939" s="225" t="str">
        <f t="shared" si="171"/>
        <v/>
      </c>
      <c r="J939" s="225" t="str">
        <f t="shared" si="172"/>
        <v/>
      </c>
      <c r="K939" s="225" t="str">
        <f t="shared" si="173"/>
        <v/>
      </c>
      <c r="L939" s="225"/>
      <c r="N939" s="264"/>
      <c r="O939" s="265" t="str">
        <f t="shared" si="166"/>
        <v/>
      </c>
      <c r="P939" s="264"/>
      <c r="Q939" s="266" t="str">
        <f t="shared" si="167"/>
        <v/>
      </c>
      <c r="R939" s="264"/>
      <c r="S939" s="267" t="str">
        <f t="shared" si="168"/>
        <v/>
      </c>
      <c r="T939" s="268">
        <f ca="1">SUMIF($N$8:S$9,"QUANT.",N939:S939)</f>
        <v>0</v>
      </c>
      <c r="U939" s="269">
        <f t="shared" ca="1" si="163"/>
        <v>0</v>
      </c>
      <c r="V939" s="281" t="str">
        <f t="shared" si="165"/>
        <v/>
      </c>
      <c r="W939" s="282">
        <f t="shared" ca="1" si="169"/>
        <v>0</v>
      </c>
      <c r="X939" s="282" t="e">
        <f t="shared" ca="1" si="170"/>
        <v>#VALUE!</v>
      </c>
    </row>
    <row r="940" spans="1:24">
      <c r="A940" s="220"/>
      <c r="B940" s="221"/>
      <c r="C940" s="222" t="str">
        <f>IF($B940="","",IFERROR(VLOOKUP($B940,#REF!,2,0),IFERROR(VLOOKUP($B940,'COMPOSIÇÕES COMPLEMENTARES '!$C:$K,2,0),"")))</f>
        <v/>
      </c>
      <c r="D940" s="223" t="str">
        <f>IF($B940="","",IFERROR(VLOOKUP($B940,#REF!,3,0),IFERROR(VLOOKUP($B940,'COMPOSIÇÕES COMPLEMENTARES '!$C:$K,3,0),"")))</f>
        <v/>
      </c>
      <c r="E940" s="224"/>
      <c r="F940" s="225" t="str">
        <f>IF($B940="","",IFERROR(VLOOKUP($B940,#REF!,4,0),IFERROR(VLOOKUP($B940,'COMPOSIÇÕES COMPLEMENTARES '!$C:$K,6,0),"")))</f>
        <v/>
      </c>
      <c r="G940" s="225" t="str">
        <f>IF($B940="","",IFERROR(VLOOKUP($B940,#REF!,5,0),IFERROR(VLOOKUP($B940,'COMPOSIÇÕES COMPLEMENTARES '!$C:$K,7,0),"")))</f>
        <v/>
      </c>
      <c r="H940" s="225" t="str">
        <f t="shared" si="164"/>
        <v/>
      </c>
      <c r="I940" s="225" t="str">
        <f t="shared" si="171"/>
        <v/>
      </c>
      <c r="J940" s="225" t="str">
        <f t="shared" si="172"/>
        <v/>
      </c>
      <c r="K940" s="225" t="str">
        <f t="shared" si="173"/>
        <v/>
      </c>
      <c r="L940" s="225"/>
      <c r="N940" s="264"/>
      <c r="O940" s="265" t="str">
        <f t="shared" si="166"/>
        <v/>
      </c>
      <c r="P940" s="264"/>
      <c r="Q940" s="266" t="str">
        <f t="shared" si="167"/>
        <v/>
      </c>
      <c r="R940" s="264"/>
      <c r="S940" s="267" t="str">
        <f t="shared" si="168"/>
        <v/>
      </c>
      <c r="T940" s="268">
        <f ca="1">SUMIF($N$8:S$9,"QUANT.",N940:S940)</f>
        <v>0</v>
      </c>
      <c r="U940" s="269">
        <f t="shared" ca="1" si="163"/>
        <v>0</v>
      </c>
      <c r="V940" s="281" t="str">
        <f t="shared" si="165"/>
        <v/>
      </c>
      <c r="W940" s="282">
        <f t="shared" ca="1" si="169"/>
        <v>0</v>
      </c>
      <c r="X940" s="282" t="e">
        <f t="shared" ca="1" si="170"/>
        <v>#VALUE!</v>
      </c>
    </row>
    <row r="941" spans="1:24">
      <c r="A941" s="220"/>
      <c r="B941" s="221"/>
      <c r="C941" s="222" t="str">
        <f>IF($B941="","",IFERROR(VLOOKUP($B941,#REF!,2,0),IFERROR(VLOOKUP($B941,'COMPOSIÇÕES COMPLEMENTARES '!$C:$K,2,0),"")))</f>
        <v/>
      </c>
      <c r="D941" s="223" t="str">
        <f>IF($B941="","",IFERROR(VLOOKUP($B941,#REF!,3,0),IFERROR(VLOOKUP($B941,'COMPOSIÇÕES COMPLEMENTARES '!$C:$K,3,0),"")))</f>
        <v/>
      </c>
      <c r="E941" s="224"/>
      <c r="F941" s="225" t="str">
        <f>IF($B941="","",IFERROR(VLOOKUP($B941,#REF!,4,0),IFERROR(VLOOKUP($B941,'COMPOSIÇÕES COMPLEMENTARES '!$C:$K,6,0),"")))</f>
        <v/>
      </c>
      <c r="G941" s="225" t="str">
        <f>IF($B941="","",IFERROR(VLOOKUP($B941,#REF!,5,0),IFERROR(VLOOKUP($B941,'COMPOSIÇÕES COMPLEMENTARES '!$C:$K,7,0),"")))</f>
        <v/>
      </c>
      <c r="H941" s="225" t="str">
        <f t="shared" si="164"/>
        <v/>
      </c>
      <c r="I941" s="225" t="str">
        <f t="shared" si="171"/>
        <v/>
      </c>
      <c r="J941" s="225" t="str">
        <f t="shared" si="172"/>
        <v/>
      </c>
      <c r="K941" s="225" t="str">
        <f t="shared" si="173"/>
        <v/>
      </c>
      <c r="L941" s="225"/>
      <c r="N941" s="264"/>
      <c r="O941" s="265" t="str">
        <f t="shared" si="166"/>
        <v/>
      </c>
      <c r="P941" s="264"/>
      <c r="Q941" s="266" t="str">
        <f t="shared" si="167"/>
        <v/>
      </c>
      <c r="R941" s="264"/>
      <c r="S941" s="267" t="str">
        <f t="shared" si="168"/>
        <v/>
      </c>
      <c r="T941" s="268">
        <f ca="1">SUMIF($N$8:S$9,"QUANT.",N941:S941)</f>
        <v>0</v>
      </c>
      <c r="U941" s="269">
        <f t="shared" ca="1" si="163"/>
        <v>0</v>
      </c>
      <c r="V941" s="281" t="str">
        <f t="shared" si="165"/>
        <v/>
      </c>
      <c r="W941" s="282">
        <f t="shared" ca="1" si="169"/>
        <v>0</v>
      </c>
      <c r="X941" s="282" t="e">
        <f t="shared" ca="1" si="170"/>
        <v>#VALUE!</v>
      </c>
    </row>
    <row r="942" spans="1:24">
      <c r="A942" s="220"/>
      <c r="B942" s="221"/>
      <c r="C942" s="222" t="str">
        <f>IF($B942="","",IFERROR(VLOOKUP($B942,#REF!,2,0),IFERROR(VLOOKUP($B942,'COMPOSIÇÕES COMPLEMENTARES '!$C:$K,2,0),"")))</f>
        <v/>
      </c>
      <c r="D942" s="223" t="str">
        <f>IF($B942="","",IFERROR(VLOOKUP($B942,#REF!,3,0),IFERROR(VLOOKUP($B942,'COMPOSIÇÕES COMPLEMENTARES '!$C:$K,3,0),"")))</f>
        <v/>
      </c>
      <c r="E942" s="224"/>
      <c r="F942" s="225" t="str">
        <f>IF($B942="","",IFERROR(VLOOKUP($B942,#REF!,4,0),IFERROR(VLOOKUP($B942,'COMPOSIÇÕES COMPLEMENTARES '!$C:$K,6,0),"")))</f>
        <v/>
      </c>
      <c r="G942" s="225" t="str">
        <f>IF($B942="","",IFERROR(VLOOKUP($B942,#REF!,5,0),IFERROR(VLOOKUP($B942,'COMPOSIÇÕES COMPLEMENTARES '!$C:$K,7,0),"")))</f>
        <v/>
      </c>
      <c r="H942" s="225" t="str">
        <f t="shared" si="164"/>
        <v/>
      </c>
      <c r="I942" s="225" t="str">
        <f t="shared" si="171"/>
        <v/>
      </c>
      <c r="J942" s="225" t="str">
        <f t="shared" si="172"/>
        <v/>
      </c>
      <c r="K942" s="225" t="str">
        <f t="shared" si="173"/>
        <v/>
      </c>
      <c r="L942" s="225"/>
      <c r="N942" s="264"/>
      <c r="O942" s="265" t="str">
        <f t="shared" si="166"/>
        <v/>
      </c>
      <c r="P942" s="264"/>
      <c r="Q942" s="266" t="str">
        <f t="shared" si="167"/>
        <v/>
      </c>
      <c r="R942" s="264"/>
      <c r="S942" s="267" t="str">
        <f t="shared" si="168"/>
        <v/>
      </c>
      <c r="T942" s="268">
        <f ca="1">SUMIF($N$8:S$9,"QUANT.",N942:S942)</f>
        <v>0</v>
      </c>
      <c r="U942" s="269">
        <f t="shared" ca="1" si="163"/>
        <v>0</v>
      </c>
      <c r="V942" s="281" t="str">
        <f t="shared" si="165"/>
        <v/>
      </c>
      <c r="W942" s="282">
        <f t="shared" ca="1" si="169"/>
        <v>0</v>
      </c>
      <c r="X942" s="282" t="e">
        <f t="shared" ca="1" si="170"/>
        <v>#VALUE!</v>
      </c>
    </row>
    <row r="943" spans="1:24">
      <c r="A943" s="220"/>
      <c r="B943" s="221"/>
      <c r="C943" s="222" t="str">
        <f>IF($B943="","",IFERROR(VLOOKUP($B943,#REF!,2,0),IFERROR(VLOOKUP($B943,'COMPOSIÇÕES COMPLEMENTARES '!$C:$K,2,0),"")))</f>
        <v/>
      </c>
      <c r="D943" s="223" t="str">
        <f>IF($B943="","",IFERROR(VLOOKUP($B943,#REF!,3,0),IFERROR(VLOOKUP($B943,'COMPOSIÇÕES COMPLEMENTARES '!$C:$K,3,0),"")))</f>
        <v/>
      </c>
      <c r="E943" s="224"/>
      <c r="F943" s="225" t="str">
        <f>IF($B943="","",IFERROR(VLOOKUP($B943,#REF!,4,0),IFERROR(VLOOKUP($B943,'COMPOSIÇÕES COMPLEMENTARES '!$C:$K,6,0),"")))</f>
        <v/>
      </c>
      <c r="G943" s="225" t="str">
        <f>IF($B943="","",IFERROR(VLOOKUP($B943,#REF!,5,0),IFERROR(VLOOKUP($B943,'COMPOSIÇÕES COMPLEMENTARES '!$C:$K,7,0),"")))</f>
        <v/>
      </c>
      <c r="H943" s="225" t="str">
        <f t="shared" si="164"/>
        <v/>
      </c>
      <c r="I943" s="225" t="str">
        <f t="shared" si="171"/>
        <v/>
      </c>
      <c r="J943" s="225" t="str">
        <f t="shared" si="172"/>
        <v/>
      </c>
      <c r="K943" s="225" t="str">
        <f t="shared" si="173"/>
        <v/>
      </c>
      <c r="L943" s="225"/>
      <c r="N943" s="264"/>
      <c r="O943" s="265" t="str">
        <f t="shared" si="166"/>
        <v/>
      </c>
      <c r="P943" s="264"/>
      <c r="Q943" s="266" t="str">
        <f t="shared" si="167"/>
        <v/>
      </c>
      <c r="R943" s="264"/>
      <c r="S943" s="267" t="str">
        <f t="shared" si="168"/>
        <v/>
      </c>
      <c r="T943" s="268">
        <f ca="1">SUMIF($N$8:S$9,"QUANT.",N943:S943)</f>
        <v>0</v>
      </c>
      <c r="U943" s="269">
        <f t="shared" ca="1" si="163"/>
        <v>0</v>
      </c>
      <c r="V943" s="281" t="str">
        <f t="shared" si="165"/>
        <v/>
      </c>
      <c r="W943" s="282">
        <f t="shared" ca="1" si="169"/>
        <v>0</v>
      </c>
      <c r="X943" s="282" t="e">
        <f t="shared" ca="1" si="170"/>
        <v>#VALUE!</v>
      </c>
    </row>
    <row r="944" spans="1:24">
      <c r="A944" s="220"/>
      <c r="B944" s="221"/>
      <c r="C944" s="222" t="str">
        <f>IF($B944="","",IFERROR(VLOOKUP($B944,#REF!,2,0),IFERROR(VLOOKUP($B944,'COMPOSIÇÕES COMPLEMENTARES '!$C:$K,2,0),"")))</f>
        <v/>
      </c>
      <c r="D944" s="223" t="str">
        <f>IF($B944="","",IFERROR(VLOOKUP($B944,#REF!,3,0),IFERROR(VLOOKUP($B944,'COMPOSIÇÕES COMPLEMENTARES '!$C:$K,3,0),"")))</f>
        <v/>
      </c>
      <c r="E944" s="224"/>
      <c r="F944" s="225" t="str">
        <f>IF($B944="","",IFERROR(VLOOKUP($B944,#REF!,4,0),IFERROR(VLOOKUP($B944,'COMPOSIÇÕES COMPLEMENTARES '!$C:$K,6,0),"")))</f>
        <v/>
      </c>
      <c r="G944" s="225" t="str">
        <f>IF($B944="","",IFERROR(VLOOKUP($B944,#REF!,5,0),IFERROR(VLOOKUP($B944,'COMPOSIÇÕES COMPLEMENTARES '!$C:$K,7,0),"")))</f>
        <v/>
      </c>
      <c r="H944" s="225" t="str">
        <f t="shared" si="164"/>
        <v/>
      </c>
      <c r="I944" s="225" t="str">
        <f t="shared" si="171"/>
        <v/>
      </c>
      <c r="J944" s="225" t="str">
        <f t="shared" si="172"/>
        <v/>
      </c>
      <c r="K944" s="225" t="str">
        <f t="shared" si="173"/>
        <v/>
      </c>
      <c r="L944" s="225"/>
      <c r="N944" s="264"/>
      <c r="O944" s="265" t="str">
        <f t="shared" si="166"/>
        <v/>
      </c>
      <c r="P944" s="264"/>
      <c r="Q944" s="266" t="str">
        <f t="shared" si="167"/>
        <v/>
      </c>
      <c r="R944" s="264"/>
      <c r="S944" s="267" t="str">
        <f t="shared" si="168"/>
        <v/>
      </c>
      <c r="T944" s="268">
        <f ca="1">SUMIF($N$8:S$9,"QUANT.",N944:S944)</f>
        <v>0</v>
      </c>
      <c r="U944" s="269">
        <f t="shared" ca="1" si="163"/>
        <v>0</v>
      </c>
      <c r="V944" s="281" t="str">
        <f t="shared" si="165"/>
        <v/>
      </c>
      <c r="W944" s="282">
        <f t="shared" ca="1" si="169"/>
        <v>0</v>
      </c>
      <c r="X944" s="282" t="e">
        <f t="shared" ca="1" si="170"/>
        <v>#VALUE!</v>
      </c>
    </row>
    <row r="945" spans="1:24">
      <c r="A945" s="220"/>
      <c r="B945" s="221"/>
      <c r="C945" s="222" t="str">
        <f>IF($B945="","",IFERROR(VLOOKUP($B945,#REF!,2,0),IFERROR(VLOOKUP($B945,'COMPOSIÇÕES COMPLEMENTARES '!$C:$K,2,0),"")))</f>
        <v/>
      </c>
      <c r="D945" s="223" t="str">
        <f>IF($B945="","",IFERROR(VLOOKUP($B945,#REF!,3,0),IFERROR(VLOOKUP($B945,'COMPOSIÇÕES COMPLEMENTARES '!$C:$K,3,0),"")))</f>
        <v/>
      </c>
      <c r="E945" s="224"/>
      <c r="F945" s="225" t="str">
        <f>IF($B945="","",IFERROR(VLOOKUP($B945,#REF!,4,0),IFERROR(VLOOKUP($B945,'COMPOSIÇÕES COMPLEMENTARES '!$C:$K,6,0),"")))</f>
        <v/>
      </c>
      <c r="G945" s="225" t="str">
        <f>IF($B945="","",IFERROR(VLOOKUP($B945,#REF!,5,0),IFERROR(VLOOKUP($B945,'COMPOSIÇÕES COMPLEMENTARES '!$C:$K,7,0),"")))</f>
        <v/>
      </c>
      <c r="H945" s="225" t="str">
        <f t="shared" si="164"/>
        <v/>
      </c>
      <c r="I945" s="225" t="str">
        <f t="shared" si="171"/>
        <v/>
      </c>
      <c r="J945" s="225" t="str">
        <f t="shared" si="172"/>
        <v/>
      </c>
      <c r="K945" s="225" t="str">
        <f t="shared" si="173"/>
        <v/>
      </c>
      <c r="L945" s="225"/>
      <c r="N945" s="264"/>
      <c r="O945" s="265" t="str">
        <f t="shared" si="166"/>
        <v/>
      </c>
      <c r="P945" s="264"/>
      <c r="Q945" s="266" t="str">
        <f t="shared" si="167"/>
        <v/>
      </c>
      <c r="R945" s="264"/>
      <c r="S945" s="267" t="str">
        <f t="shared" si="168"/>
        <v/>
      </c>
      <c r="T945" s="268">
        <f ca="1">SUMIF($N$8:S$9,"QUANT.",N945:S945)</f>
        <v>0</v>
      </c>
      <c r="U945" s="269">
        <f t="shared" ca="1" si="163"/>
        <v>0</v>
      </c>
      <c r="V945" s="281" t="str">
        <f t="shared" si="165"/>
        <v/>
      </c>
      <c r="W945" s="282">
        <f t="shared" ca="1" si="169"/>
        <v>0</v>
      </c>
      <c r="X945" s="282" t="e">
        <f t="shared" ca="1" si="170"/>
        <v>#VALUE!</v>
      </c>
    </row>
    <row r="946" spans="1:24">
      <c r="A946" s="220"/>
      <c r="B946" s="221"/>
      <c r="C946" s="222" t="str">
        <f>IF($B946="","",IFERROR(VLOOKUP($B946,#REF!,2,0),IFERROR(VLOOKUP($B946,'COMPOSIÇÕES COMPLEMENTARES '!$C:$K,2,0),"")))</f>
        <v/>
      </c>
      <c r="D946" s="223" t="str">
        <f>IF($B946="","",IFERROR(VLOOKUP($B946,#REF!,3,0),IFERROR(VLOOKUP($B946,'COMPOSIÇÕES COMPLEMENTARES '!$C:$K,3,0),"")))</f>
        <v/>
      </c>
      <c r="E946" s="224"/>
      <c r="F946" s="225" t="str">
        <f>IF($B946="","",IFERROR(VLOOKUP($B946,#REF!,4,0),IFERROR(VLOOKUP($B946,'COMPOSIÇÕES COMPLEMENTARES '!$C:$K,6,0),"")))</f>
        <v/>
      </c>
      <c r="G946" s="225" t="str">
        <f>IF($B946="","",IFERROR(VLOOKUP($B946,#REF!,5,0),IFERROR(VLOOKUP($B946,'COMPOSIÇÕES COMPLEMENTARES '!$C:$K,7,0),"")))</f>
        <v/>
      </c>
      <c r="H946" s="225" t="str">
        <f t="shared" si="164"/>
        <v/>
      </c>
      <c r="I946" s="225" t="str">
        <f t="shared" si="171"/>
        <v/>
      </c>
      <c r="J946" s="225" t="str">
        <f t="shared" si="172"/>
        <v/>
      </c>
      <c r="K946" s="225" t="str">
        <f t="shared" si="173"/>
        <v/>
      </c>
      <c r="L946" s="225"/>
      <c r="N946" s="264"/>
      <c r="O946" s="265" t="str">
        <f t="shared" si="166"/>
        <v/>
      </c>
      <c r="P946" s="264"/>
      <c r="Q946" s="266" t="str">
        <f t="shared" si="167"/>
        <v/>
      </c>
      <c r="R946" s="264"/>
      <c r="S946" s="267" t="str">
        <f t="shared" si="168"/>
        <v/>
      </c>
      <c r="T946" s="268">
        <f ca="1">SUMIF($N$8:S$9,"QUANT.",N946:S946)</f>
        <v>0</v>
      </c>
      <c r="U946" s="269">
        <f t="shared" ca="1" si="163"/>
        <v>0</v>
      </c>
      <c r="V946" s="281" t="str">
        <f t="shared" si="165"/>
        <v/>
      </c>
      <c r="W946" s="282">
        <f t="shared" ca="1" si="169"/>
        <v>0</v>
      </c>
      <c r="X946" s="282" t="e">
        <f t="shared" ca="1" si="170"/>
        <v>#VALUE!</v>
      </c>
    </row>
    <row r="947" spans="1:24">
      <c r="A947" s="220"/>
      <c r="B947" s="221"/>
      <c r="C947" s="222" t="str">
        <f>IF($B947="","",IFERROR(VLOOKUP($B947,#REF!,2,0),IFERROR(VLOOKUP($B947,'COMPOSIÇÕES COMPLEMENTARES '!$C:$K,2,0),"")))</f>
        <v/>
      </c>
      <c r="D947" s="223" t="str">
        <f>IF($B947="","",IFERROR(VLOOKUP($B947,#REF!,3,0),IFERROR(VLOOKUP($B947,'COMPOSIÇÕES COMPLEMENTARES '!$C:$K,3,0),"")))</f>
        <v/>
      </c>
      <c r="E947" s="224"/>
      <c r="F947" s="225" t="str">
        <f>IF($B947="","",IFERROR(VLOOKUP($B947,#REF!,4,0),IFERROR(VLOOKUP($B947,'COMPOSIÇÕES COMPLEMENTARES '!$C:$K,6,0),"")))</f>
        <v/>
      </c>
      <c r="G947" s="225" t="str">
        <f>IF($B947="","",IFERROR(VLOOKUP($B947,#REF!,5,0),IFERROR(VLOOKUP($B947,'COMPOSIÇÕES COMPLEMENTARES '!$C:$K,7,0),"")))</f>
        <v/>
      </c>
      <c r="H947" s="225" t="str">
        <f t="shared" si="164"/>
        <v/>
      </c>
      <c r="I947" s="225" t="str">
        <f t="shared" si="171"/>
        <v/>
      </c>
      <c r="J947" s="225" t="str">
        <f t="shared" si="172"/>
        <v/>
      </c>
      <c r="K947" s="225" t="str">
        <f t="shared" si="173"/>
        <v/>
      </c>
      <c r="L947" s="225"/>
      <c r="N947" s="264"/>
      <c r="O947" s="265" t="str">
        <f t="shared" si="166"/>
        <v/>
      </c>
      <c r="P947" s="264"/>
      <c r="Q947" s="266" t="str">
        <f t="shared" si="167"/>
        <v/>
      </c>
      <c r="R947" s="264"/>
      <c r="S947" s="267" t="str">
        <f t="shared" si="168"/>
        <v/>
      </c>
      <c r="T947" s="268">
        <f ca="1">SUMIF($N$8:S$9,"QUANT.",N947:S947)</f>
        <v>0</v>
      </c>
      <c r="U947" s="269">
        <f t="shared" ca="1" si="163"/>
        <v>0</v>
      </c>
      <c r="V947" s="281" t="str">
        <f t="shared" si="165"/>
        <v/>
      </c>
      <c r="W947" s="282">
        <f t="shared" ca="1" si="169"/>
        <v>0</v>
      </c>
      <c r="X947" s="282" t="e">
        <f t="shared" ca="1" si="170"/>
        <v>#VALUE!</v>
      </c>
    </row>
    <row r="948" spans="1:24">
      <c r="A948" s="220"/>
      <c r="B948" s="221"/>
      <c r="C948" s="222" t="str">
        <f>IF($B948="","",IFERROR(VLOOKUP($B948,#REF!,2,0),IFERROR(VLOOKUP($B948,'COMPOSIÇÕES COMPLEMENTARES '!$C:$K,2,0),"")))</f>
        <v/>
      </c>
      <c r="D948" s="223" t="str">
        <f>IF($B948="","",IFERROR(VLOOKUP($B948,#REF!,3,0),IFERROR(VLOOKUP($B948,'COMPOSIÇÕES COMPLEMENTARES '!$C:$K,3,0),"")))</f>
        <v/>
      </c>
      <c r="E948" s="224"/>
      <c r="F948" s="225" t="str">
        <f>IF($B948="","",IFERROR(VLOOKUP($B948,#REF!,4,0),IFERROR(VLOOKUP($B948,'COMPOSIÇÕES COMPLEMENTARES '!$C:$K,6,0),"")))</f>
        <v/>
      </c>
      <c r="G948" s="225" t="str">
        <f>IF($B948="","",IFERROR(VLOOKUP($B948,#REF!,5,0),IFERROR(VLOOKUP($B948,'COMPOSIÇÕES COMPLEMENTARES '!$C:$K,7,0),"")))</f>
        <v/>
      </c>
      <c r="H948" s="225" t="str">
        <f t="shared" si="164"/>
        <v/>
      </c>
      <c r="I948" s="225" t="str">
        <f t="shared" si="171"/>
        <v/>
      </c>
      <c r="J948" s="225" t="str">
        <f t="shared" si="172"/>
        <v/>
      </c>
      <c r="K948" s="225" t="str">
        <f t="shared" si="173"/>
        <v/>
      </c>
      <c r="L948" s="225"/>
      <c r="N948" s="264"/>
      <c r="O948" s="265" t="str">
        <f t="shared" si="166"/>
        <v/>
      </c>
      <c r="P948" s="264"/>
      <c r="Q948" s="266" t="str">
        <f t="shared" si="167"/>
        <v/>
      </c>
      <c r="R948" s="264"/>
      <c r="S948" s="267" t="str">
        <f t="shared" si="168"/>
        <v/>
      </c>
      <c r="T948" s="268">
        <f ca="1">SUMIF($N$8:S$9,"QUANT.",N948:S948)</f>
        <v>0</v>
      </c>
      <c r="U948" s="269">
        <f t="shared" ca="1" si="163"/>
        <v>0</v>
      </c>
      <c r="V948" s="281" t="str">
        <f t="shared" si="165"/>
        <v/>
      </c>
      <c r="W948" s="282">
        <f t="shared" ca="1" si="169"/>
        <v>0</v>
      </c>
      <c r="X948" s="282" t="e">
        <f t="shared" ca="1" si="170"/>
        <v>#VALUE!</v>
      </c>
    </row>
    <row r="949" spans="1:24">
      <c r="A949" s="220"/>
      <c r="B949" s="221"/>
      <c r="C949" s="222" t="str">
        <f>IF($B949="","",IFERROR(VLOOKUP($B949,#REF!,2,0),IFERROR(VLOOKUP($B949,'COMPOSIÇÕES COMPLEMENTARES '!$C:$K,2,0),"")))</f>
        <v/>
      </c>
      <c r="D949" s="223" t="str">
        <f>IF($B949="","",IFERROR(VLOOKUP($B949,#REF!,3,0),IFERROR(VLOOKUP($B949,'COMPOSIÇÕES COMPLEMENTARES '!$C:$K,3,0),"")))</f>
        <v/>
      </c>
      <c r="E949" s="224"/>
      <c r="F949" s="225" t="str">
        <f>IF($B949="","",IFERROR(VLOOKUP($B949,#REF!,4,0),IFERROR(VLOOKUP($B949,'COMPOSIÇÕES COMPLEMENTARES '!$C:$K,6,0),"")))</f>
        <v/>
      </c>
      <c r="G949" s="225" t="str">
        <f>IF($B949="","",IFERROR(VLOOKUP($B949,#REF!,5,0),IFERROR(VLOOKUP($B949,'COMPOSIÇÕES COMPLEMENTARES '!$C:$K,7,0),"")))</f>
        <v/>
      </c>
      <c r="H949" s="225" t="str">
        <f t="shared" si="164"/>
        <v/>
      </c>
      <c r="I949" s="225" t="str">
        <f t="shared" si="171"/>
        <v/>
      </c>
      <c r="J949" s="225" t="str">
        <f t="shared" si="172"/>
        <v/>
      </c>
      <c r="K949" s="225" t="str">
        <f t="shared" si="173"/>
        <v/>
      </c>
      <c r="L949" s="225"/>
      <c r="N949" s="264"/>
      <c r="O949" s="265" t="str">
        <f t="shared" si="166"/>
        <v/>
      </c>
      <c r="P949" s="264"/>
      <c r="Q949" s="266" t="str">
        <f t="shared" si="167"/>
        <v/>
      </c>
      <c r="R949" s="264"/>
      <c r="S949" s="267" t="str">
        <f t="shared" si="168"/>
        <v/>
      </c>
      <c r="T949" s="268">
        <f ca="1">SUMIF($N$8:S$9,"QUANT.",N949:S949)</f>
        <v>0</v>
      </c>
      <c r="U949" s="269">
        <f t="shared" ca="1" si="163"/>
        <v>0</v>
      </c>
      <c r="V949" s="281" t="str">
        <f t="shared" si="165"/>
        <v/>
      </c>
      <c r="W949" s="282">
        <f t="shared" ca="1" si="169"/>
        <v>0</v>
      </c>
      <c r="X949" s="282" t="e">
        <f t="shared" ca="1" si="170"/>
        <v>#VALUE!</v>
      </c>
    </row>
    <row r="950" spans="1:24">
      <c r="A950" s="220"/>
      <c r="B950" s="221"/>
      <c r="C950" s="222" t="str">
        <f>IF($B950="","",IFERROR(VLOOKUP($B950,#REF!,2,0),IFERROR(VLOOKUP($B950,'COMPOSIÇÕES COMPLEMENTARES '!$C:$K,2,0),"")))</f>
        <v/>
      </c>
      <c r="D950" s="223" t="str">
        <f>IF($B950="","",IFERROR(VLOOKUP($B950,#REF!,3,0),IFERROR(VLOOKUP($B950,'COMPOSIÇÕES COMPLEMENTARES '!$C:$K,3,0),"")))</f>
        <v/>
      </c>
      <c r="E950" s="224"/>
      <c r="F950" s="225" t="str">
        <f>IF($B950="","",IFERROR(VLOOKUP($B950,#REF!,4,0),IFERROR(VLOOKUP($B950,'COMPOSIÇÕES COMPLEMENTARES '!$C:$K,6,0),"")))</f>
        <v/>
      </c>
      <c r="G950" s="225" t="str">
        <f>IF($B950="","",IFERROR(VLOOKUP($B950,#REF!,5,0),IFERROR(VLOOKUP($B950,'COMPOSIÇÕES COMPLEMENTARES '!$C:$K,7,0),"")))</f>
        <v/>
      </c>
      <c r="H950" s="225" t="str">
        <f t="shared" si="164"/>
        <v/>
      </c>
      <c r="I950" s="225" t="str">
        <f t="shared" si="171"/>
        <v/>
      </c>
      <c r="J950" s="225" t="str">
        <f t="shared" si="172"/>
        <v/>
      </c>
      <c r="K950" s="225" t="str">
        <f t="shared" si="173"/>
        <v/>
      </c>
      <c r="L950" s="225"/>
      <c r="N950" s="264"/>
      <c r="O950" s="265" t="str">
        <f t="shared" si="166"/>
        <v/>
      </c>
      <c r="P950" s="264"/>
      <c r="Q950" s="266" t="str">
        <f t="shared" si="167"/>
        <v/>
      </c>
      <c r="R950" s="264"/>
      <c r="S950" s="267" t="str">
        <f t="shared" si="168"/>
        <v/>
      </c>
      <c r="T950" s="268">
        <f ca="1">SUMIF($N$8:S$9,"QUANT.",N950:S950)</f>
        <v>0</v>
      </c>
      <c r="U950" s="269">
        <f t="shared" ca="1" si="163"/>
        <v>0</v>
      </c>
      <c r="V950" s="281" t="str">
        <f t="shared" si="165"/>
        <v/>
      </c>
      <c r="W950" s="282">
        <f t="shared" ca="1" si="169"/>
        <v>0</v>
      </c>
      <c r="X950" s="282" t="e">
        <f t="shared" ca="1" si="170"/>
        <v>#VALUE!</v>
      </c>
    </row>
    <row r="951" spans="1:24">
      <c r="A951" s="220"/>
      <c r="B951" s="221"/>
      <c r="C951" s="222" t="str">
        <f>IF($B951="","",IFERROR(VLOOKUP($B951,#REF!,2,0),IFERROR(VLOOKUP($B951,'COMPOSIÇÕES COMPLEMENTARES '!$C:$K,2,0),"")))</f>
        <v/>
      </c>
      <c r="D951" s="223" t="str">
        <f>IF($B951="","",IFERROR(VLOOKUP($B951,#REF!,3,0),IFERROR(VLOOKUP($B951,'COMPOSIÇÕES COMPLEMENTARES '!$C:$K,3,0),"")))</f>
        <v/>
      </c>
      <c r="E951" s="224"/>
      <c r="F951" s="225" t="str">
        <f>IF($B951="","",IFERROR(VLOOKUP($B951,#REF!,4,0),IFERROR(VLOOKUP($B951,'COMPOSIÇÕES COMPLEMENTARES '!$C:$K,6,0),"")))</f>
        <v/>
      </c>
      <c r="G951" s="225" t="str">
        <f>IF($B951="","",IFERROR(VLOOKUP($B951,#REF!,5,0),IFERROR(VLOOKUP($B951,'COMPOSIÇÕES COMPLEMENTARES '!$C:$K,7,0),"")))</f>
        <v/>
      </c>
      <c r="H951" s="225" t="str">
        <f t="shared" si="164"/>
        <v/>
      </c>
      <c r="I951" s="225" t="str">
        <f t="shared" si="171"/>
        <v/>
      </c>
      <c r="J951" s="225" t="str">
        <f t="shared" si="172"/>
        <v/>
      </c>
      <c r="K951" s="225" t="str">
        <f t="shared" si="173"/>
        <v/>
      </c>
      <c r="L951" s="225"/>
      <c r="N951" s="264"/>
      <c r="O951" s="265" t="str">
        <f t="shared" si="166"/>
        <v/>
      </c>
      <c r="P951" s="264"/>
      <c r="Q951" s="266" t="str">
        <f t="shared" si="167"/>
        <v/>
      </c>
      <c r="R951" s="264"/>
      <c r="S951" s="267" t="str">
        <f t="shared" si="168"/>
        <v/>
      </c>
      <c r="T951" s="268">
        <f ca="1">SUMIF($N$8:S$9,"QUANT.",N951:S951)</f>
        <v>0</v>
      </c>
      <c r="U951" s="269">
        <f t="shared" ca="1" si="163"/>
        <v>0</v>
      </c>
      <c r="V951" s="281" t="str">
        <f t="shared" si="165"/>
        <v/>
      </c>
      <c r="W951" s="282">
        <f t="shared" ca="1" si="169"/>
        <v>0</v>
      </c>
      <c r="X951" s="282" t="e">
        <f t="shared" ca="1" si="170"/>
        <v>#VALUE!</v>
      </c>
    </row>
    <row r="952" spans="1:24">
      <c r="A952" s="220"/>
      <c r="B952" s="221"/>
      <c r="C952" s="222" t="str">
        <f>IF($B952="","",IFERROR(VLOOKUP($B952,#REF!,2,0),IFERROR(VLOOKUP($B952,'COMPOSIÇÕES COMPLEMENTARES '!$C:$K,2,0),"")))</f>
        <v/>
      </c>
      <c r="D952" s="223" t="str">
        <f>IF($B952="","",IFERROR(VLOOKUP($B952,#REF!,3,0),IFERROR(VLOOKUP($B952,'COMPOSIÇÕES COMPLEMENTARES '!$C:$K,3,0),"")))</f>
        <v/>
      </c>
      <c r="E952" s="224"/>
      <c r="F952" s="225" t="str">
        <f>IF($B952="","",IFERROR(VLOOKUP($B952,#REF!,4,0),IFERROR(VLOOKUP($B952,'COMPOSIÇÕES COMPLEMENTARES '!$C:$K,6,0),"")))</f>
        <v/>
      </c>
      <c r="G952" s="225" t="str">
        <f>IF($B952="","",IFERROR(VLOOKUP($B952,#REF!,5,0),IFERROR(VLOOKUP($B952,'COMPOSIÇÕES COMPLEMENTARES '!$C:$K,7,0),"")))</f>
        <v/>
      </c>
      <c r="H952" s="225" t="str">
        <f t="shared" si="164"/>
        <v/>
      </c>
      <c r="I952" s="225" t="str">
        <f t="shared" si="171"/>
        <v/>
      </c>
      <c r="J952" s="225" t="str">
        <f t="shared" si="172"/>
        <v/>
      </c>
      <c r="K952" s="225" t="str">
        <f t="shared" si="173"/>
        <v/>
      </c>
      <c r="L952" s="225"/>
      <c r="N952" s="264"/>
      <c r="O952" s="265" t="str">
        <f t="shared" si="166"/>
        <v/>
      </c>
      <c r="P952" s="264"/>
      <c r="Q952" s="266" t="str">
        <f t="shared" si="167"/>
        <v/>
      </c>
      <c r="R952" s="264"/>
      <c r="S952" s="267" t="str">
        <f t="shared" si="168"/>
        <v/>
      </c>
      <c r="T952" s="268">
        <f ca="1">SUMIF($N$8:S$9,"QUANT.",N952:S952)</f>
        <v>0</v>
      </c>
      <c r="U952" s="269">
        <f t="shared" ca="1" si="163"/>
        <v>0</v>
      </c>
      <c r="V952" s="281" t="str">
        <f t="shared" si="165"/>
        <v/>
      </c>
      <c r="W952" s="282">
        <f t="shared" ca="1" si="169"/>
        <v>0</v>
      </c>
      <c r="X952" s="282" t="e">
        <f t="shared" ca="1" si="170"/>
        <v>#VALUE!</v>
      </c>
    </row>
    <row r="953" spans="1:24">
      <c r="A953" s="220"/>
      <c r="B953" s="221"/>
      <c r="C953" s="222" t="str">
        <f>IF($B953="","",IFERROR(VLOOKUP($B953,#REF!,2,0),IFERROR(VLOOKUP($B953,'COMPOSIÇÕES COMPLEMENTARES '!$C:$K,2,0),"")))</f>
        <v/>
      </c>
      <c r="D953" s="223" t="str">
        <f>IF($B953="","",IFERROR(VLOOKUP($B953,#REF!,3,0),IFERROR(VLOOKUP($B953,'COMPOSIÇÕES COMPLEMENTARES '!$C:$K,3,0),"")))</f>
        <v/>
      </c>
      <c r="E953" s="224"/>
      <c r="F953" s="225" t="str">
        <f>IF($B953="","",IFERROR(VLOOKUP($B953,#REF!,4,0),IFERROR(VLOOKUP($B953,'COMPOSIÇÕES COMPLEMENTARES '!$C:$K,6,0),"")))</f>
        <v/>
      </c>
      <c r="G953" s="225" t="str">
        <f>IF($B953="","",IFERROR(VLOOKUP($B953,#REF!,5,0),IFERROR(VLOOKUP($B953,'COMPOSIÇÕES COMPLEMENTARES '!$C:$K,7,0),"")))</f>
        <v/>
      </c>
      <c r="H953" s="225" t="str">
        <f t="shared" si="164"/>
        <v/>
      </c>
      <c r="I953" s="225" t="str">
        <f t="shared" si="171"/>
        <v/>
      </c>
      <c r="J953" s="225" t="str">
        <f t="shared" si="172"/>
        <v/>
      </c>
      <c r="K953" s="225" t="str">
        <f t="shared" si="173"/>
        <v/>
      </c>
      <c r="L953" s="225"/>
      <c r="N953" s="264"/>
      <c r="O953" s="265" t="str">
        <f t="shared" si="166"/>
        <v/>
      </c>
      <c r="P953" s="264"/>
      <c r="Q953" s="266" t="str">
        <f t="shared" si="167"/>
        <v/>
      </c>
      <c r="R953" s="264"/>
      <c r="S953" s="267" t="str">
        <f t="shared" si="168"/>
        <v/>
      </c>
      <c r="T953" s="268">
        <f ca="1">SUMIF($N$8:S$9,"QUANT.",N953:S953)</f>
        <v>0</v>
      </c>
      <c r="U953" s="269">
        <f t="shared" ca="1" si="163"/>
        <v>0</v>
      </c>
      <c r="V953" s="281" t="str">
        <f t="shared" si="165"/>
        <v/>
      </c>
      <c r="W953" s="282">
        <f t="shared" ca="1" si="169"/>
        <v>0</v>
      </c>
      <c r="X953" s="282" t="e">
        <f t="shared" ca="1" si="170"/>
        <v>#VALUE!</v>
      </c>
    </row>
    <row r="954" spans="1:24">
      <c r="A954" s="220"/>
      <c r="B954" s="221"/>
      <c r="C954" s="222" t="str">
        <f>IF($B954="","",IFERROR(VLOOKUP($B954,#REF!,2,0),IFERROR(VLOOKUP($B954,'COMPOSIÇÕES COMPLEMENTARES '!$C:$K,2,0),"")))</f>
        <v/>
      </c>
      <c r="D954" s="223" t="str">
        <f>IF($B954="","",IFERROR(VLOOKUP($B954,#REF!,3,0),IFERROR(VLOOKUP($B954,'COMPOSIÇÕES COMPLEMENTARES '!$C:$K,3,0),"")))</f>
        <v/>
      </c>
      <c r="E954" s="224"/>
      <c r="F954" s="225" t="str">
        <f>IF($B954="","",IFERROR(VLOOKUP($B954,#REF!,4,0),IFERROR(VLOOKUP($B954,'COMPOSIÇÕES COMPLEMENTARES '!$C:$K,6,0),"")))</f>
        <v/>
      </c>
      <c r="G954" s="225" t="str">
        <f>IF($B954="","",IFERROR(VLOOKUP($B954,#REF!,5,0),IFERROR(VLOOKUP($B954,'COMPOSIÇÕES COMPLEMENTARES '!$C:$K,7,0),"")))</f>
        <v/>
      </c>
      <c r="H954" s="225" t="str">
        <f t="shared" si="164"/>
        <v/>
      </c>
      <c r="I954" s="225" t="str">
        <f t="shared" si="171"/>
        <v/>
      </c>
      <c r="J954" s="225" t="str">
        <f t="shared" si="172"/>
        <v/>
      </c>
      <c r="K954" s="225" t="str">
        <f t="shared" si="173"/>
        <v/>
      </c>
      <c r="L954" s="225"/>
      <c r="N954" s="264"/>
      <c r="O954" s="265" t="str">
        <f t="shared" si="166"/>
        <v/>
      </c>
      <c r="P954" s="264"/>
      <c r="Q954" s="266" t="str">
        <f t="shared" si="167"/>
        <v/>
      </c>
      <c r="R954" s="264"/>
      <c r="S954" s="267" t="str">
        <f t="shared" si="168"/>
        <v/>
      </c>
      <c r="T954" s="268">
        <f ca="1">SUMIF($N$8:S$9,"QUANT.",N954:S954)</f>
        <v>0</v>
      </c>
      <c r="U954" s="269">
        <f t="shared" ca="1" si="163"/>
        <v>0</v>
      </c>
      <c r="V954" s="281" t="str">
        <f t="shared" si="165"/>
        <v/>
      </c>
      <c r="W954" s="282">
        <f t="shared" ca="1" si="169"/>
        <v>0</v>
      </c>
      <c r="X954" s="282" t="e">
        <f t="shared" ca="1" si="170"/>
        <v>#VALUE!</v>
      </c>
    </row>
    <row r="955" spans="1:24">
      <c r="A955" s="220"/>
      <c r="B955" s="221"/>
      <c r="C955" s="222" t="str">
        <f>IF($B955="","",IFERROR(VLOOKUP($B955,#REF!,2,0),IFERROR(VLOOKUP($B955,'COMPOSIÇÕES COMPLEMENTARES '!$C:$K,2,0),"")))</f>
        <v/>
      </c>
      <c r="D955" s="223" t="str">
        <f>IF($B955="","",IFERROR(VLOOKUP($B955,#REF!,3,0),IFERROR(VLOOKUP($B955,'COMPOSIÇÕES COMPLEMENTARES '!$C:$K,3,0),"")))</f>
        <v/>
      </c>
      <c r="E955" s="224"/>
      <c r="F955" s="225" t="str">
        <f>IF($B955="","",IFERROR(VLOOKUP($B955,#REF!,4,0),IFERROR(VLOOKUP($B955,'COMPOSIÇÕES COMPLEMENTARES '!$C:$K,6,0),"")))</f>
        <v/>
      </c>
      <c r="G955" s="225" t="str">
        <f>IF($B955="","",IFERROR(VLOOKUP($B955,#REF!,5,0),IFERROR(VLOOKUP($B955,'COMPOSIÇÕES COMPLEMENTARES '!$C:$K,7,0),"")))</f>
        <v/>
      </c>
      <c r="H955" s="225" t="str">
        <f t="shared" si="164"/>
        <v/>
      </c>
      <c r="I955" s="225" t="str">
        <f t="shared" si="171"/>
        <v/>
      </c>
      <c r="J955" s="225" t="str">
        <f t="shared" si="172"/>
        <v/>
      </c>
      <c r="K955" s="225" t="str">
        <f t="shared" si="173"/>
        <v/>
      </c>
      <c r="L955" s="225"/>
      <c r="N955" s="264"/>
      <c r="O955" s="265" t="str">
        <f t="shared" si="166"/>
        <v/>
      </c>
      <c r="P955" s="264"/>
      <c r="Q955" s="266" t="str">
        <f t="shared" si="167"/>
        <v/>
      </c>
      <c r="R955" s="264"/>
      <c r="S955" s="267" t="str">
        <f t="shared" si="168"/>
        <v/>
      </c>
      <c r="T955" s="268">
        <f ca="1">SUMIF($N$8:S$9,"QUANT.",N955:S955)</f>
        <v>0</v>
      </c>
      <c r="U955" s="269">
        <f t="shared" ca="1" si="163"/>
        <v>0</v>
      </c>
      <c r="V955" s="281" t="str">
        <f t="shared" si="165"/>
        <v/>
      </c>
      <c r="W955" s="282">
        <f t="shared" ca="1" si="169"/>
        <v>0</v>
      </c>
      <c r="X955" s="282" t="e">
        <f t="shared" ca="1" si="170"/>
        <v>#VALUE!</v>
      </c>
    </row>
    <row r="956" spans="1:24">
      <c r="A956" s="220"/>
      <c r="B956" s="221"/>
      <c r="C956" s="222" t="str">
        <f>IF($B956="","",IFERROR(VLOOKUP($B956,#REF!,2,0),IFERROR(VLOOKUP($B956,'COMPOSIÇÕES COMPLEMENTARES '!$C:$K,2,0),"")))</f>
        <v/>
      </c>
      <c r="D956" s="223" t="str">
        <f>IF($B956="","",IFERROR(VLOOKUP($B956,#REF!,3,0),IFERROR(VLOOKUP($B956,'COMPOSIÇÕES COMPLEMENTARES '!$C:$K,3,0),"")))</f>
        <v/>
      </c>
      <c r="E956" s="224"/>
      <c r="F956" s="225" t="str">
        <f>IF($B956="","",IFERROR(VLOOKUP($B956,#REF!,4,0),IFERROR(VLOOKUP($B956,'COMPOSIÇÕES COMPLEMENTARES '!$C:$K,6,0),"")))</f>
        <v/>
      </c>
      <c r="G956" s="225" t="str">
        <f>IF($B956="","",IFERROR(VLOOKUP($B956,#REF!,5,0),IFERROR(VLOOKUP($B956,'COMPOSIÇÕES COMPLEMENTARES '!$C:$K,7,0),"")))</f>
        <v/>
      </c>
      <c r="H956" s="225" t="str">
        <f t="shared" si="164"/>
        <v/>
      </c>
      <c r="I956" s="225" t="str">
        <f t="shared" si="171"/>
        <v/>
      </c>
      <c r="J956" s="225" t="str">
        <f t="shared" si="172"/>
        <v/>
      </c>
      <c r="K956" s="225" t="str">
        <f t="shared" si="173"/>
        <v/>
      </c>
      <c r="L956" s="225"/>
      <c r="N956" s="264"/>
      <c r="O956" s="265" t="str">
        <f t="shared" si="166"/>
        <v/>
      </c>
      <c r="P956" s="264"/>
      <c r="Q956" s="266" t="str">
        <f t="shared" si="167"/>
        <v/>
      </c>
      <c r="R956" s="264"/>
      <c r="S956" s="267" t="str">
        <f t="shared" si="168"/>
        <v/>
      </c>
      <c r="T956" s="268">
        <f ca="1">SUMIF($N$8:S$9,"QUANT.",N956:S956)</f>
        <v>0</v>
      </c>
      <c r="U956" s="269">
        <f t="shared" ca="1" si="163"/>
        <v>0</v>
      </c>
      <c r="V956" s="281" t="str">
        <f t="shared" si="165"/>
        <v/>
      </c>
      <c r="W956" s="282">
        <f t="shared" ca="1" si="169"/>
        <v>0</v>
      </c>
      <c r="X956" s="282" t="e">
        <f t="shared" ca="1" si="170"/>
        <v>#VALUE!</v>
      </c>
    </row>
    <row r="957" spans="1:24">
      <c r="A957" s="220"/>
      <c r="B957" s="221"/>
      <c r="C957" s="222" t="str">
        <f>IF($B957="","",IFERROR(VLOOKUP($B957,#REF!,2,0),IFERROR(VLOOKUP($B957,'COMPOSIÇÕES COMPLEMENTARES '!$C:$K,2,0),"")))</f>
        <v/>
      </c>
      <c r="D957" s="223" t="str">
        <f>IF($B957="","",IFERROR(VLOOKUP($B957,#REF!,3,0),IFERROR(VLOOKUP($B957,'COMPOSIÇÕES COMPLEMENTARES '!$C:$K,3,0),"")))</f>
        <v/>
      </c>
      <c r="E957" s="224"/>
      <c r="F957" s="225" t="str">
        <f>IF($B957="","",IFERROR(VLOOKUP($B957,#REF!,4,0),IFERROR(VLOOKUP($B957,'COMPOSIÇÕES COMPLEMENTARES '!$C:$K,6,0),"")))</f>
        <v/>
      </c>
      <c r="G957" s="225" t="str">
        <f>IF($B957="","",IFERROR(VLOOKUP($B957,#REF!,5,0),IFERROR(VLOOKUP($B957,'COMPOSIÇÕES COMPLEMENTARES '!$C:$K,7,0),"")))</f>
        <v/>
      </c>
      <c r="H957" s="225" t="str">
        <f t="shared" si="164"/>
        <v/>
      </c>
      <c r="I957" s="225" t="str">
        <f t="shared" si="171"/>
        <v/>
      </c>
      <c r="J957" s="225" t="str">
        <f t="shared" si="172"/>
        <v/>
      </c>
      <c r="K957" s="225" t="str">
        <f t="shared" si="173"/>
        <v/>
      </c>
      <c r="L957" s="225"/>
      <c r="N957" s="264"/>
      <c r="O957" s="265" t="str">
        <f t="shared" si="166"/>
        <v/>
      </c>
      <c r="P957" s="264"/>
      <c r="Q957" s="266" t="str">
        <f t="shared" si="167"/>
        <v/>
      </c>
      <c r="R957" s="264"/>
      <c r="S957" s="267" t="str">
        <f t="shared" si="168"/>
        <v/>
      </c>
      <c r="T957" s="268">
        <f ca="1">SUMIF($N$8:S$9,"QUANT.",N957:S957)</f>
        <v>0</v>
      </c>
      <c r="U957" s="269">
        <f t="shared" ca="1" si="163"/>
        <v>0</v>
      </c>
      <c r="V957" s="281" t="str">
        <f t="shared" si="165"/>
        <v/>
      </c>
      <c r="W957" s="282">
        <f t="shared" ca="1" si="169"/>
        <v>0</v>
      </c>
      <c r="X957" s="282" t="e">
        <f t="shared" ca="1" si="170"/>
        <v>#VALUE!</v>
      </c>
    </row>
    <row r="958" spans="1:24">
      <c r="A958" s="220"/>
      <c r="B958" s="221"/>
      <c r="C958" s="222" t="str">
        <f>IF($B958="","",IFERROR(VLOOKUP($B958,#REF!,2,0),IFERROR(VLOOKUP($B958,'COMPOSIÇÕES COMPLEMENTARES '!$C:$K,2,0),"")))</f>
        <v/>
      </c>
      <c r="D958" s="223" t="str">
        <f>IF($B958="","",IFERROR(VLOOKUP($B958,#REF!,3,0),IFERROR(VLOOKUP($B958,'COMPOSIÇÕES COMPLEMENTARES '!$C:$K,3,0),"")))</f>
        <v/>
      </c>
      <c r="E958" s="224"/>
      <c r="F958" s="225" t="str">
        <f>IF($B958="","",IFERROR(VLOOKUP($B958,#REF!,4,0),IFERROR(VLOOKUP($B958,'COMPOSIÇÕES COMPLEMENTARES '!$C:$K,6,0),"")))</f>
        <v/>
      </c>
      <c r="G958" s="225" t="str">
        <f>IF($B958="","",IFERROR(VLOOKUP($B958,#REF!,5,0),IFERROR(VLOOKUP($B958,'COMPOSIÇÕES COMPLEMENTARES '!$C:$K,7,0),"")))</f>
        <v/>
      </c>
      <c r="H958" s="225" t="str">
        <f t="shared" si="164"/>
        <v/>
      </c>
      <c r="I958" s="225" t="str">
        <f t="shared" si="171"/>
        <v/>
      </c>
      <c r="J958" s="225" t="str">
        <f t="shared" si="172"/>
        <v/>
      </c>
      <c r="K958" s="225" t="str">
        <f t="shared" si="173"/>
        <v/>
      </c>
      <c r="L958" s="225"/>
      <c r="N958" s="264"/>
      <c r="O958" s="265" t="str">
        <f t="shared" si="166"/>
        <v/>
      </c>
      <c r="P958" s="264"/>
      <c r="Q958" s="266" t="str">
        <f t="shared" si="167"/>
        <v/>
      </c>
      <c r="R958" s="264"/>
      <c r="S958" s="267" t="str">
        <f t="shared" si="168"/>
        <v/>
      </c>
      <c r="T958" s="268">
        <f ca="1">SUMIF($N$8:S$9,"QUANT.",N958:S958)</f>
        <v>0</v>
      </c>
      <c r="U958" s="269">
        <f t="shared" ca="1" si="163"/>
        <v>0</v>
      </c>
      <c r="V958" s="281" t="str">
        <f t="shared" si="165"/>
        <v/>
      </c>
      <c r="W958" s="282">
        <f t="shared" ca="1" si="169"/>
        <v>0</v>
      </c>
      <c r="X958" s="282" t="e">
        <f t="shared" ca="1" si="170"/>
        <v>#VALUE!</v>
      </c>
    </row>
    <row r="959" spans="1:24">
      <c r="A959" s="220"/>
      <c r="B959" s="221"/>
      <c r="C959" s="222" t="str">
        <f>IF($B959="","",IFERROR(VLOOKUP($B959,#REF!,2,0),IFERROR(VLOOKUP($B959,'COMPOSIÇÕES COMPLEMENTARES '!$C:$K,2,0),"")))</f>
        <v/>
      </c>
      <c r="D959" s="223" t="str">
        <f>IF($B959="","",IFERROR(VLOOKUP($B959,#REF!,3,0),IFERROR(VLOOKUP($B959,'COMPOSIÇÕES COMPLEMENTARES '!$C:$K,3,0),"")))</f>
        <v/>
      </c>
      <c r="E959" s="224"/>
      <c r="F959" s="225" t="str">
        <f>IF($B959="","",IFERROR(VLOOKUP($B959,#REF!,4,0),IFERROR(VLOOKUP($B959,'COMPOSIÇÕES COMPLEMENTARES '!$C:$K,6,0),"")))</f>
        <v/>
      </c>
      <c r="G959" s="225" t="str">
        <f>IF($B959="","",IFERROR(VLOOKUP($B959,#REF!,5,0),IFERROR(VLOOKUP($B959,'COMPOSIÇÕES COMPLEMENTARES '!$C:$K,7,0),"")))</f>
        <v/>
      </c>
      <c r="H959" s="225" t="str">
        <f t="shared" si="164"/>
        <v/>
      </c>
      <c r="I959" s="225" t="str">
        <f t="shared" si="171"/>
        <v/>
      </c>
      <c r="J959" s="225" t="str">
        <f t="shared" si="172"/>
        <v/>
      </c>
      <c r="K959" s="225" t="str">
        <f t="shared" si="173"/>
        <v/>
      </c>
      <c r="L959" s="225"/>
      <c r="N959" s="264"/>
      <c r="O959" s="265" t="str">
        <f t="shared" si="166"/>
        <v/>
      </c>
      <c r="P959" s="264"/>
      <c r="Q959" s="266" t="str">
        <f t="shared" si="167"/>
        <v/>
      </c>
      <c r="R959" s="264"/>
      <c r="S959" s="267" t="str">
        <f t="shared" si="168"/>
        <v/>
      </c>
      <c r="T959" s="268">
        <f ca="1">SUMIF($N$8:S$9,"QUANT.",N959:S959)</f>
        <v>0</v>
      </c>
      <c r="U959" s="269">
        <f t="shared" ca="1" si="163"/>
        <v>0</v>
      </c>
      <c r="V959" s="281" t="str">
        <f t="shared" si="165"/>
        <v/>
      </c>
      <c r="W959" s="282">
        <f t="shared" ca="1" si="169"/>
        <v>0</v>
      </c>
      <c r="X959" s="282" t="e">
        <f t="shared" ca="1" si="170"/>
        <v>#VALUE!</v>
      </c>
    </row>
    <row r="960" spans="1:24">
      <c r="A960" s="220"/>
      <c r="B960" s="221"/>
      <c r="C960" s="222" t="str">
        <f>IF($B960="","",IFERROR(VLOOKUP($B960,#REF!,2,0),IFERROR(VLOOKUP($B960,'COMPOSIÇÕES COMPLEMENTARES '!$C:$K,2,0),"")))</f>
        <v/>
      </c>
      <c r="D960" s="223" t="str">
        <f>IF($B960="","",IFERROR(VLOOKUP($B960,#REF!,3,0),IFERROR(VLOOKUP($B960,'COMPOSIÇÕES COMPLEMENTARES '!$C:$K,3,0),"")))</f>
        <v/>
      </c>
      <c r="E960" s="224"/>
      <c r="F960" s="225" t="str">
        <f>IF($B960="","",IFERROR(VLOOKUP($B960,#REF!,4,0),IFERROR(VLOOKUP($B960,'COMPOSIÇÕES COMPLEMENTARES '!$C:$K,6,0),"")))</f>
        <v/>
      </c>
      <c r="G960" s="225" t="str">
        <f>IF($B960="","",IFERROR(VLOOKUP($B960,#REF!,5,0),IFERROR(VLOOKUP($B960,'COMPOSIÇÕES COMPLEMENTARES '!$C:$K,7,0),"")))</f>
        <v/>
      </c>
      <c r="H960" s="225" t="str">
        <f t="shared" si="164"/>
        <v/>
      </c>
      <c r="I960" s="225" t="str">
        <f t="shared" si="171"/>
        <v/>
      </c>
      <c r="J960" s="225" t="str">
        <f t="shared" si="172"/>
        <v/>
      </c>
      <c r="K960" s="225" t="str">
        <f t="shared" si="173"/>
        <v/>
      </c>
      <c r="L960" s="225"/>
      <c r="N960" s="264"/>
      <c r="O960" s="265" t="str">
        <f t="shared" si="166"/>
        <v/>
      </c>
      <c r="P960" s="264"/>
      <c r="Q960" s="266" t="str">
        <f t="shared" si="167"/>
        <v/>
      </c>
      <c r="R960" s="264"/>
      <c r="S960" s="267" t="str">
        <f t="shared" si="168"/>
        <v/>
      </c>
      <c r="T960" s="268">
        <f ca="1">SUMIF($N$8:S$9,"QUANT.",N960:S960)</f>
        <v>0</v>
      </c>
      <c r="U960" s="269">
        <f t="shared" ca="1" si="163"/>
        <v>0</v>
      </c>
      <c r="V960" s="281" t="str">
        <f t="shared" si="165"/>
        <v/>
      </c>
      <c r="W960" s="282">
        <f t="shared" ca="1" si="169"/>
        <v>0</v>
      </c>
      <c r="X960" s="282" t="e">
        <f t="shared" ca="1" si="170"/>
        <v>#VALUE!</v>
      </c>
    </row>
    <row r="961" spans="1:24">
      <c r="A961" s="220"/>
      <c r="B961" s="221"/>
      <c r="C961" s="222" t="str">
        <f>IF($B961="","",IFERROR(VLOOKUP($B961,#REF!,2,0),IFERROR(VLOOKUP($B961,'COMPOSIÇÕES COMPLEMENTARES '!$C:$K,2,0),"")))</f>
        <v/>
      </c>
      <c r="D961" s="223" t="str">
        <f>IF($B961="","",IFERROR(VLOOKUP($B961,#REF!,3,0),IFERROR(VLOOKUP($B961,'COMPOSIÇÕES COMPLEMENTARES '!$C:$K,3,0),"")))</f>
        <v/>
      </c>
      <c r="E961" s="224"/>
      <c r="F961" s="225" t="str">
        <f>IF($B961="","",IFERROR(VLOOKUP($B961,#REF!,4,0),IFERROR(VLOOKUP($B961,'COMPOSIÇÕES COMPLEMENTARES '!$C:$K,6,0),"")))</f>
        <v/>
      </c>
      <c r="G961" s="225" t="str">
        <f>IF($B961="","",IFERROR(VLOOKUP($B961,#REF!,5,0),IFERROR(VLOOKUP($B961,'COMPOSIÇÕES COMPLEMENTARES '!$C:$K,7,0),"")))</f>
        <v/>
      </c>
      <c r="H961" s="225" t="str">
        <f t="shared" si="164"/>
        <v/>
      </c>
      <c r="I961" s="225" t="str">
        <f t="shared" si="171"/>
        <v/>
      </c>
      <c r="J961" s="225" t="str">
        <f t="shared" si="172"/>
        <v/>
      </c>
      <c r="K961" s="225" t="str">
        <f t="shared" si="173"/>
        <v/>
      </c>
      <c r="L961" s="225"/>
      <c r="N961" s="264"/>
      <c r="O961" s="265" t="str">
        <f t="shared" si="166"/>
        <v/>
      </c>
      <c r="P961" s="264"/>
      <c r="Q961" s="266" t="str">
        <f t="shared" si="167"/>
        <v/>
      </c>
      <c r="R961" s="264"/>
      <c r="S961" s="267" t="str">
        <f t="shared" si="168"/>
        <v/>
      </c>
      <c r="T961" s="268">
        <f ca="1">SUMIF($N$8:S$9,"QUANT.",N961:S961)</f>
        <v>0</v>
      </c>
      <c r="U961" s="269">
        <f t="shared" ca="1" si="163"/>
        <v>0</v>
      </c>
      <c r="V961" s="281" t="str">
        <f t="shared" si="165"/>
        <v/>
      </c>
      <c r="W961" s="282">
        <f t="shared" ca="1" si="169"/>
        <v>0</v>
      </c>
      <c r="X961" s="282" t="e">
        <f t="shared" ca="1" si="170"/>
        <v>#VALUE!</v>
      </c>
    </row>
    <row r="962" spans="1:24">
      <c r="A962" s="220"/>
      <c r="B962" s="221"/>
      <c r="C962" s="222" t="str">
        <f>IF($B962="","",IFERROR(VLOOKUP($B962,#REF!,2,0),IFERROR(VLOOKUP($B962,'COMPOSIÇÕES COMPLEMENTARES '!$C:$K,2,0),"")))</f>
        <v/>
      </c>
      <c r="D962" s="223" t="str">
        <f>IF($B962="","",IFERROR(VLOOKUP($B962,#REF!,3,0),IFERROR(VLOOKUP($B962,'COMPOSIÇÕES COMPLEMENTARES '!$C:$K,3,0),"")))</f>
        <v/>
      </c>
      <c r="E962" s="224"/>
      <c r="F962" s="225" t="str">
        <f>IF($B962="","",IFERROR(VLOOKUP($B962,#REF!,4,0),IFERROR(VLOOKUP($B962,'COMPOSIÇÕES COMPLEMENTARES '!$C:$K,6,0),"")))</f>
        <v/>
      </c>
      <c r="G962" s="225" t="str">
        <f>IF($B962="","",IFERROR(VLOOKUP($B962,#REF!,5,0),IFERROR(VLOOKUP($B962,'COMPOSIÇÕES COMPLEMENTARES '!$C:$K,7,0),"")))</f>
        <v/>
      </c>
      <c r="H962" s="225" t="str">
        <f t="shared" si="164"/>
        <v/>
      </c>
      <c r="I962" s="225" t="str">
        <f t="shared" si="171"/>
        <v/>
      </c>
      <c r="J962" s="225" t="str">
        <f t="shared" si="172"/>
        <v/>
      </c>
      <c r="K962" s="225" t="str">
        <f t="shared" si="173"/>
        <v/>
      </c>
      <c r="L962" s="225"/>
      <c r="N962" s="264"/>
      <c r="O962" s="265" t="str">
        <f t="shared" si="166"/>
        <v/>
      </c>
      <c r="P962" s="264"/>
      <c r="Q962" s="266" t="str">
        <f t="shared" si="167"/>
        <v/>
      </c>
      <c r="R962" s="264"/>
      <c r="S962" s="267" t="str">
        <f t="shared" si="168"/>
        <v/>
      </c>
      <c r="T962" s="268">
        <f ca="1">SUMIF($N$8:S$9,"QUANT.",N962:S962)</f>
        <v>0</v>
      </c>
      <c r="U962" s="269">
        <f t="shared" ca="1" si="163"/>
        <v>0</v>
      </c>
      <c r="V962" s="281" t="str">
        <f t="shared" si="165"/>
        <v/>
      </c>
      <c r="W962" s="282">
        <f t="shared" ca="1" si="169"/>
        <v>0</v>
      </c>
      <c r="X962" s="282" t="e">
        <f t="shared" ca="1" si="170"/>
        <v>#VALUE!</v>
      </c>
    </row>
    <row r="963" spans="1:24">
      <c r="A963" s="220"/>
      <c r="B963" s="221"/>
      <c r="C963" s="222" t="str">
        <f>IF($B963="","",IFERROR(VLOOKUP($B963,#REF!,2,0),IFERROR(VLOOKUP($B963,'COMPOSIÇÕES COMPLEMENTARES '!$C:$K,2,0),"")))</f>
        <v/>
      </c>
      <c r="D963" s="223" t="str">
        <f>IF($B963="","",IFERROR(VLOOKUP($B963,#REF!,3,0),IFERROR(VLOOKUP($B963,'COMPOSIÇÕES COMPLEMENTARES '!$C:$K,3,0),"")))</f>
        <v/>
      </c>
      <c r="E963" s="224"/>
      <c r="F963" s="225" t="str">
        <f>IF($B963="","",IFERROR(VLOOKUP($B963,#REF!,4,0),IFERROR(VLOOKUP($B963,'COMPOSIÇÕES COMPLEMENTARES '!$C:$K,6,0),"")))</f>
        <v/>
      </c>
      <c r="G963" s="225" t="str">
        <f>IF($B963="","",IFERROR(VLOOKUP($B963,#REF!,5,0),IFERROR(VLOOKUP($B963,'COMPOSIÇÕES COMPLEMENTARES '!$C:$K,7,0),"")))</f>
        <v/>
      </c>
      <c r="H963" s="225" t="str">
        <f t="shared" si="164"/>
        <v/>
      </c>
      <c r="I963" s="225" t="str">
        <f t="shared" si="171"/>
        <v/>
      </c>
      <c r="J963" s="225" t="str">
        <f t="shared" si="172"/>
        <v/>
      </c>
      <c r="K963" s="225" t="str">
        <f t="shared" si="173"/>
        <v/>
      </c>
      <c r="L963" s="225"/>
      <c r="N963" s="264"/>
      <c r="O963" s="265" t="str">
        <f t="shared" si="166"/>
        <v/>
      </c>
      <c r="P963" s="264"/>
      <c r="Q963" s="266" t="str">
        <f t="shared" si="167"/>
        <v/>
      </c>
      <c r="R963" s="264"/>
      <c r="S963" s="267" t="str">
        <f t="shared" si="168"/>
        <v/>
      </c>
      <c r="T963" s="268">
        <f ca="1">SUMIF($N$8:S$9,"QUANT.",N963:S963)</f>
        <v>0</v>
      </c>
      <c r="U963" s="269">
        <f t="shared" ca="1" si="163"/>
        <v>0</v>
      </c>
      <c r="V963" s="281" t="str">
        <f t="shared" si="165"/>
        <v/>
      </c>
      <c r="W963" s="282">
        <f t="shared" ca="1" si="169"/>
        <v>0</v>
      </c>
      <c r="X963" s="282" t="e">
        <f t="shared" ca="1" si="170"/>
        <v>#VALUE!</v>
      </c>
    </row>
    <row r="964" spans="1:24">
      <c r="A964" s="220"/>
      <c r="B964" s="221"/>
      <c r="C964" s="222" t="str">
        <f>IF($B964="","",IFERROR(VLOOKUP($B964,#REF!,2,0),IFERROR(VLOOKUP($B964,'COMPOSIÇÕES COMPLEMENTARES '!$C:$K,2,0),"")))</f>
        <v/>
      </c>
      <c r="D964" s="223" t="str">
        <f>IF($B964="","",IFERROR(VLOOKUP($B964,#REF!,3,0),IFERROR(VLOOKUP($B964,'COMPOSIÇÕES COMPLEMENTARES '!$C:$K,3,0),"")))</f>
        <v/>
      </c>
      <c r="E964" s="224"/>
      <c r="F964" s="225" t="str">
        <f>IF($B964="","",IFERROR(VLOOKUP($B964,#REF!,4,0),IFERROR(VLOOKUP($B964,'COMPOSIÇÕES COMPLEMENTARES '!$C:$K,6,0),"")))</f>
        <v/>
      </c>
      <c r="G964" s="225" t="str">
        <f>IF($B964="","",IFERROR(VLOOKUP($B964,#REF!,5,0),IFERROR(VLOOKUP($B964,'COMPOSIÇÕES COMPLEMENTARES '!$C:$K,7,0),"")))</f>
        <v/>
      </c>
      <c r="H964" s="225" t="str">
        <f t="shared" si="164"/>
        <v/>
      </c>
      <c r="I964" s="225" t="str">
        <f t="shared" si="171"/>
        <v/>
      </c>
      <c r="J964" s="225" t="str">
        <f t="shared" si="172"/>
        <v/>
      </c>
      <c r="K964" s="225" t="str">
        <f t="shared" si="173"/>
        <v/>
      </c>
      <c r="L964" s="225"/>
      <c r="N964" s="264"/>
      <c r="O964" s="265" t="str">
        <f t="shared" si="166"/>
        <v/>
      </c>
      <c r="P964" s="264"/>
      <c r="Q964" s="266" t="str">
        <f t="shared" si="167"/>
        <v/>
      </c>
      <c r="R964" s="264"/>
      <c r="S964" s="267" t="str">
        <f t="shared" si="168"/>
        <v/>
      </c>
      <c r="T964" s="268">
        <f ca="1">SUMIF($N$8:S$9,"QUANT.",N964:S964)</f>
        <v>0</v>
      </c>
      <c r="U964" s="269">
        <f t="shared" ref="U964:U991" ca="1" si="174">SUMIF($N$8:$S$9,"CUSTO",N964:S964)</f>
        <v>0</v>
      </c>
      <c r="V964" s="281" t="str">
        <f t="shared" si="165"/>
        <v/>
      </c>
      <c r="W964" s="282">
        <f t="shared" ca="1" si="169"/>
        <v>0</v>
      </c>
      <c r="X964" s="282" t="e">
        <f t="shared" ca="1" si="170"/>
        <v>#VALUE!</v>
      </c>
    </row>
    <row r="965" spans="1:24">
      <c r="A965" s="220"/>
      <c r="B965" s="221"/>
      <c r="C965" s="222" t="str">
        <f>IF($B965="","",IFERROR(VLOOKUP($B965,#REF!,2,0),IFERROR(VLOOKUP($B965,'COMPOSIÇÕES COMPLEMENTARES '!$C:$K,2,0),"")))</f>
        <v/>
      </c>
      <c r="D965" s="223" t="str">
        <f>IF($B965="","",IFERROR(VLOOKUP($B965,#REF!,3,0),IFERROR(VLOOKUP($B965,'COMPOSIÇÕES COMPLEMENTARES '!$C:$K,3,0),"")))</f>
        <v/>
      </c>
      <c r="E965" s="224"/>
      <c r="F965" s="225" t="str">
        <f>IF($B965="","",IFERROR(VLOOKUP($B965,#REF!,4,0),IFERROR(VLOOKUP($B965,'COMPOSIÇÕES COMPLEMENTARES '!$C:$K,6,0),"")))</f>
        <v/>
      </c>
      <c r="G965" s="225" t="str">
        <f>IF($B965="","",IFERROR(VLOOKUP($B965,#REF!,5,0),IFERROR(VLOOKUP($B965,'COMPOSIÇÕES COMPLEMENTARES '!$C:$K,7,0),"")))</f>
        <v/>
      </c>
      <c r="H965" s="225" t="str">
        <f t="shared" ref="H965:H991" si="175">IF(E965="","",F965+G965)</f>
        <v/>
      </c>
      <c r="I965" s="225" t="str">
        <f t="shared" si="171"/>
        <v/>
      </c>
      <c r="J965" s="225" t="str">
        <f t="shared" si="172"/>
        <v/>
      </c>
      <c r="K965" s="225" t="str">
        <f t="shared" si="173"/>
        <v/>
      </c>
      <c r="L965" s="225"/>
      <c r="N965" s="264"/>
      <c r="O965" s="265" t="str">
        <f t="shared" si="166"/>
        <v/>
      </c>
      <c r="P965" s="264"/>
      <c r="Q965" s="266" t="str">
        <f t="shared" si="167"/>
        <v/>
      </c>
      <c r="R965" s="264"/>
      <c r="S965" s="267" t="str">
        <f t="shared" si="168"/>
        <v/>
      </c>
      <c r="T965" s="268">
        <f ca="1">SUMIF($N$8:S$9,"QUANT.",N965:S965)</f>
        <v>0</v>
      </c>
      <c r="U965" s="269">
        <f t="shared" ca="1" si="174"/>
        <v>0</v>
      </c>
      <c r="V965" s="281" t="str">
        <f t="shared" ref="V965:V991" si="176">IF(B965&lt;&gt;"",IF(U965=0,"MEDIR",IF(K965-U965=0,"OK",IF(K965-U965&gt;0,"MEDIR","ALERTA!"))),"")</f>
        <v/>
      </c>
      <c r="W965" s="282">
        <f t="shared" ca="1" si="169"/>
        <v>0</v>
      </c>
      <c r="X965" s="282" t="e">
        <f t="shared" ca="1" si="170"/>
        <v>#VALUE!</v>
      </c>
    </row>
    <row r="966" spans="1:24">
      <c r="A966" s="220"/>
      <c r="B966" s="221"/>
      <c r="C966" s="222" t="str">
        <f>IF($B966="","",IFERROR(VLOOKUP($B966,#REF!,2,0),IFERROR(VLOOKUP($B966,'COMPOSIÇÕES COMPLEMENTARES '!$C:$K,2,0),"")))</f>
        <v/>
      </c>
      <c r="D966" s="223" t="str">
        <f>IF($B966="","",IFERROR(VLOOKUP($B966,#REF!,3,0),IFERROR(VLOOKUP($B966,'COMPOSIÇÕES COMPLEMENTARES '!$C:$K,3,0),"")))</f>
        <v/>
      </c>
      <c r="E966" s="224"/>
      <c r="F966" s="225" t="str">
        <f>IF($B966="","",IFERROR(VLOOKUP($B966,#REF!,4,0),IFERROR(VLOOKUP($B966,'COMPOSIÇÕES COMPLEMENTARES '!$C:$K,6,0),"")))</f>
        <v/>
      </c>
      <c r="G966" s="225" t="str">
        <f>IF($B966="","",IFERROR(VLOOKUP($B966,#REF!,5,0),IFERROR(VLOOKUP($B966,'COMPOSIÇÕES COMPLEMENTARES '!$C:$K,7,0),"")))</f>
        <v/>
      </c>
      <c r="H966" s="225" t="str">
        <f t="shared" si="175"/>
        <v/>
      </c>
      <c r="I966" s="225" t="str">
        <f t="shared" si="171"/>
        <v/>
      </c>
      <c r="J966" s="225" t="str">
        <f t="shared" si="172"/>
        <v/>
      </c>
      <c r="K966" s="225" t="str">
        <f t="shared" si="173"/>
        <v/>
      </c>
      <c r="L966" s="225"/>
      <c r="N966" s="264"/>
      <c r="O966" s="265" t="str">
        <f t="shared" ref="O966:O991" si="177">IF(OR(N966="",$K966=""),"",(N966/$E966)*$K966)</f>
        <v/>
      </c>
      <c r="P966" s="264"/>
      <c r="Q966" s="266" t="str">
        <f t="shared" ref="Q966:Q991" si="178">IF(OR(P966="",$K966=""),"",(P966/$E966)*$K966)</f>
        <v/>
      </c>
      <c r="R966" s="264"/>
      <c r="S966" s="267" t="str">
        <f t="shared" ref="S966:S991" si="179">IF(OR(R966="",$K966=""),"",(R966/$E966)*$K966)</f>
        <v/>
      </c>
      <c r="T966" s="268">
        <f ca="1">SUMIF($N$8:S$9,"QUANT.",N966:S966)</f>
        <v>0</v>
      </c>
      <c r="U966" s="269">
        <f t="shared" ca="1" si="174"/>
        <v>0</v>
      </c>
      <c r="V966" s="281" t="str">
        <f t="shared" si="176"/>
        <v/>
      </c>
      <c r="W966" s="282">
        <f t="shared" ref="W966:W991" ca="1" si="180">IF(T966="",0,E966-T966)</f>
        <v>0</v>
      </c>
      <c r="X966" s="282" t="e">
        <f t="shared" ref="X966:X991" ca="1" si="181">IF(U966="",0,K966-U966)</f>
        <v>#VALUE!</v>
      </c>
    </row>
    <row r="967" spans="1:24">
      <c r="A967" s="220"/>
      <c r="B967" s="221"/>
      <c r="C967" s="222" t="str">
        <f>IF($B967="","",IFERROR(VLOOKUP($B967,#REF!,2,0),IFERROR(VLOOKUP($B967,'COMPOSIÇÕES COMPLEMENTARES '!$C:$K,2,0),"")))</f>
        <v/>
      </c>
      <c r="D967" s="223" t="str">
        <f>IF($B967="","",IFERROR(VLOOKUP($B967,#REF!,3,0),IFERROR(VLOOKUP($B967,'COMPOSIÇÕES COMPLEMENTARES '!$C:$K,3,0),"")))</f>
        <v/>
      </c>
      <c r="E967" s="224"/>
      <c r="F967" s="225" t="str">
        <f>IF($B967="","",IFERROR(VLOOKUP($B967,#REF!,4,0),IFERROR(VLOOKUP($B967,'COMPOSIÇÕES COMPLEMENTARES '!$C:$K,6,0),"")))</f>
        <v/>
      </c>
      <c r="G967" s="225" t="str">
        <f>IF($B967="","",IFERROR(VLOOKUP($B967,#REF!,5,0),IFERROR(VLOOKUP($B967,'COMPOSIÇÕES COMPLEMENTARES '!$C:$K,7,0),"")))</f>
        <v/>
      </c>
      <c r="H967" s="225" t="str">
        <f t="shared" si="175"/>
        <v/>
      </c>
      <c r="I967" s="225" t="str">
        <f t="shared" si="171"/>
        <v/>
      </c>
      <c r="J967" s="225" t="str">
        <f t="shared" si="172"/>
        <v/>
      </c>
      <c r="K967" s="225" t="str">
        <f t="shared" si="173"/>
        <v/>
      </c>
      <c r="L967" s="225"/>
      <c r="N967" s="264"/>
      <c r="O967" s="265" t="str">
        <f t="shared" si="177"/>
        <v/>
      </c>
      <c r="P967" s="264"/>
      <c r="Q967" s="266" t="str">
        <f t="shared" si="178"/>
        <v/>
      </c>
      <c r="R967" s="264"/>
      <c r="S967" s="267" t="str">
        <f t="shared" si="179"/>
        <v/>
      </c>
      <c r="T967" s="268">
        <f ca="1">SUMIF($N$8:S$9,"QUANT.",N967:S967)</f>
        <v>0</v>
      </c>
      <c r="U967" s="269">
        <f t="shared" ca="1" si="174"/>
        <v>0</v>
      </c>
      <c r="V967" s="281" t="str">
        <f t="shared" si="176"/>
        <v/>
      </c>
      <c r="W967" s="282">
        <f t="shared" ca="1" si="180"/>
        <v>0</v>
      </c>
      <c r="X967" s="282" t="e">
        <f t="shared" ca="1" si="181"/>
        <v>#VALUE!</v>
      </c>
    </row>
    <row r="968" spans="1:24">
      <c r="A968" s="220"/>
      <c r="B968" s="221"/>
      <c r="C968" s="222" t="str">
        <f>IF($B968="","",IFERROR(VLOOKUP($B968,#REF!,2,0),IFERROR(VLOOKUP($B968,'COMPOSIÇÕES COMPLEMENTARES '!$C:$K,2,0),"")))</f>
        <v/>
      </c>
      <c r="D968" s="223" t="str">
        <f>IF($B968="","",IFERROR(VLOOKUP($B968,#REF!,3,0),IFERROR(VLOOKUP($B968,'COMPOSIÇÕES COMPLEMENTARES '!$C:$K,3,0),"")))</f>
        <v/>
      </c>
      <c r="E968" s="224"/>
      <c r="F968" s="225" t="str">
        <f>IF($B968="","",IFERROR(VLOOKUP($B968,#REF!,4,0),IFERROR(VLOOKUP($B968,'COMPOSIÇÕES COMPLEMENTARES '!$C:$K,6,0),"")))</f>
        <v/>
      </c>
      <c r="G968" s="225" t="str">
        <f>IF($B968="","",IFERROR(VLOOKUP($B968,#REF!,5,0),IFERROR(VLOOKUP($B968,'COMPOSIÇÕES COMPLEMENTARES '!$C:$K,7,0),"")))</f>
        <v/>
      </c>
      <c r="H968" s="225" t="str">
        <f t="shared" si="175"/>
        <v/>
      </c>
      <c r="I968" s="225" t="str">
        <f t="shared" si="171"/>
        <v/>
      </c>
      <c r="J968" s="225" t="str">
        <f t="shared" si="172"/>
        <v/>
      </c>
      <c r="K968" s="225" t="str">
        <f t="shared" si="173"/>
        <v/>
      </c>
      <c r="L968" s="225"/>
      <c r="N968" s="264"/>
      <c r="O968" s="265" t="str">
        <f t="shared" si="177"/>
        <v/>
      </c>
      <c r="P968" s="264"/>
      <c r="Q968" s="266" t="str">
        <f t="shared" si="178"/>
        <v/>
      </c>
      <c r="R968" s="264"/>
      <c r="S968" s="267" t="str">
        <f t="shared" si="179"/>
        <v/>
      </c>
      <c r="T968" s="268">
        <f ca="1">SUMIF($N$8:S$9,"QUANT.",N968:S968)</f>
        <v>0</v>
      </c>
      <c r="U968" s="269">
        <f t="shared" ca="1" si="174"/>
        <v>0</v>
      </c>
      <c r="V968" s="281" t="str">
        <f t="shared" si="176"/>
        <v/>
      </c>
      <c r="W968" s="282">
        <f t="shared" ca="1" si="180"/>
        <v>0</v>
      </c>
      <c r="X968" s="282" t="e">
        <f t="shared" ca="1" si="181"/>
        <v>#VALUE!</v>
      </c>
    </row>
    <row r="969" spans="1:24">
      <c r="A969" s="220"/>
      <c r="B969" s="221"/>
      <c r="C969" s="222" t="str">
        <f>IF($B969="","",IFERROR(VLOOKUP($B969,#REF!,2,0),IFERROR(VLOOKUP($B969,'COMPOSIÇÕES COMPLEMENTARES '!$C:$K,2,0),"")))</f>
        <v/>
      </c>
      <c r="D969" s="223" t="str">
        <f>IF($B969="","",IFERROR(VLOOKUP($B969,#REF!,3,0),IFERROR(VLOOKUP($B969,'COMPOSIÇÕES COMPLEMENTARES '!$C:$K,3,0),"")))</f>
        <v/>
      </c>
      <c r="E969" s="224"/>
      <c r="F969" s="225" t="str">
        <f>IF($B969="","",IFERROR(VLOOKUP($B969,#REF!,4,0),IFERROR(VLOOKUP($B969,'COMPOSIÇÕES COMPLEMENTARES '!$C:$K,6,0),"")))</f>
        <v/>
      </c>
      <c r="G969" s="225" t="str">
        <f>IF($B969="","",IFERROR(VLOOKUP($B969,#REF!,5,0),IFERROR(VLOOKUP($B969,'COMPOSIÇÕES COMPLEMENTARES '!$C:$K,7,0),"")))</f>
        <v/>
      </c>
      <c r="H969" s="225" t="str">
        <f t="shared" si="175"/>
        <v/>
      </c>
      <c r="I969" s="225" t="str">
        <f t="shared" si="171"/>
        <v/>
      </c>
      <c r="J969" s="225" t="str">
        <f t="shared" si="172"/>
        <v/>
      </c>
      <c r="K969" s="225" t="str">
        <f t="shared" si="173"/>
        <v/>
      </c>
      <c r="L969" s="225"/>
      <c r="N969" s="264"/>
      <c r="O969" s="265" t="str">
        <f t="shared" si="177"/>
        <v/>
      </c>
      <c r="P969" s="264"/>
      <c r="Q969" s="266" t="str">
        <f t="shared" si="178"/>
        <v/>
      </c>
      <c r="R969" s="264"/>
      <c r="S969" s="267" t="str">
        <f t="shared" si="179"/>
        <v/>
      </c>
      <c r="T969" s="268">
        <f ca="1">SUMIF($N$8:S$9,"QUANT.",N969:S969)</f>
        <v>0</v>
      </c>
      <c r="U969" s="269">
        <f t="shared" ca="1" si="174"/>
        <v>0</v>
      </c>
      <c r="V969" s="281" t="str">
        <f t="shared" si="176"/>
        <v/>
      </c>
      <c r="W969" s="282">
        <f t="shared" ca="1" si="180"/>
        <v>0</v>
      </c>
      <c r="X969" s="282" t="e">
        <f t="shared" ca="1" si="181"/>
        <v>#VALUE!</v>
      </c>
    </row>
    <row r="970" spans="1:24">
      <c r="A970" s="220"/>
      <c r="B970" s="221"/>
      <c r="C970" s="222" t="str">
        <f>IF($B970="","",IFERROR(VLOOKUP($B970,#REF!,2,0),IFERROR(VLOOKUP($B970,'COMPOSIÇÕES COMPLEMENTARES '!$C:$K,2,0),"")))</f>
        <v/>
      </c>
      <c r="D970" s="223" t="str">
        <f>IF($B970="","",IFERROR(VLOOKUP($B970,#REF!,3,0),IFERROR(VLOOKUP($B970,'COMPOSIÇÕES COMPLEMENTARES '!$C:$K,3,0),"")))</f>
        <v/>
      </c>
      <c r="E970" s="224"/>
      <c r="F970" s="225" t="str">
        <f>IF($B970="","",IFERROR(VLOOKUP($B970,#REF!,4,0),IFERROR(VLOOKUP($B970,'COMPOSIÇÕES COMPLEMENTARES '!$C:$K,6,0),"")))</f>
        <v/>
      </c>
      <c r="G970" s="225" t="str">
        <f>IF($B970="","",IFERROR(VLOOKUP($B970,#REF!,5,0),IFERROR(VLOOKUP($B970,'COMPOSIÇÕES COMPLEMENTARES '!$C:$K,7,0),"")))</f>
        <v/>
      </c>
      <c r="H970" s="225" t="str">
        <f t="shared" si="175"/>
        <v/>
      </c>
      <c r="I970" s="225" t="str">
        <f t="shared" si="171"/>
        <v/>
      </c>
      <c r="J970" s="225" t="str">
        <f t="shared" si="172"/>
        <v/>
      </c>
      <c r="K970" s="225" t="str">
        <f t="shared" si="173"/>
        <v/>
      </c>
      <c r="L970" s="225"/>
      <c r="N970" s="264"/>
      <c r="O970" s="265" t="str">
        <f t="shared" si="177"/>
        <v/>
      </c>
      <c r="P970" s="264"/>
      <c r="Q970" s="266" t="str">
        <f t="shared" si="178"/>
        <v/>
      </c>
      <c r="R970" s="264"/>
      <c r="S970" s="267" t="str">
        <f t="shared" si="179"/>
        <v/>
      </c>
      <c r="T970" s="268">
        <f ca="1">SUMIF($N$8:S$9,"QUANT.",N970:S970)</f>
        <v>0</v>
      </c>
      <c r="U970" s="269">
        <f t="shared" ca="1" si="174"/>
        <v>0</v>
      </c>
      <c r="V970" s="281" t="str">
        <f t="shared" si="176"/>
        <v/>
      </c>
      <c r="W970" s="282">
        <f t="shared" ca="1" si="180"/>
        <v>0</v>
      </c>
      <c r="X970" s="282" t="e">
        <f t="shared" ca="1" si="181"/>
        <v>#VALUE!</v>
      </c>
    </row>
    <row r="971" spans="1:24">
      <c r="A971" s="220"/>
      <c r="B971" s="221"/>
      <c r="C971" s="222" t="str">
        <f>IF($B971="","",IFERROR(VLOOKUP($B971,#REF!,2,0),IFERROR(VLOOKUP($B971,'COMPOSIÇÕES COMPLEMENTARES '!$C:$K,2,0),"")))</f>
        <v/>
      </c>
      <c r="D971" s="223" t="str">
        <f>IF($B971="","",IFERROR(VLOOKUP($B971,#REF!,3,0),IFERROR(VLOOKUP($B971,'COMPOSIÇÕES COMPLEMENTARES '!$C:$K,3,0),"")))</f>
        <v/>
      </c>
      <c r="E971" s="224"/>
      <c r="F971" s="225" t="str">
        <f>IF($B971="","",IFERROR(VLOOKUP($B971,#REF!,4,0),IFERROR(VLOOKUP($B971,'COMPOSIÇÕES COMPLEMENTARES '!$C:$K,6,0),"")))</f>
        <v/>
      </c>
      <c r="G971" s="225" t="str">
        <f>IF($B971="","",IFERROR(VLOOKUP($B971,#REF!,5,0),IFERROR(VLOOKUP($B971,'COMPOSIÇÕES COMPLEMENTARES '!$C:$K,7,0),"")))</f>
        <v/>
      </c>
      <c r="H971" s="225" t="str">
        <f t="shared" si="175"/>
        <v/>
      </c>
      <c r="I971" s="225" t="str">
        <f t="shared" si="171"/>
        <v/>
      </c>
      <c r="J971" s="225" t="str">
        <f t="shared" si="172"/>
        <v/>
      </c>
      <c r="K971" s="225" t="str">
        <f t="shared" si="173"/>
        <v/>
      </c>
      <c r="L971" s="225"/>
      <c r="N971" s="264"/>
      <c r="O971" s="265" t="str">
        <f t="shared" si="177"/>
        <v/>
      </c>
      <c r="P971" s="264"/>
      <c r="Q971" s="266" t="str">
        <f t="shared" si="178"/>
        <v/>
      </c>
      <c r="R971" s="264"/>
      <c r="S971" s="267" t="str">
        <f t="shared" si="179"/>
        <v/>
      </c>
      <c r="T971" s="268">
        <f ca="1">SUMIF($N$8:S$9,"QUANT.",N971:S971)</f>
        <v>0</v>
      </c>
      <c r="U971" s="269">
        <f t="shared" ca="1" si="174"/>
        <v>0</v>
      </c>
      <c r="V971" s="281" t="str">
        <f t="shared" si="176"/>
        <v/>
      </c>
      <c r="W971" s="282">
        <f t="shared" ca="1" si="180"/>
        <v>0</v>
      </c>
      <c r="X971" s="282" t="e">
        <f t="shared" ca="1" si="181"/>
        <v>#VALUE!</v>
      </c>
    </row>
    <row r="972" spans="1:24">
      <c r="A972" s="220"/>
      <c r="B972" s="221"/>
      <c r="C972" s="222" t="str">
        <f>IF($B972="","",IFERROR(VLOOKUP($B972,#REF!,2,0),IFERROR(VLOOKUP($B972,'COMPOSIÇÕES COMPLEMENTARES '!$C:$K,2,0),"")))</f>
        <v/>
      </c>
      <c r="D972" s="223" t="str">
        <f>IF($B972="","",IFERROR(VLOOKUP($B972,#REF!,3,0),IFERROR(VLOOKUP($B972,'COMPOSIÇÕES COMPLEMENTARES '!$C:$K,3,0),"")))</f>
        <v/>
      </c>
      <c r="E972" s="224"/>
      <c r="F972" s="225" t="str">
        <f>IF($B972="","",IFERROR(VLOOKUP($B972,#REF!,4,0),IFERROR(VLOOKUP($B972,'COMPOSIÇÕES COMPLEMENTARES '!$C:$K,6,0),"")))</f>
        <v/>
      </c>
      <c r="G972" s="225" t="str">
        <f>IF($B972="","",IFERROR(VLOOKUP($B972,#REF!,5,0),IFERROR(VLOOKUP($B972,'COMPOSIÇÕES COMPLEMENTARES '!$C:$K,7,0),"")))</f>
        <v/>
      </c>
      <c r="H972" s="225" t="str">
        <f t="shared" si="175"/>
        <v/>
      </c>
      <c r="I972" s="225" t="str">
        <f t="shared" si="171"/>
        <v/>
      </c>
      <c r="J972" s="225" t="str">
        <f t="shared" si="172"/>
        <v/>
      </c>
      <c r="K972" s="225" t="str">
        <f t="shared" si="173"/>
        <v/>
      </c>
      <c r="L972" s="225"/>
      <c r="N972" s="264"/>
      <c r="O972" s="265" t="str">
        <f t="shared" si="177"/>
        <v/>
      </c>
      <c r="P972" s="264"/>
      <c r="Q972" s="266" t="str">
        <f t="shared" si="178"/>
        <v/>
      </c>
      <c r="R972" s="264"/>
      <c r="S972" s="267" t="str">
        <f t="shared" si="179"/>
        <v/>
      </c>
      <c r="T972" s="268">
        <f ca="1">SUMIF($N$8:S$9,"QUANT.",N972:S972)</f>
        <v>0</v>
      </c>
      <c r="U972" s="269">
        <f t="shared" ca="1" si="174"/>
        <v>0</v>
      </c>
      <c r="V972" s="281" t="str">
        <f t="shared" si="176"/>
        <v/>
      </c>
      <c r="W972" s="282">
        <f t="shared" ca="1" si="180"/>
        <v>0</v>
      </c>
      <c r="X972" s="282" t="e">
        <f t="shared" ca="1" si="181"/>
        <v>#VALUE!</v>
      </c>
    </row>
    <row r="973" spans="1:24">
      <c r="A973" s="220"/>
      <c r="B973" s="221"/>
      <c r="C973" s="222" t="str">
        <f>IF($B973="","",IFERROR(VLOOKUP($B973,#REF!,2,0),IFERROR(VLOOKUP($B973,'COMPOSIÇÕES COMPLEMENTARES '!$C:$K,2,0),"")))</f>
        <v/>
      </c>
      <c r="D973" s="223" t="str">
        <f>IF($B973="","",IFERROR(VLOOKUP($B973,#REF!,3,0),IFERROR(VLOOKUP($B973,'COMPOSIÇÕES COMPLEMENTARES '!$C:$K,3,0),"")))</f>
        <v/>
      </c>
      <c r="E973" s="224"/>
      <c r="F973" s="225" t="str">
        <f>IF($B973="","",IFERROR(VLOOKUP($B973,#REF!,4,0),IFERROR(VLOOKUP($B973,'COMPOSIÇÕES COMPLEMENTARES '!$C:$K,6,0),"")))</f>
        <v/>
      </c>
      <c r="G973" s="225" t="str">
        <f>IF($B973="","",IFERROR(VLOOKUP($B973,#REF!,5,0),IFERROR(VLOOKUP($B973,'COMPOSIÇÕES COMPLEMENTARES '!$C:$K,7,0),"")))</f>
        <v/>
      </c>
      <c r="H973" s="225" t="str">
        <f t="shared" si="175"/>
        <v/>
      </c>
      <c r="I973" s="225" t="str">
        <f t="shared" si="171"/>
        <v/>
      </c>
      <c r="J973" s="225" t="str">
        <f t="shared" si="172"/>
        <v/>
      </c>
      <c r="K973" s="225" t="str">
        <f t="shared" si="173"/>
        <v/>
      </c>
      <c r="L973" s="225"/>
      <c r="N973" s="264"/>
      <c r="O973" s="265" t="str">
        <f t="shared" si="177"/>
        <v/>
      </c>
      <c r="P973" s="264"/>
      <c r="Q973" s="266" t="str">
        <f t="shared" si="178"/>
        <v/>
      </c>
      <c r="R973" s="264"/>
      <c r="S973" s="267" t="str">
        <f t="shared" si="179"/>
        <v/>
      </c>
      <c r="T973" s="268">
        <f ca="1">SUMIF($N$8:S$9,"QUANT.",N973:S973)</f>
        <v>0</v>
      </c>
      <c r="U973" s="269">
        <f t="shared" ca="1" si="174"/>
        <v>0</v>
      </c>
      <c r="V973" s="281" t="str">
        <f t="shared" si="176"/>
        <v/>
      </c>
      <c r="W973" s="282">
        <f t="shared" ca="1" si="180"/>
        <v>0</v>
      </c>
      <c r="X973" s="282" t="e">
        <f t="shared" ca="1" si="181"/>
        <v>#VALUE!</v>
      </c>
    </row>
    <row r="974" spans="1:24">
      <c r="A974" s="220"/>
      <c r="B974" s="221"/>
      <c r="C974" s="222" t="str">
        <f>IF($B974="","",IFERROR(VLOOKUP($B974,#REF!,2,0),IFERROR(VLOOKUP($B974,'COMPOSIÇÕES COMPLEMENTARES '!$C:$K,2,0),"")))</f>
        <v/>
      </c>
      <c r="D974" s="223" t="str">
        <f>IF($B974="","",IFERROR(VLOOKUP($B974,#REF!,3,0),IFERROR(VLOOKUP($B974,'COMPOSIÇÕES COMPLEMENTARES '!$C:$K,3,0),"")))</f>
        <v/>
      </c>
      <c r="E974" s="224"/>
      <c r="F974" s="225" t="str">
        <f>IF($B974="","",IFERROR(VLOOKUP($B974,#REF!,4,0),IFERROR(VLOOKUP($B974,'COMPOSIÇÕES COMPLEMENTARES '!$C:$K,6,0),"")))</f>
        <v/>
      </c>
      <c r="G974" s="225" t="str">
        <f>IF($B974="","",IFERROR(VLOOKUP($B974,#REF!,5,0),IFERROR(VLOOKUP($B974,'COMPOSIÇÕES COMPLEMENTARES '!$C:$K,7,0),"")))</f>
        <v/>
      </c>
      <c r="H974" s="225" t="str">
        <f t="shared" si="175"/>
        <v/>
      </c>
      <c r="I974" s="225" t="str">
        <f t="shared" ref="I974:I991" si="182">IF(E974="","",TRUNC((E974*F974),2))</f>
        <v/>
      </c>
      <c r="J974" s="225" t="str">
        <f t="shared" ref="J974:J991" si="183">IF(E974="","",TRUNC((E974*G974),2))</f>
        <v/>
      </c>
      <c r="K974" s="225" t="str">
        <f t="shared" ref="K974:K991" si="184">IF(E974="","",TRUNC((E974*H974),2))</f>
        <v/>
      </c>
      <c r="L974" s="225"/>
      <c r="N974" s="264"/>
      <c r="O974" s="265" t="str">
        <f t="shared" si="177"/>
        <v/>
      </c>
      <c r="P974" s="264"/>
      <c r="Q974" s="266" t="str">
        <f t="shared" si="178"/>
        <v/>
      </c>
      <c r="R974" s="264"/>
      <c r="S974" s="267" t="str">
        <f t="shared" si="179"/>
        <v/>
      </c>
      <c r="T974" s="268">
        <f ca="1">SUMIF($N$8:S$9,"QUANT.",N974:S974)</f>
        <v>0</v>
      </c>
      <c r="U974" s="269">
        <f t="shared" ca="1" si="174"/>
        <v>0</v>
      </c>
      <c r="V974" s="281" t="str">
        <f t="shared" si="176"/>
        <v/>
      </c>
      <c r="W974" s="282">
        <f t="shared" ca="1" si="180"/>
        <v>0</v>
      </c>
      <c r="X974" s="282" t="e">
        <f t="shared" ca="1" si="181"/>
        <v>#VALUE!</v>
      </c>
    </row>
    <row r="975" spans="1:24">
      <c r="A975" s="220"/>
      <c r="B975" s="221"/>
      <c r="C975" s="222" t="str">
        <f>IF($B975="","",IFERROR(VLOOKUP($B975,#REF!,2,0),IFERROR(VLOOKUP($B975,'COMPOSIÇÕES COMPLEMENTARES '!$C:$K,2,0),"")))</f>
        <v/>
      </c>
      <c r="D975" s="223" t="str">
        <f>IF($B975="","",IFERROR(VLOOKUP($B975,#REF!,3,0),IFERROR(VLOOKUP($B975,'COMPOSIÇÕES COMPLEMENTARES '!$C:$K,3,0),"")))</f>
        <v/>
      </c>
      <c r="E975" s="224"/>
      <c r="F975" s="225" t="str">
        <f>IF($B975="","",IFERROR(VLOOKUP($B975,#REF!,4,0),IFERROR(VLOOKUP($B975,'COMPOSIÇÕES COMPLEMENTARES '!$C:$K,6,0),"")))</f>
        <v/>
      </c>
      <c r="G975" s="225" t="str">
        <f>IF($B975="","",IFERROR(VLOOKUP($B975,#REF!,5,0),IFERROR(VLOOKUP($B975,'COMPOSIÇÕES COMPLEMENTARES '!$C:$K,7,0),"")))</f>
        <v/>
      </c>
      <c r="H975" s="225" t="str">
        <f t="shared" si="175"/>
        <v/>
      </c>
      <c r="I975" s="225" t="str">
        <f t="shared" si="182"/>
        <v/>
      </c>
      <c r="J975" s="225" t="str">
        <f t="shared" si="183"/>
        <v/>
      </c>
      <c r="K975" s="225" t="str">
        <f t="shared" si="184"/>
        <v/>
      </c>
      <c r="L975" s="225"/>
      <c r="N975" s="264"/>
      <c r="O975" s="265" t="str">
        <f t="shared" si="177"/>
        <v/>
      </c>
      <c r="P975" s="264"/>
      <c r="Q975" s="266" t="str">
        <f t="shared" si="178"/>
        <v/>
      </c>
      <c r="R975" s="264"/>
      <c r="S975" s="267" t="str">
        <f t="shared" si="179"/>
        <v/>
      </c>
      <c r="T975" s="268">
        <f ca="1">SUMIF($N$8:S$9,"QUANT.",N975:S975)</f>
        <v>0</v>
      </c>
      <c r="U975" s="269">
        <f t="shared" ca="1" si="174"/>
        <v>0</v>
      </c>
      <c r="V975" s="281" t="str">
        <f t="shared" si="176"/>
        <v/>
      </c>
      <c r="W975" s="282">
        <f t="shared" ca="1" si="180"/>
        <v>0</v>
      </c>
      <c r="X975" s="282" t="e">
        <f t="shared" ca="1" si="181"/>
        <v>#VALUE!</v>
      </c>
    </row>
    <row r="976" spans="1:24">
      <c r="A976" s="220"/>
      <c r="B976" s="221"/>
      <c r="C976" s="222" t="str">
        <f>IF($B976="","",IFERROR(VLOOKUP($B976,#REF!,2,0),IFERROR(VLOOKUP($B976,'COMPOSIÇÕES COMPLEMENTARES '!$C:$K,2,0),"")))</f>
        <v/>
      </c>
      <c r="D976" s="223" t="str">
        <f>IF($B976="","",IFERROR(VLOOKUP($B976,#REF!,3,0),IFERROR(VLOOKUP($B976,'COMPOSIÇÕES COMPLEMENTARES '!$C:$K,3,0),"")))</f>
        <v/>
      </c>
      <c r="E976" s="224"/>
      <c r="F976" s="225" t="str">
        <f>IF($B976="","",IFERROR(VLOOKUP($B976,#REF!,4,0),IFERROR(VLOOKUP($B976,'COMPOSIÇÕES COMPLEMENTARES '!$C:$K,6,0),"")))</f>
        <v/>
      </c>
      <c r="G976" s="225" t="str">
        <f>IF($B976="","",IFERROR(VLOOKUP($B976,#REF!,5,0),IFERROR(VLOOKUP($B976,'COMPOSIÇÕES COMPLEMENTARES '!$C:$K,7,0),"")))</f>
        <v/>
      </c>
      <c r="H976" s="225" t="str">
        <f t="shared" si="175"/>
        <v/>
      </c>
      <c r="I976" s="225" t="str">
        <f t="shared" si="182"/>
        <v/>
      </c>
      <c r="J976" s="225" t="str">
        <f t="shared" si="183"/>
        <v/>
      </c>
      <c r="K976" s="225" t="str">
        <f t="shared" si="184"/>
        <v/>
      </c>
      <c r="L976" s="225"/>
      <c r="N976" s="264"/>
      <c r="O976" s="265" t="str">
        <f t="shared" si="177"/>
        <v/>
      </c>
      <c r="P976" s="264"/>
      <c r="Q976" s="266" t="str">
        <f t="shared" si="178"/>
        <v/>
      </c>
      <c r="R976" s="264"/>
      <c r="S976" s="267" t="str">
        <f t="shared" si="179"/>
        <v/>
      </c>
      <c r="T976" s="268">
        <f ca="1">SUMIF($N$8:S$9,"QUANT.",N976:S976)</f>
        <v>0</v>
      </c>
      <c r="U976" s="269">
        <f t="shared" ca="1" si="174"/>
        <v>0</v>
      </c>
      <c r="V976" s="281" t="str">
        <f t="shared" si="176"/>
        <v/>
      </c>
      <c r="W976" s="282">
        <f t="shared" ca="1" si="180"/>
        <v>0</v>
      </c>
      <c r="X976" s="282" t="e">
        <f t="shared" ca="1" si="181"/>
        <v>#VALUE!</v>
      </c>
    </row>
    <row r="977" spans="1:24">
      <c r="A977" s="220"/>
      <c r="B977" s="221"/>
      <c r="C977" s="222" t="str">
        <f>IF($B977="","",IFERROR(VLOOKUP($B977,#REF!,2,0),IFERROR(VLOOKUP($B977,'COMPOSIÇÕES COMPLEMENTARES '!$C:$K,2,0),"")))</f>
        <v/>
      </c>
      <c r="D977" s="223" t="str">
        <f>IF($B977="","",IFERROR(VLOOKUP($B977,#REF!,3,0),IFERROR(VLOOKUP($B977,'COMPOSIÇÕES COMPLEMENTARES '!$C:$K,3,0),"")))</f>
        <v/>
      </c>
      <c r="E977" s="224"/>
      <c r="F977" s="225" t="str">
        <f>IF($B977="","",IFERROR(VLOOKUP($B977,#REF!,4,0),IFERROR(VLOOKUP($B977,'COMPOSIÇÕES COMPLEMENTARES '!$C:$K,6,0),"")))</f>
        <v/>
      </c>
      <c r="G977" s="225" t="str">
        <f>IF($B977="","",IFERROR(VLOOKUP($B977,#REF!,5,0),IFERROR(VLOOKUP($B977,'COMPOSIÇÕES COMPLEMENTARES '!$C:$K,7,0),"")))</f>
        <v/>
      </c>
      <c r="H977" s="225" t="str">
        <f t="shared" si="175"/>
        <v/>
      </c>
      <c r="I977" s="225" t="str">
        <f t="shared" si="182"/>
        <v/>
      </c>
      <c r="J977" s="225" t="str">
        <f t="shared" si="183"/>
        <v/>
      </c>
      <c r="K977" s="225" t="str">
        <f t="shared" si="184"/>
        <v/>
      </c>
      <c r="L977" s="225"/>
      <c r="N977" s="264"/>
      <c r="O977" s="265" t="str">
        <f t="shared" si="177"/>
        <v/>
      </c>
      <c r="P977" s="264"/>
      <c r="Q977" s="266" t="str">
        <f t="shared" si="178"/>
        <v/>
      </c>
      <c r="R977" s="264"/>
      <c r="S977" s="267" t="str">
        <f t="shared" si="179"/>
        <v/>
      </c>
      <c r="T977" s="268">
        <f ca="1">SUMIF($N$8:S$9,"QUANT.",N977:S977)</f>
        <v>0</v>
      </c>
      <c r="U977" s="269">
        <f t="shared" ca="1" si="174"/>
        <v>0</v>
      </c>
      <c r="V977" s="281" t="str">
        <f t="shared" si="176"/>
        <v/>
      </c>
      <c r="W977" s="282">
        <f t="shared" ca="1" si="180"/>
        <v>0</v>
      </c>
      <c r="X977" s="282" t="e">
        <f t="shared" ca="1" si="181"/>
        <v>#VALUE!</v>
      </c>
    </row>
    <row r="978" spans="1:24">
      <c r="A978" s="220"/>
      <c r="B978" s="221"/>
      <c r="C978" s="222" t="str">
        <f>IF($B978="","",IFERROR(VLOOKUP($B978,#REF!,2,0),IFERROR(VLOOKUP($B978,'COMPOSIÇÕES COMPLEMENTARES '!$C:$K,2,0),"")))</f>
        <v/>
      </c>
      <c r="D978" s="223" t="str">
        <f>IF($B978="","",IFERROR(VLOOKUP($B978,#REF!,3,0),IFERROR(VLOOKUP($B978,'COMPOSIÇÕES COMPLEMENTARES '!$C:$K,3,0),"")))</f>
        <v/>
      </c>
      <c r="E978" s="224"/>
      <c r="F978" s="225" t="str">
        <f>IF($B978="","",IFERROR(VLOOKUP($B978,#REF!,4,0),IFERROR(VLOOKUP($B978,'COMPOSIÇÕES COMPLEMENTARES '!$C:$K,6,0),"")))</f>
        <v/>
      </c>
      <c r="G978" s="225" t="str">
        <f>IF($B978="","",IFERROR(VLOOKUP($B978,#REF!,5,0),IFERROR(VLOOKUP($B978,'COMPOSIÇÕES COMPLEMENTARES '!$C:$K,7,0),"")))</f>
        <v/>
      </c>
      <c r="H978" s="225" t="str">
        <f t="shared" si="175"/>
        <v/>
      </c>
      <c r="I978" s="225" t="str">
        <f t="shared" si="182"/>
        <v/>
      </c>
      <c r="J978" s="225" t="str">
        <f t="shared" si="183"/>
        <v/>
      </c>
      <c r="K978" s="225" t="str">
        <f t="shared" si="184"/>
        <v/>
      </c>
      <c r="L978" s="225"/>
      <c r="N978" s="264"/>
      <c r="O978" s="265" t="str">
        <f t="shared" si="177"/>
        <v/>
      </c>
      <c r="P978" s="264"/>
      <c r="Q978" s="266" t="str">
        <f t="shared" si="178"/>
        <v/>
      </c>
      <c r="R978" s="264"/>
      <c r="S978" s="267" t="str">
        <f t="shared" si="179"/>
        <v/>
      </c>
      <c r="T978" s="268">
        <f ca="1">SUMIF($N$8:S$9,"QUANT.",N978:S978)</f>
        <v>0</v>
      </c>
      <c r="U978" s="269">
        <f t="shared" ca="1" si="174"/>
        <v>0</v>
      </c>
      <c r="V978" s="281" t="str">
        <f t="shared" si="176"/>
        <v/>
      </c>
      <c r="W978" s="282">
        <f t="shared" ca="1" si="180"/>
        <v>0</v>
      </c>
      <c r="X978" s="282" t="e">
        <f t="shared" ca="1" si="181"/>
        <v>#VALUE!</v>
      </c>
    </row>
    <row r="979" spans="1:24">
      <c r="A979" s="220"/>
      <c r="B979" s="221"/>
      <c r="C979" s="222" t="str">
        <f>IF($B979="","",IFERROR(VLOOKUP($B979,#REF!,2,0),IFERROR(VLOOKUP($B979,'COMPOSIÇÕES COMPLEMENTARES '!$C:$K,2,0),"")))</f>
        <v/>
      </c>
      <c r="D979" s="223" t="str">
        <f>IF($B979="","",IFERROR(VLOOKUP($B979,#REF!,3,0),IFERROR(VLOOKUP($B979,'COMPOSIÇÕES COMPLEMENTARES '!$C:$K,3,0),"")))</f>
        <v/>
      </c>
      <c r="E979" s="224"/>
      <c r="F979" s="225" t="str">
        <f>IF($B979="","",IFERROR(VLOOKUP($B979,#REF!,4,0),IFERROR(VLOOKUP($B979,'COMPOSIÇÕES COMPLEMENTARES '!$C:$K,6,0),"")))</f>
        <v/>
      </c>
      <c r="G979" s="225" t="str">
        <f>IF($B979="","",IFERROR(VLOOKUP($B979,#REF!,5,0),IFERROR(VLOOKUP($B979,'COMPOSIÇÕES COMPLEMENTARES '!$C:$K,7,0),"")))</f>
        <v/>
      </c>
      <c r="H979" s="225" t="str">
        <f t="shared" si="175"/>
        <v/>
      </c>
      <c r="I979" s="225" t="str">
        <f t="shared" si="182"/>
        <v/>
      </c>
      <c r="J979" s="225" t="str">
        <f t="shared" si="183"/>
        <v/>
      </c>
      <c r="K979" s="225" t="str">
        <f t="shared" si="184"/>
        <v/>
      </c>
      <c r="L979" s="225"/>
      <c r="N979" s="264"/>
      <c r="O979" s="265" t="str">
        <f t="shared" si="177"/>
        <v/>
      </c>
      <c r="P979" s="264"/>
      <c r="Q979" s="266" t="str">
        <f t="shared" si="178"/>
        <v/>
      </c>
      <c r="R979" s="264"/>
      <c r="S979" s="267" t="str">
        <f t="shared" si="179"/>
        <v/>
      </c>
      <c r="T979" s="268">
        <f ca="1">SUMIF($N$8:S$9,"QUANT.",N979:S979)</f>
        <v>0</v>
      </c>
      <c r="U979" s="269">
        <f t="shared" ca="1" si="174"/>
        <v>0</v>
      </c>
      <c r="V979" s="281" t="str">
        <f t="shared" si="176"/>
        <v/>
      </c>
      <c r="W979" s="282">
        <f t="shared" ca="1" si="180"/>
        <v>0</v>
      </c>
      <c r="X979" s="282" t="e">
        <f t="shared" ca="1" si="181"/>
        <v>#VALUE!</v>
      </c>
    </row>
    <row r="980" spans="1:24">
      <c r="A980" s="220"/>
      <c r="B980" s="221"/>
      <c r="C980" s="222" t="str">
        <f>IF($B980="","",IFERROR(VLOOKUP($B980,#REF!,2,0),IFERROR(VLOOKUP($B980,'COMPOSIÇÕES COMPLEMENTARES '!$C:$K,2,0),"")))</f>
        <v/>
      </c>
      <c r="D980" s="223" t="str">
        <f>IF($B980="","",IFERROR(VLOOKUP($B980,#REF!,3,0),IFERROR(VLOOKUP($B980,'COMPOSIÇÕES COMPLEMENTARES '!$C:$K,3,0),"")))</f>
        <v/>
      </c>
      <c r="E980" s="224"/>
      <c r="F980" s="225" t="str">
        <f>IF($B980="","",IFERROR(VLOOKUP($B980,#REF!,4,0),IFERROR(VLOOKUP($B980,'COMPOSIÇÕES COMPLEMENTARES '!$C:$K,6,0),"")))</f>
        <v/>
      </c>
      <c r="G980" s="225" t="str">
        <f>IF($B980="","",IFERROR(VLOOKUP($B980,#REF!,5,0),IFERROR(VLOOKUP($B980,'COMPOSIÇÕES COMPLEMENTARES '!$C:$K,7,0),"")))</f>
        <v/>
      </c>
      <c r="H980" s="225" t="str">
        <f t="shared" si="175"/>
        <v/>
      </c>
      <c r="I980" s="225" t="str">
        <f t="shared" si="182"/>
        <v/>
      </c>
      <c r="J980" s="225" t="str">
        <f t="shared" si="183"/>
        <v/>
      </c>
      <c r="K980" s="225" t="str">
        <f t="shared" si="184"/>
        <v/>
      </c>
      <c r="L980" s="225"/>
      <c r="N980" s="264"/>
      <c r="O980" s="265" t="str">
        <f t="shared" si="177"/>
        <v/>
      </c>
      <c r="P980" s="264"/>
      <c r="Q980" s="266" t="str">
        <f t="shared" si="178"/>
        <v/>
      </c>
      <c r="R980" s="264"/>
      <c r="S980" s="267" t="str">
        <f t="shared" si="179"/>
        <v/>
      </c>
      <c r="T980" s="268">
        <f ca="1">SUMIF($N$8:S$9,"QUANT.",N980:S980)</f>
        <v>0</v>
      </c>
      <c r="U980" s="269">
        <f t="shared" ca="1" si="174"/>
        <v>0</v>
      </c>
      <c r="V980" s="281" t="str">
        <f t="shared" si="176"/>
        <v/>
      </c>
      <c r="W980" s="282">
        <f t="shared" ca="1" si="180"/>
        <v>0</v>
      </c>
      <c r="X980" s="282" t="e">
        <f t="shared" ca="1" si="181"/>
        <v>#VALUE!</v>
      </c>
    </row>
    <row r="981" spans="1:24">
      <c r="A981" s="220"/>
      <c r="B981" s="221"/>
      <c r="C981" s="222" t="str">
        <f>IF($B981="","",IFERROR(VLOOKUP($B981,#REF!,2,0),IFERROR(VLOOKUP($B981,'COMPOSIÇÕES COMPLEMENTARES '!$C:$K,2,0),"")))</f>
        <v/>
      </c>
      <c r="D981" s="223" t="str">
        <f>IF($B981="","",IFERROR(VLOOKUP($B981,#REF!,3,0),IFERROR(VLOOKUP($B981,'COMPOSIÇÕES COMPLEMENTARES '!$C:$K,3,0),"")))</f>
        <v/>
      </c>
      <c r="E981" s="224"/>
      <c r="F981" s="225" t="str">
        <f>IF($B981="","",IFERROR(VLOOKUP($B981,#REF!,4,0),IFERROR(VLOOKUP($B981,'COMPOSIÇÕES COMPLEMENTARES '!$C:$K,6,0),"")))</f>
        <v/>
      </c>
      <c r="G981" s="225" t="str">
        <f>IF($B981="","",IFERROR(VLOOKUP($B981,#REF!,5,0),IFERROR(VLOOKUP($B981,'COMPOSIÇÕES COMPLEMENTARES '!$C:$K,7,0),"")))</f>
        <v/>
      </c>
      <c r="H981" s="225" t="str">
        <f t="shared" si="175"/>
        <v/>
      </c>
      <c r="I981" s="225" t="str">
        <f t="shared" si="182"/>
        <v/>
      </c>
      <c r="J981" s="225" t="str">
        <f t="shared" si="183"/>
        <v/>
      </c>
      <c r="K981" s="225" t="str">
        <f t="shared" si="184"/>
        <v/>
      </c>
      <c r="L981" s="225"/>
      <c r="N981" s="264"/>
      <c r="O981" s="265" t="str">
        <f t="shared" si="177"/>
        <v/>
      </c>
      <c r="P981" s="264"/>
      <c r="Q981" s="266" t="str">
        <f t="shared" si="178"/>
        <v/>
      </c>
      <c r="R981" s="264"/>
      <c r="S981" s="267" t="str">
        <f t="shared" si="179"/>
        <v/>
      </c>
      <c r="T981" s="268">
        <f ca="1">SUMIF($N$8:S$9,"QUANT.",N981:S981)</f>
        <v>0</v>
      </c>
      <c r="U981" s="269">
        <f t="shared" ca="1" si="174"/>
        <v>0</v>
      </c>
      <c r="V981" s="281" t="str">
        <f t="shared" si="176"/>
        <v/>
      </c>
      <c r="W981" s="282">
        <f t="shared" ca="1" si="180"/>
        <v>0</v>
      </c>
      <c r="X981" s="282" t="e">
        <f t="shared" ca="1" si="181"/>
        <v>#VALUE!</v>
      </c>
    </row>
    <row r="982" spans="1:24">
      <c r="A982" s="220"/>
      <c r="B982" s="221"/>
      <c r="C982" s="222" t="str">
        <f>IF($B982="","",IFERROR(VLOOKUP($B982,#REF!,2,0),IFERROR(VLOOKUP($B982,'COMPOSIÇÕES COMPLEMENTARES '!$C:$K,2,0),"")))</f>
        <v/>
      </c>
      <c r="D982" s="223" t="str">
        <f>IF($B982="","",IFERROR(VLOOKUP($B982,#REF!,3,0),IFERROR(VLOOKUP($B982,'COMPOSIÇÕES COMPLEMENTARES '!$C:$K,3,0),"")))</f>
        <v/>
      </c>
      <c r="E982" s="224"/>
      <c r="F982" s="225" t="str">
        <f>IF($B982="","",IFERROR(VLOOKUP($B982,#REF!,4,0),IFERROR(VLOOKUP($B982,'COMPOSIÇÕES COMPLEMENTARES '!$C:$K,6,0),"")))</f>
        <v/>
      </c>
      <c r="G982" s="225" t="str">
        <f>IF($B982="","",IFERROR(VLOOKUP($B982,#REF!,5,0),IFERROR(VLOOKUP($B982,'COMPOSIÇÕES COMPLEMENTARES '!$C:$K,7,0),"")))</f>
        <v/>
      </c>
      <c r="H982" s="225" t="str">
        <f t="shared" si="175"/>
        <v/>
      </c>
      <c r="I982" s="225" t="str">
        <f t="shared" si="182"/>
        <v/>
      </c>
      <c r="J982" s="225" t="str">
        <f t="shared" si="183"/>
        <v/>
      </c>
      <c r="K982" s="225" t="str">
        <f t="shared" si="184"/>
        <v/>
      </c>
      <c r="L982" s="225"/>
      <c r="N982" s="264"/>
      <c r="O982" s="265" t="str">
        <f t="shared" si="177"/>
        <v/>
      </c>
      <c r="P982" s="264"/>
      <c r="Q982" s="266" t="str">
        <f t="shared" si="178"/>
        <v/>
      </c>
      <c r="R982" s="264"/>
      <c r="S982" s="267" t="str">
        <f t="shared" si="179"/>
        <v/>
      </c>
      <c r="T982" s="268">
        <f ca="1">SUMIF($N$8:S$9,"QUANT.",N982:S982)</f>
        <v>0</v>
      </c>
      <c r="U982" s="269">
        <f t="shared" ca="1" si="174"/>
        <v>0</v>
      </c>
      <c r="V982" s="281" t="str">
        <f t="shared" si="176"/>
        <v/>
      </c>
      <c r="W982" s="282">
        <f t="shared" ca="1" si="180"/>
        <v>0</v>
      </c>
      <c r="X982" s="282" t="e">
        <f t="shared" ca="1" si="181"/>
        <v>#VALUE!</v>
      </c>
    </row>
    <row r="983" spans="1:24">
      <c r="A983" s="220"/>
      <c r="B983" s="221"/>
      <c r="C983" s="222" t="str">
        <f>IF($B983="","",IFERROR(VLOOKUP($B983,#REF!,2,0),IFERROR(VLOOKUP($B983,'COMPOSIÇÕES COMPLEMENTARES '!$C:$K,2,0),"")))</f>
        <v/>
      </c>
      <c r="D983" s="223" t="str">
        <f>IF($B983="","",IFERROR(VLOOKUP($B983,#REF!,3,0),IFERROR(VLOOKUP($B983,'COMPOSIÇÕES COMPLEMENTARES '!$C:$K,3,0),"")))</f>
        <v/>
      </c>
      <c r="E983" s="224"/>
      <c r="F983" s="225" t="str">
        <f>IF($B983="","",IFERROR(VLOOKUP($B983,#REF!,4,0),IFERROR(VLOOKUP($B983,'COMPOSIÇÕES COMPLEMENTARES '!$C:$K,6,0),"")))</f>
        <v/>
      </c>
      <c r="G983" s="225" t="str">
        <f>IF($B983="","",IFERROR(VLOOKUP($B983,#REF!,5,0),IFERROR(VLOOKUP($B983,'COMPOSIÇÕES COMPLEMENTARES '!$C:$K,7,0),"")))</f>
        <v/>
      </c>
      <c r="H983" s="225" t="str">
        <f t="shared" si="175"/>
        <v/>
      </c>
      <c r="I983" s="225" t="str">
        <f t="shared" si="182"/>
        <v/>
      </c>
      <c r="J983" s="225" t="str">
        <f t="shared" si="183"/>
        <v/>
      </c>
      <c r="K983" s="225" t="str">
        <f t="shared" si="184"/>
        <v/>
      </c>
      <c r="L983" s="225"/>
      <c r="N983" s="264"/>
      <c r="O983" s="265" t="str">
        <f t="shared" si="177"/>
        <v/>
      </c>
      <c r="P983" s="264"/>
      <c r="Q983" s="266" t="str">
        <f t="shared" si="178"/>
        <v/>
      </c>
      <c r="R983" s="264"/>
      <c r="S983" s="267" t="str">
        <f t="shared" si="179"/>
        <v/>
      </c>
      <c r="T983" s="268">
        <f ca="1">SUMIF($N$8:S$9,"QUANT.",N983:S983)</f>
        <v>0</v>
      </c>
      <c r="U983" s="269">
        <f t="shared" ca="1" si="174"/>
        <v>0</v>
      </c>
      <c r="V983" s="281" t="str">
        <f t="shared" si="176"/>
        <v/>
      </c>
      <c r="W983" s="282">
        <f t="shared" ca="1" si="180"/>
        <v>0</v>
      </c>
      <c r="X983" s="282" t="e">
        <f t="shared" ca="1" si="181"/>
        <v>#VALUE!</v>
      </c>
    </row>
    <row r="984" spans="1:24">
      <c r="A984" s="220"/>
      <c r="B984" s="221"/>
      <c r="C984" s="222" t="str">
        <f>IF($B984="","",IFERROR(VLOOKUP($B984,#REF!,2,0),IFERROR(VLOOKUP($B984,'COMPOSIÇÕES COMPLEMENTARES '!$C:$K,2,0),"")))</f>
        <v/>
      </c>
      <c r="D984" s="223" t="str">
        <f>IF($B984="","",IFERROR(VLOOKUP($B984,#REF!,3,0),IFERROR(VLOOKUP($B984,'COMPOSIÇÕES COMPLEMENTARES '!$C:$K,3,0),"")))</f>
        <v/>
      </c>
      <c r="E984" s="224"/>
      <c r="F984" s="225" t="str">
        <f>IF($B984="","",IFERROR(VLOOKUP($B984,#REF!,4,0),IFERROR(VLOOKUP($B984,'COMPOSIÇÕES COMPLEMENTARES '!$C:$K,6,0),"")))</f>
        <v/>
      </c>
      <c r="G984" s="225" t="str">
        <f>IF($B984="","",IFERROR(VLOOKUP($B984,#REF!,5,0),IFERROR(VLOOKUP($B984,'COMPOSIÇÕES COMPLEMENTARES '!$C:$K,7,0),"")))</f>
        <v/>
      </c>
      <c r="H984" s="225" t="str">
        <f t="shared" si="175"/>
        <v/>
      </c>
      <c r="I984" s="225" t="str">
        <f t="shared" si="182"/>
        <v/>
      </c>
      <c r="J984" s="225" t="str">
        <f t="shared" si="183"/>
        <v/>
      </c>
      <c r="K984" s="225" t="str">
        <f t="shared" si="184"/>
        <v/>
      </c>
      <c r="L984" s="225"/>
      <c r="N984" s="264"/>
      <c r="O984" s="265" t="str">
        <f t="shared" si="177"/>
        <v/>
      </c>
      <c r="P984" s="264"/>
      <c r="Q984" s="266" t="str">
        <f t="shared" si="178"/>
        <v/>
      </c>
      <c r="R984" s="264"/>
      <c r="S984" s="267" t="str">
        <f t="shared" si="179"/>
        <v/>
      </c>
      <c r="T984" s="268">
        <f ca="1">SUMIF($N$8:S$9,"QUANT.",N984:S984)</f>
        <v>0</v>
      </c>
      <c r="U984" s="269">
        <f t="shared" ca="1" si="174"/>
        <v>0</v>
      </c>
      <c r="V984" s="281" t="str">
        <f t="shared" si="176"/>
        <v/>
      </c>
      <c r="W984" s="282">
        <f t="shared" ca="1" si="180"/>
        <v>0</v>
      </c>
      <c r="X984" s="282" t="e">
        <f t="shared" ca="1" si="181"/>
        <v>#VALUE!</v>
      </c>
    </row>
    <row r="985" spans="1:24">
      <c r="A985" s="220"/>
      <c r="B985" s="221"/>
      <c r="C985" s="222" t="str">
        <f>IF($B985="","",IFERROR(VLOOKUP($B985,#REF!,2,0),IFERROR(VLOOKUP($B985,'COMPOSIÇÕES COMPLEMENTARES '!$C:$K,2,0),"")))</f>
        <v/>
      </c>
      <c r="D985" s="223" t="str">
        <f>IF($B985="","",IFERROR(VLOOKUP($B985,#REF!,3,0),IFERROR(VLOOKUP($B985,'COMPOSIÇÕES COMPLEMENTARES '!$C:$K,3,0),"")))</f>
        <v/>
      </c>
      <c r="E985" s="224"/>
      <c r="F985" s="225" t="str">
        <f>IF($B985="","",IFERROR(VLOOKUP($B985,#REF!,4,0),IFERROR(VLOOKUP($B985,'COMPOSIÇÕES COMPLEMENTARES '!$C:$K,6,0),"")))</f>
        <v/>
      </c>
      <c r="G985" s="225" t="str">
        <f>IF($B985="","",IFERROR(VLOOKUP($B985,#REF!,5,0),IFERROR(VLOOKUP($B985,'COMPOSIÇÕES COMPLEMENTARES '!$C:$K,7,0),"")))</f>
        <v/>
      </c>
      <c r="H985" s="225" t="str">
        <f t="shared" si="175"/>
        <v/>
      </c>
      <c r="I985" s="225" t="str">
        <f t="shared" si="182"/>
        <v/>
      </c>
      <c r="J985" s="225" t="str">
        <f t="shared" si="183"/>
        <v/>
      </c>
      <c r="K985" s="225" t="str">
        <f t="shared" si="184"/>
        <v/>
      </c>
      <c r="L985" s="225"/>
      <c r="N985" s="264"/>
      <c r="O985" s="265" t="str">
        <f t="shared" si="177"/>
        <v/>
      </c>
      <c r="P985" s="264"/>
      <c r="Q985" s="266" t="str">
        <f t="shared" si="178"/>
        <v/>
      </c>
      <c r="R985" s="264"/>
      <c r="S985" s="267" t="str">
        <f t="shared" si="179"/>
        <v/>
      </c>
      <c r="T985" s="268">
        <f ca="1">SUMIF($N$8:S$9,"QUANT.",N985:S985)</f>
        <v>0</v>
      </c>
      <c r="U985" s="269">
        <f t="shared" ca="1" si="174"/>
        <v>0</v>
      </c>
      <c r="V985" s="281" t="str">
        <f t="shared" si="176"/>
        <v/>
      </c>
      <c r="W985" s="282">
        <f t="shared" ca="1" si="180"/>
        <v>0</v>
      </c>
      <c r="X985" s="282" t="e">
        <f t="shared" ca="1" si="181"/>
        <v>#VALUE!</v>
      </c>
    </row>
    <row r="986" spans="1:24">
      <c r="A986" s="220"/>
      <c r="B986" s="221"/>
      <c r="C986" s="222" t="str">
        <f>IF($B986="","",IFERROR(VLOOKUP($B986,#REF!,2,0),IFERROR(VLOOKUP($B986,'COMPOSIÇÕES COMPLEMENTARES '!$C:$K,2,0),"")))</f>
        <v/>
      </c>
      <c r="D986" s="223" t="str">
        <f>IF($B986="","",IFERROR(VLOOKUP($B986,#REF!,3,0),IFERROR(VLOOKUP($B986,'COMPOSIÇÕES COMPLEMENTARES '!$C:$K,3,0),"")))</f>
        <v/>
      </c>
      <c r="E986" s="224"/>
      <c r="F986" s="225" t="str">
        <f>IF($B986="","",IFERROR(VLOOKUP($B986,#REF!,4,0),IFERROR(VLOOKUP($B986,'COMPOSIÇÕES COMPLEMENTARES '!$C:$K,6,0),"")))</f>
        <v/>
      </c>
      <c r="G986" s="225" t="str">
        <f>IF($B986="","",IFERROR(VLOOKUP($B986,#REF!,5,0),IFERROR(VLOOKUP($B986,'COMPOSIÇÕES COMPLEMENTARES '!$C:$K,7,0),"")))</f>
        <v/>
      </c>
      <c r="H986" s="225" t="str">
        <f t="shared" si="175"/>
        <v/>
      </c>
      <c r="I986" s="225" t="str">
        <f t="shared" si="182"/>
        <v/>
      </c>
      <c r="J986" s="225" t="str">
        <f t="shared" si="183"/>
        <v/>
      </c>
      <c r="K986" s="225" t="str">
        <f t="shared" si="184"/>
        <v/>
      </c>
      <c r="L986" s="225"/>
      <c r="N986" s="264"/>
      <c r="O986" s="265" t="str">
        <f t="shared" si="177"/>
        <v/>
      </c>
      <c r="P986" s="264"/>
      <c r="Q986" s="266" t="str">
        <f t="shared" si="178"/>
        <v/>
      </c>
      <c r="R986" s="264"/>
      <c r="S986" s="267" t="str">
        <f t="shared" si="179"/>
        <v/>
      </c>
      <c r="T986" s="268">
        <f ca="1">SUMIF($N$8:S$9,"QUANT.",N986:S986)</f>
        <v>0</v>
      </c>
      <c r="U986" s="269">
        <f t="shared" ca="1" si="174"/>
        <v>0</v>
      </c>
      <c r="V986" s="281" t="str">
        <f t="shared" si="176"/>
        <v/>
      </c>
      <c r="W986" s="282">
        <f t="shared" ca="1" si="180"/>
        <v>0</v>
      </c>
      <c r="X986" s="282" t="e">
        <f t="shared" ca="1" si="181"/>
        <v>#VALUE!</v>
      </c>
    </row>
    <row r="987" spans="1:24">
      <c r="A987" s="220"/>
      <c r="B987" s="221"/>
      <c r="C987" s="222" t="str">
        <f>IF($B987="","",IFERROR(VLOOKUP($B987,#REF!,2,0),IFERROR(VLOOKUP($B987,'COMPOSIÇÕES COMPLEMENTARES '!$C:$K,2,0),"")))</f>
        <v/>
      </c>
      <c r="D987" s="223" t="str">
        <f>IF($B987="","",IFERROR(VLOOKUP($B987,#REF!,3,0),IFERROR(VLOOKUP($B987,'COMPOSIÇÕES COMPLEMENTARES '!$C:$K,3,0),"")))</f>
        <v/>
      </c>
      <c r="E987" s="224"/>
      <c r="F987" s="225" t="str">
        <f>IF($B987="","",IFERROR(VLOOKUP($B987,#REF!,4,0),IFERROR(VLOOKUP($B987,'COMPOSIÇÕES COMPLEMENTARES '!$C:$K,6,0),"")))</f>
        <v/>
      </c>
      <c r="G987" s="225" t="str">
        <f>IF($B987="","",IFERROR(VLOOKUP($B987,#REF!,5,0),IFERROR(VLOOKUP($B987,'COMPOSIÇÕES COMPLEMENTARES '!$C:$K,7,0),"")))</f>
        <v/>
      </c>
      <c r="H987" s="225" t="str">
        <f t="shared" si="175"/>
        <v/>
      </c>
      <c r="I987" s="225" t="str">
        <f t="shared" si="182"/>
        <v/>
      </c>
      <c r="J987" s="225" t="str">
        <f t="shared" si="183"/>
        <v/>
      </c>
      <c r="K987" s="225" t="str">
        <f t="shared" si="184"/>
        <v/>
      </c>
      <c r="L987" s="225"/>
      <c r="N987" s="264"/>
      <c r="O987" s="265" t="str">
        <f t="shared" si="177"/>
        <v/>
      </c>
      <c r="P987" s="264"/>
      <c r="Q987" s="266" t="str">
        <f t="shared" si="178"/>
        <v/>
      </c>
      <c r="R987" s="264"/>
      <c r="S987" s="267" t="str">
        <f t="shared" si="179"/>
        <v/>
      </c>
      <c r="T987" s="268">
        <f ca="1">SUMIF($N$8:S$9,"QUANT.",N987:S987)</f>
        <v>0</v>
      </c>
      <c r="U987" s="269">
        <f t="shared" ca="1" si="174"/>
        <v>0</v>
      </c>
      <c r="V987" s="281" t="str">
        <f t="shared" si="176"/>
        <v/>
      </c>
      <c r="W987" s="282">
        <f t="shared" ca="1" si="180"/>
        <v>0</v>
      </c>
      <c r="X987" s="282" t="e">
        <f t="shared" ca="1" si="181"/>
        <v>#VALUE!</v>
      </c>
    </row>
    <row r="988" spans="1:24">
      <c r="A988" s="220"/>
      <c r="B988" s="221"/>
      <c r="C988" s="222" t="str">
        <f>IF($B988="","",IFERROR(VLOOKUP($B988,#REF!,2,0),IFERROR(VLOOKUP($B988,'COMPOSIÇÕES COMPLEMENTARES '!$C:$K,2,0),"")))</f>
        <v/>
      </c>
      <c r="D988" s="223" t="str">
        <f>IF($B988="","",IFERROR(VLOOKUP($B988,#REF!,3,0),IFERROR(VLOOKUP($B988,'COMPOSIÇÕES COMPLEMENTARES '!$C:$K,3,0),"")))</f>
        <v/>
      </c>
      <c r="E988" s="224"/>
      <c r="F988" s="225" t="str">
        <f>IF($B988="","",IFERROR(VLOOKUP($B988,#REF!,4,0),IFERROR(VLOOKUP($B988,'COMPOSIÇÕES COMPLEMENTARES '!$C:$K,6,0),"")))</f>
        <v/>
      </c>
      <c r="G988" s="225" t="str">
        <f>IF($B988="","",IFERROR(VLOOKUP($B988,#REF!,5,0),IFERROR(VLOOKUP($B988,'COMPOSIÇÕES COMPLEMENTARES '!$C:$K,7,0),"")))</f>
        <v/>
      </c>
      <c r="H988" s="225" t="str">
        <f t="shared" si="175"/>
        <v/>
      </c>
      <c r="I988" s="225" t="str">
        <f t="shared" si="182"/>
        <v/>
      </c>
      <c r="J988" s="225" t="str">
        <f t="shared" si="183"/>
        <v/>
      </c>
      <c r="K988" s="225" t="str">
        <f t="shared" si="184"/>
        <v/>
      </c>
      <c r="L988" s="225"/>
      <c r="N988" s="264"/>
      <c r="O988" s="265" t="str">
        <f t="shared" si="177"/>
        <v/>
      </c>
      <c r="P988" s="264"/>
      <c r="Q988" s="266" t="str">
        <f t="shared" si="178"/>
        <v/>
      </c>
      <c r="R988" s="264"/>
      <c r="S988" s="267" t="str">
        <f t="shared" si="179"/>
        <v/>
      </c>
      <c r="T988" s="268">
        <f ca="1">SUMIF($N$8:S$9,"QUANT.",N988:S988)</f>
        <v>0</v>
      </c>
      <c r="U988" s="269">
        <f t="shared" ca="1" si="174"/>
        <v>0</v>
      </c>
      <c r="V988" s="281" t="str">
        <f t="shared" si="176"/>
        <v/>
      </c>
      <c r="W988" s="282">
        <f t="shared" ca="1" si="180"/>
        <v>0</v>
      </c>
      <c r="X988" s="282" t="e">
        <f t="shared" ca="1" si="181"/>
        <v>#VALUE!</v>
      </c>
    </row>
    <row r="989" spans="1:24">
      <c r="A989" s="220"/>
      <c r="B989" s="221"/>
      <c r="C989" s="222" t="str">
        <f>IF($B989="","",IFERROR(VLOOKUP($B989,#REF!,2,0),IFERROR(VLOOKUP($B989,'COMPOSIÇÕES COMPLEMENTARES '!$C:$K,2,0),"")))</f>
        <v/>
      </c>
      <c r="D989" s="223" t="str">
        <f>IF($B989="","",IFERROR(VLOOKUP($B989,#REF!,3,0),IFERROR(VLOOKUP($B989,'COMPOSIÇÕES COMPLEMENTARES '!$C:$K,3,0),"")))</f>
        <v/>
      </c>
      <c r="E989" s="224"/>
      <c r="F989" s="225" t="str">
        <f>IF($B989="","",IFERROR(VLOOKUP($B989,#REF!,4,0),IFERROR(VLOOKUP($B989,'COMPOSIÇÕES COMPLEMENTARES '!$C:$K,6,0),"")))</f>
        <v/>
      </c>
      <c r="G989" s="225" t="str">
        <f>IF($B989="","",IFERROR(VLOOKUP($B989,#REF!,5,0),IFERROR(VLOOKUP($B989,'COMPOSIÇÕES COMPLEMENTARES '!$C:$K,7,0),"")))</f>
        <v/>
      </c>
      <c r="H989" s="225" t="str">
        <f t="shared" si="175"/>
        <v/>
      </c>
      <c r="I989" s="225" t="str">
        <f t="shared" si="182"/>
        <v/>
      </c>
      <c r="J989" s="225" t="str">
        <f t="shared" si="183"/>
        <v/>
      </c>
      <c r="K989" s="225" t="str">
        <f t="shared" si="184"/>
        <v/>
      </c>
      <c r="L989" s="225"/>
      <c r="N989" s="264"/>
      <c r="O989" s="265" t="str">
        <f t="shared" si="177"/>
        <v/>
      </c>
      <c r="P989" s="264"/>
      <c r="Q989" s="266" t="str">
        <f t="shared" si="178"/>
        <v/>
      </c>
      <c r="R989" s="264"/>
      <c r="S989" s="267" t="str">
        <f t="shared" si="179"/>
        <v/>
      </c>
      <c r="T989" s="268">
        <f ca="1">SUMIF($N$8:S$9,"QUANT.",N989:S989)</f>
        <v>0</v>
      </c>
      <c r="U989" s="269">
        <f t="shared" ca="1" si="174"/>
        <v>0</v>
      </c>
      <c r="V989" s="281" t="str">
        <f t="shared" si="176"/>
        <v/>
      </c>
      <c r="W989" s="282">
        <f t="shared" ca="1" si="180"/>
        <v>0</v>
      </c>
      <c r="X989" s="282" t="e">
        <f t="shared" ca="1" si="181"/>
        <v>#VALUE!</v>
      </c>
    </row>
    <row r="990" spans="1:24">
      <c r="A990" s="220"/>
      <c r="B990" s="221"/>
      <c r="C990" s="222" t="str">
        <f>IF($B990="","",IFERROR(VLOOKUP($B990,#REF!,2,0),IFERROR(VLOOKUP($B990,'COMPOSIÇÕES COMPLEMENTARES '!$C:$K,2,0),"")))</f>
        <v/>
      </c>
      <c r="D990" s="223" t="str">
        <f>IF($B990="","",IFERROR(VLOOKUP($B990,#REF!,3,0),IFERROR(VLOOKUP($B990,'COMPOSIÇÕES COMPLEMENTARES '!$C:$K,3,0),"")))</f>
        <v/>
      </c>
      <c r="E990" s="224"/>
      <c r="F990" s="225" t="str">
        <f>IF($B990="","",IFERROR(VLOOKUP($B990,#REF!,4,0),IFERROR(VLOOKUP($B990,'COMPOSIÇÕES COMPLEMENTARES '!$C:$K,6,0),"")))</f>
        <v/>
      </c>
      <c r="G990" s="225" t="str">
        <f>IF($B990="","",IFERROR(VLOOKUP($B990,#REF!,5,0),IFERROR(VLOOKUP($B990,'COMPOSIÇÕES COMPLEMENTARES '!$C:$K,7,0),"")))</f>
        <v/>
      </c>
      <c r="H990" s="225" t="str">
        <f t="shared" si="175"/>
        <v/>
      </c>
      <c r="I990" s="225" t="str">
        <f t="shared" si="182"/>
        <v/>
      </c>
      <c r="J990" s="225" t="str">
        <f t="shared" si="183"/>
        <v/>
      </c>
      <c r="K990" s="225" t="str">
        <f t="shared" si="184"/>
        <v/>
      </c>
      <c r="L990" s="225"/>
      <c r="N990" s="264"/>
      <c r="O990" s="265" t="str">
        <f t="shared" si="177"/>
        <v/>
      </c>
      <c r="P990" s="264"/>
      <c r="Q990" s="266" t="str">
        <f t="shared" si="178"/>
        <v/>
      </c>
      <c r="R990" s="264"/>
      <c r="S990" s="267" t="str">
        <f t="shared" si="179"/>
        <v/>
      </c>
      <c r="T990" s="268">
        <f ca="1">SUMIF($N$8:S$9,"QUANT.",N990:S990)</f>
        <v>0</v>
      </c>
      <c r="U990" s="269">
        <f t="shared" ca="1" si="174"/>
        <v>0</v>
      </c>
      <c r="V990" s="281" t="str">
        <f t="shared" si="176"/>
        <v/>
      </c>
      <c r="W990" s="282">
        <f t="shared" ca="1" si="180"/>
        <v>0</v>
      </c>
      <c r="X990" s="282" t="e">
        <f t="shared" ca="1" si="181"/>
        <v>#VALUE!</v>
      </c>
    </row>
    <row r="991" spans="1:24">
      <c r="A991" s="220"/>
      <c r="B991" s="221"/>
      <c r="C991" s="222" t="str">
        <f>IF($B991="","",IFERROR(VLOOKUP($B991,#REF!,2,0),IFERROR(VLOOKUP($B991,'COMPOSIÇÕES COMPLEMENTARES '!$C:$K,2,0),"")))</f>
        <v/>
      </c>
      <c r="D991" s="223" t="str">
        <f>IF($B991="","",IFERROR(VLOOKUP($B991,#REF!,3,0),IFERROR(VLOOKUP($B991,'COMPOSIÇÕES COMPLEMENTARES '!$C:$K,3,0),"")))</f>
        <v/>
      </c>
      <c r="E991" s="224"/>
      <c r="F991" s="225" t="str">
        <f>IF($B991="","",IFERROR(VLOOKUP($B991,#REF!,4,0),IFERROR(VLOOKUP($B991,'COMPOSIÇÕES COMPLEMENTARES '!$C:$K,6,0),"")))</f>
        <v/>
      </c>
      <c r="G991" s="225" t="str">
        <f>IF($B991="","",IFERROR(VLOOKUP($B991,#REF!,5,0),IFERROR(VLOOKUP($B991,'COMPOSIÇÕES COMPLEMENTARES '!$C:$K,7,0),"")))</f>
        <v/>
      </c>
      <c r="H991" s="225" t="str">
        <f t="shared" si="175"/>
        <v/>
      </c>
      <c r="I991" s="225" t="str">
        <f t="shared" si="182"/>
        <v/>
      </c>
      <c r="J991" s="225" t="str">
        <f t="shared" si="183"/>
        <v/>
      </c>
      <c r="K991" s="225" t="str">
        <f t="shared" si="184"/>
        <v/>
      </c>
      <c r="L991" s="225"/>
      <c r="N991" s="264"/>
      <c r="O991" s="265" t="str">
        <f t="shared" si="177"/>
        <v/>
      </c>
      <c r="P991" s="264"/>
      <c r="Q991" s="266" t="str">
        <f t="shared" si="178"/>
        <v/>
      </c>
      <c r="R991" s="264"/>
      <c r="S991" s="267" t="str">
        <f t="shared" si="179"/>
        <v/>
      </c>
      <c r="T991" s="268">
        <f ca="1">SUMIF($N$8:S$9,"QUANT.",N991:S991)</f>
        <v>0</v>
      </c>
      <c r="U991" s="269">
        <f t="shared" ca="1" si="174"/>
        <v>0</v>
      </c>
      <c r="V991" s="281" t="str">
        <f t="shared" si="176"/>
        <v/>
      </c>
      <c r="W991" s="282">
        <f t="shared" ca="1" si="180"/>
        <v>0</v>
      </c>
      <c r="X991" s="282" t="e">
        <f t="shared" ca="1" si="181"/>
        <v>#VALUE!</v>
      </c>
    </row>
    <row r="992" spans="1:24">
      <c r="B992" s="194"/>
    </row>
    <row r="993" spans="2:2">
      <c r="B993" s="194"/>
    </row>
    <row r="994" spans="2:2">
      <c r="B994" s="194"/>
    </row>
    <row r="995" spans="2:2">
      <c r="B995" s="194"/>
    </row>
    <row r="996" spans="2:2">
      <c r="B996" s="194"/>
    </row>
    <row r="997" spans="2:2">
      <c r="B997" s="194"/>
    </row>
    <row r="998" spans="2:2">
      <c r="B998" s="194"/>
    </row>
    <row r="999" spans="2:2">
      <c r="B999" s="194"/>
    </row>
    <row r="1000" spans="2:2">
      <c r="B1000" s="194"/>
    </row>
    <row r="1001" spans="2:2">
      <c r="B1001" s="194"/>
    </row>
    <row r="1002" spans="2:2">
      <c r="B1002" s="194"/>
    </row>
    <row r="1003" spans="2:2">
      <c r="B1003" s="194"/>
    </row>
    <row r="1004" spans="2:2">
      <c r="B1004" s="194"/>
    </row>
    <row r="1005" spans="2:2">
      <c r="B1005" s="194"/>
    </row>
    <row r="1006" spans="2:2">
      <c r="B1006" s="194"/>
    </row>
    <row r="1007" spans="2:2">
      <c r="B1007" s="194"/>
    </row>
    <row r="1008" spans="2:2">
      <c r="B1008" s="194"/>
    </row>
    <row r="1009" spans="2:2">
      <c r="B1009" s="194"/>
    </row>
    <row r="1010" spans="2:2">
      <c r="B1010" s="194"/>
    </row>
    <row r="1011" spans="2:2">
      <c r="B1011" s="194"/>
    </row>
    <row r="1012" spans="2:2">
      <c r="B1012" s="194"/>
    </row>
    <row r="1013" spans="2:2">
      <c r="B1013" s="194"/>
    </row>
    <row r="1014" spans="2:2">
      <c r="B1014" s="194"/>
    </row>
    <row r="1015" spans="2:2">
      <c r="B1015" s="194"/>
    </row>
    <row r="1016" spans="2:2">
      <c r="B1016" s="194"/>
    </row>
    <row r="1017" spans="2:2">
      <c r="B1017" s="194"/>
    </row>
    <row r="1018" spans="2:2">
      <c r="B1018" s="194"/>
    </row>
    <row r="1019" spans="2:2">
      <c r="B1019" s="194"/>
    </row>
    <row r="1020" spans="2:2">
      <c r="B1020" s="194"/>
    </row>
    <row r="1021" spans="2:2">
      <c r="B1021" s="194"/>
    </row>
    <row r="1022" spans="2:2">
      <c r="B1022" s="194"/>
    </row>
    <row r="1023" spans="2:2">
      <c r="B1023" s="194"/>
    </row>
    <row r="1024" spans="2:2">
      <c r="B1024" s="194"/>
    </row>
    <row r="1025" spans="2:2">
      <c r="B1025" s="194"/>
    </row>
    <row r="1026" spans="2:2">
      <c r="B1026" s="194"/>
    </row>
    <row r="1027" spans="2:2">
      <c r="B1027" s="194"/>
    </row>
    <row r="1028" spans="2:2">
      <c r="B1028" s="194"/>
    </row>
    <row r="1029" spans="2:2">
      <c r="B1029" s="194"/>
    </row>
    <row r="1030" spans="2:2">
      <c r="B1030" s="194"/>
    </row>
    <row r="1031" spans="2:2">
      <c r="B1031" s="194"/>
    </row>
    <row r="1032" spans="2:2">
      <c r="B1032" s="194"/>
    </row>
    <row r="1033" spans="2:2">
      <c r="B1033" s="194"/>
    </row>
    <row r="1034" spans="2:2">
      <c r="B1034" s="194"/>
    </row>
    <row r="1035" spans="2:2">
      <c r="B1035" s="194"/>
    </row>
    <row r="1036" spans="2:2">
      <c r="B1036" s="194"/>
    </row>
    <row r="1037" spans="2:2">
      <c r="B1037" s="194"/>
    </row>
    <row r="1038" spans="2:2">
      <c r="B1038" s="194"/>
    </row>
    <row r="1039" spans="2:2">
      <c r="B1039" s="194"/>
    </row>
    <row r="1040" spans="2:2">
      <c r="B1040" s="194"/>
    </row>
    <row r="1041" spans="2:2">
      <c r="B1041" s="194"/>
    </row>
    <row r="1042" spans="2:2">
      <c r="B1042" s="194"/>
    </row>
    <row r="1043" spans="2:2">
      <c r="B1043" s="194"/>
    </row>
    <row r="1044" spans="2:2">
      <c r="B1044" s="194"/>
    </row>
    <row r="1045" spans="2:2">
      <c r="B1045" s="194"/>
    </row>
    <row r="1046" spans="2:2">
      <c r="B1046" s="194"/>
    </row>
    <row r="1047" spans="2:2">
      <c r="B1047" s="194"/>
    </row>
    <row r="1048" spans="2:2">
      <c r="B1048" s="194"/>
    </row>
    <row r="1049" spans="2:2">
      <c r="B1049" s="194"/>
    </row>
    <row r="1050" spans="2:2">
      <c r="B1050" s="194"/>
    </row>
    <row r="1051" spans="2:2">
      <c r="B1051" s="194"/>
    </row>
    <row r="1052" spans="2:2">
      <c r="B1052" s="194"/>
    </row>
    <row r="1053" spans="2:2">
      <c r="B1053" s="194"/>
    </row>
    <row r="1054" spans="2:2">
      <c r="B1054" s="194"/>
    </row>
    <row r="1055" spans="2:2">
      <c r="B1055" s="194"/>
    </row>
    <row r="1056" spans="2:2">
      <c r="B1056" s="194"/>
    </row>
    <row r="1057" spans="2:2">
      <c r="B1057" s="194"/>
    </row>
    <row r="1058" spans="2:2">
      <c r="B1058" s="194"/>
    </row>
    <row r="1059" spans="2:2">
      <c r="B1059" s="194"/>
    </row>
    <row r="1060" spans="2:2">
      <c r="B1060" s="194"/>
    </row>
    <row r="1061" spans="2:2">
      <c r="B1061" s="194"/>
    </row>
    <row r="1062" spans="2:2">
      <c r="B1062" s="194"/>
    </row>
    <row r="1063" spans="2:2">
      <c r="B1063" s="194"/>
    </row>
    <row r="1064" spans="2:2">
      <c r="B1064" s="194"/>
    </row>
    <row r="1065" spans="2:2">
      <c r="B1065" s="194"/>
    </row>
    <row r="1066" spans="2:2">
      <c r="B1066" s="194"/>
    </row>
    <row r="1067" spans="2:2">
      <c r="B1067" s="194"/>
    </row>
    <row r="1068" spans="2:2">
      <c r="B1068" s="194"/>
    </row>
    <row r="1069" spans="2:2">
      <c r="B1069" s="194"/>
    </row>
    <row r="1070" spans="2:2">
      <c r="B1070" s="194"/>
    </row>
    <row r="1071" spans="2:2">
      <c r="B1071" s="194"/>
    </row>
    <row r="1072" spans="2:2">
      <c r="B1072" s="194"/>
    </row>
    <row r="1073" spans="2:2">
      <c r="B1073" s="194"/>
    </row>
    <row r="1074" spans="2:2">
      <c r="B1074" s="194"/>
    </row>
    <row r="1075" spans="2:2">
      <c r="B1075" s="194"/>
    </row>
    <row r="1076" spans="2:2">
      <c r="B1076" s="194"/>
    </row>
    <row r="1077" spans="2:2">
      <c r="B1077" s="194"/>
    </row>
    <row r="1078" spans="2:2">
      <c r="B1078" s="194"/>
    </row>
    <row r="1079" spans="2:2">
      <c r="B1079" s="194"/>
    </row>
    <row r="1080" spans="2:2">
      <c r="B1080" s="194"/>
    </row>
    <row r="1081" spans="2:2">
      <c r="B1081" s="194"/>
    </row>
    <row r="1082" spans="2:2">
      <c r="B1082" s="194"/>
    </row>
    <row r="1083" spans="2:2">
      <c r="B1083" s="194"/>
    </row>
    <row r="1084" spans="2:2">
      <c r="B1084" s="194"/>
    </row>
    <row r="1085" spans="2:2">
      <c r="B1085" s="194"/>
    </row>
    <row r="1086" spans="2:2">
      <c r="B1086" s="194"/>
    </row>
    <row r="1087" spans="2:2">
      <c r="B1087" s="194"/>
    </row>
    <row r="1088" spans="2:2">
      <c r="B1088" s="194"/>
    </row>
    <row r="1089" spans="2:2">
      <c r="B1089" s="194"/>
    </row>
    <row r="1090" spans="2:2">
      <c r="B1090" s="194"/>
    </row>
    <row r="1091" spans="2:2">
      <c r="B1091" s="194"/>
    </row>
    <row r="1092" spans="2:2">
      <c r="B1092" s="194"/>
    </row>
    <row r="1093" spans="2:2">
      <c r="B1093" s="194"/>
    </row>
    <row r="1094" spans="2:2">
      <c r="B1094" s="194"/>
    </row>
    <row r="1095" spans="2:2">
      <c r="B1095" s="194"/>
    </row>
    <row r="1096" spans="2:2">
      <c r="B1096" s="194"/>
    </row>
    <row r="1097" spans="2:2">
      <c r="B1097" s="194"/>
    </row>
    <row r="1098" spans="2:2">
      <c r="B1098" s="194"/>
    </row>
    <row r="1099" spans="2:2">
      <c r="B1099" s="194"/>
    </row>
    <row r="1100" spans="2:2">
      <c r="B1100" s="194"/>
    </row>
    <row r="1101" spans="2:2">
      <c r="B1101" s="194"/>
    </row>
    <row r="1102" spans="2:2">
      <c r="B1102" s="194"/>
    </row>
    <row r="1103" spans="2:2">
      <c r="B1103" s="194"/>
    </row>
    <row r="1104" spans="2:2">
      <c r="B1104" s="194"/>
    </row>
    <row r="1105" spans="2:2">
      <c r="B1105" s="194"/>
    </row>
    <row r="1106" spans="2:2">
      <c r="B1106" s="194"/>
    </row>
    <row r="1107" spans="2:2">
      <c r="B1107" s="194"/>
    </row>
    <row r="1108" spans="2:2">
      <c r="B1108" s="194"/>
    </row>
    <row r="1109" spans="2:2">
      <c r="B1109" s="194"/>
    </row>
    <row r="1110" spans="2:2">
      <c r="B1110" s="194"/>
    </row>
    <row r="1111" spans="2:2">
      <c r="B1111" s="194"/>
    </row>
    <row r="1112" spans="2:2">
      <c r="B1112" s="194"/>
    </row>
    <row r="1113" spans="2:2">
      <c r="B1113" s="194"/>
    </row>
    <row r="1114" spans="2:2">
      <c r="B1114" s="194"/>
    </row>
    <row r="1115" spans="2:2">
      <c r="B1115" s="194"/>
    </row>
    <row r="1116" spans="2:2">
      <c r="B1116" s="194"/>
    </row>
    <row r="1117" spans="2:2">
      <c r="B1117" s="194"/>
    </row>
    <row r="1118" spans="2:2">
      <c r="B1118" s="194"/>
    </row>
    <row r="1119" spans="2:2">
      <c r="B1119" s="194"/>
    </row>
  </sheetData>
  <mergeCells count="18">
    <mergeCell ref="T4:U4"/>
    <mergeCell ref="X7:X8"/>
    <mergeCell ref="W3:W4"/>
    <mergeCell ref="T5:U5"/>
    <mergeCell ref="N6:O6"/>
    <mergeCell ref="P6:Q6"/>
    <mergeCell ref="R6:S6"/>
    <mergeCell ref="E3:H3"/>
    <mergeCell ref="D5:E5"/>
    <mergeCell ref="E4:G4"/>
    <mergeCell ref="D6:E6"/>
    <mergeCell ref="F6:H6"/>
    <mergeCell ref="F5:H5"/>
    <mergeCell ref="K2:L2"/>
    <mergeCell ref="K3:L3"/>
    <mergeCell ref="K4:L4"/>
    <mergeCell ref="K5:L5"/>
    <mergeCell ref="K6:L6"/>
  </mergeCells>
  <conditionalFormatting sqref="N13 P13 R13 N10:N11 P11 R11 N15:N991 P15:P991 R15:R991">
    <cfRule type="expression" dxfId="16" priority="18">
      <formula>$Y10="OK"</formula>
    </cfRule>
  </conditionalFormatting>
  <conditionalFormatting sqref="P10">
    <cfRule type="expression" dxfId="15" priority="17">
      <formula>$Y10="OK"</formula>
    </cfRule>
  </conditionalFormatting>
  <conditionalFormatting sqref="R10">
    <cfRule type="expression" dxfId="14" priority="16">
      <formula>$Y10="OK"</formula>
    </cfRule>
  </conditionalFormatting>
  <conditionalFormatting sqref="V15:V991 V13 V10:V11">
    <cfRule type="cellIs" dxfId="13" priority="5" operator="equal">
      <formula>"MEDIR"</formula>
    </cfRule>
    <cfRule type="cellIs" dxfId="12" priority="6" operator="equal">
      <formula>"OK"</formula>
    </cfRule>
    <cfRule type="cellIs" dxfId="11" priority="7" operator="equal">
      <formula>"ALERTA!"</formula>
    </cfRule>
    <cfRule type="cellIs" dxfId="10" priority="8" operator="equal">
      <formula>"MEDIR"</formula>
    </cfRule>
    <cfRule type="cellIs" dxfId="9" priority="9" operator="equal">
      <formula>"OK"</formula>
    </cfRule>
    <cfRule type="cellIs" dxfId="8" priority="10" operator="equal">
      <formula>"""OK"""</formula>
    </cfRule>
    <cfRule type="cellIs" dxfId="7" priority="11" operator="equal">
      <formula>"OK"</formula>
    </cfRule>
    <cfRule type="cellIs" dxfId="6" priority="12" operator="equal">
      <formula>0</formula>
    </cfRule>
  </conditionalFormatting>
  <conditionalFormatting sqref="V15:V991 V13 V10:V11">
    <cfRule type="cellIs" dxfId="5" priority="1" operator="equal">
      <formula>"ALERTA!"</formula>
    </cfRule>
    <cfRule type="cellIs" dxfId="4" priority="2" operator="equal">
      <formula>"ALERTA!"</formula>
    </cfRule>
    <cfRule type="cellIs" dxfId="3" priority="3" operator="equal">
      <formula>"ALERTA!"</formula>
    </cfRule>
    <cfRule type="cellIs" dxfId="2" priority="4" operator="equal">
      <formula>"ALERTA!"</formula>
    </cfRule>
  </conditionalFormatting>
  <printOptions horizontalCentered="1" gridLines="1"/>
  <pageMargins left="0.19685039370078741" right="0.19685039370078741" top="1.1811023622047245" bottom="0.98425196850393704" header="0.98425196850393704" footer="0"/>
  <pageSetup paperSize="9" scale="67" firstPageNumber="0" fitToHeight="0" orientation="landscape" horizontalDpi="300" verticalDpi="300" r:id="rId1"/>
  <headerFooter alignWithMargins="0">
    <oddHeader xml:space="preserve">&amp;RPÁGINA: &amp;P DE &amp;N  </oddHeader>
    <oddFooter>&amp;LCarimbo e AssinaturaResponsável Técnico&amp;CCarimbo e AssinaturaResponsável pela Verificação&amp;RCarimbo e Assinatura Responsável pela Aprovação</oddFooter>
  </headerFooter>
  <ignoredErrors>
    <ignoredError sqref="C10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1">
    <pageSetUpPr fitToPage="1"/>
  </sheetPr>
  <dimension ref="A1:T43"/>
  <sheetViews>
    <sheetView view="pageBreakPreview" topLeftCell="B10" zoomScaleSheetLayoutView="100" workbookViewId="0">
      <selection activeCell="B39" sqref="B39:Q42"/>
    </sheetView>
  </sheetViews>
  <sheetFormatPr defaultColWidth="11.44140625" defaultRowHeight="14.4"/>
  <cols>
    <col min="1" max="1" width="4.6640625" style="79" customWidth="1"/>
    <col min="2" max="2" width="45.33203125" style="80" customWidth="1"/>
    <col min="3" max="3" width="13.5546875" style="40" bestFit="1" customWidth="1"/>
    <col min="4" max="4" width="12.6640625" style="81" bestFit="1" customWidth="1"/>
    <col min="5" max="5" width="8.44140625" style="40" customWidth="1"/>
    <col min="6" max="6" width="12.6640625" style="81" bestFit="1" customWidth="1"/>
    <col min="7" max="7" width="10.6640625" style="40" customWidth="1"/>
    <col min="8" max="8" width="12.6640625" style="81" customWidth="1"/>
    <col min="9" max="9" width="8.44140625" style="40" customWidth="1"/>
    <col min="10" max="10" width="12.6640625" style="81" customWidth="1"/>
    <col min="11" max="11" width="8.44140625" style="40" customWidth="1"/>
    <col min="12" max="12" width="12.6640625" style="81" customWidth="1"/>
    <col min="13" max="13" width="8.44140625" style="40" customWidth="1"/>
    <col min="14" max="14" width="12.88671875" style="81" customWidth="1"/>
    <col min="15" max="15" width="8.44140625" style="40" customWidth="1"/>
    <col min="16" max="16" width="12.6640625" style="76" customWidth="1"/>
    <col min="17" max="17" width="12.6640625" style="70" customWidth="1"/>
    <col min="18" max="16384" width="11.44140625" style="39"/>
  </cols>
  <sheetData>
    <row r="1" spans="1:20" s="34" customFormat="1" ht="24.75" customHeight="1" thickBot="1">
      <c r="A1" s="439" t="s">
        <v>11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</row>
    <row r="2" spans="1:20" ht="15" customHeight="1">
      <c r="A2" s="443"/>
      <c r="B2" s="445"/>
      <c r="C2" s="445"/>
      <c r="D2" s="445"/>
      <c r="E2" s="445"/>
      <c r="F2" s="445"/>
      <c r="G2" s="35"/>
      <c r="H2" s="36"/>
      <c r="I2" s="37"/>
      <c r="J2" s="37"/>
      <c r="K2" s="37"/>
      <c r="L2" s="37"/>
      <c r="M2" s="37"/>
      <c r="N2" s="37"/>
      <c r="O2" s="37"/>
      <c r="P2" s="36"/>
      <c r="Q2" s="38"/>
    </row>
    <row r="3" spans="1:20" ht="15" customHeight="1">
      <c r="A3" s="444"/>
      <c r="B3" s="446"/>
      <c r="C3" s="446"/>
      <c r="D3" s="446"/>
      <c r="E3" s="446"/>
      <c r="F3" s="446"/>
      <c r="H3" s="41"/>
      <c r="I3" s="42"/>
      <c r="J3" s="42"/>
      <c r="K3" s="42"/>
      <c r="L3" s="42"/>
      <c r="M3" s="43" t="s">
        <v>36</v>
      </c>
      <c r="N3" s="129" t="e">
        <f>IF(#REF!&lt;&gt;"",#REF!," ")</f>
        <v>#REF!</v>
      </c>
      <c r="O3" s="42"/>
      <c r="P3" s="43" t="s">
        <v>39</v>
      </c>
      <c r="Q3" s="130" t="e">
        <f>IF(#REF!&lt;&gt;"",#REF!," ")</f>
        <v>#REF!</v>
      </c>
    </row>
    <row r="4" spans="1:20" ht="15" customHeight="1">
      <c r="A4" s="288"/>
      <c r="B4" s="446"/>
      <c r="C4" s="446"/>
      <c r="D4" s="446"/>
      <c r="E4" s="446"/>
      <c r="F4" s="446"/>
      <c r="H4" s="41"/>
      <c r="I4" s="42"/>
      <c r="J4" s="42"/>
      <c r="K4" s="42"/>
      <c r="L4" s="42"/>
      <c r="M4" s="43" t="s">
        <v>51</v>
      </c>
      <c r="N4" s="129" t="e">
        <f>IF(#REF!&lt;&gt;"",#REF!," ")</f>
        <v>#REF!</v>
      </c>
      <c r="O4" s="42"/>
      <c r="P4" s="43" t="s">
        <v>12</v>
      </c>
      <c r="Q4" s="131" t="e">
        <f>IF(#REF!&lt;&gt;"",#REF!," ")</f>
        <v>#REF!</v>
      </c>
    </row>
    <row r="5" spans="1:20" ht="16.5" customHeight="1">
      <c r="A5" s="44"/>
      <c r="B5" s="447"/>
      <c r="C5" s="447"/>
      <c r="D5" s="447"/>
      <c r="E5" s="447"/>
      <c r="F5" s="447"/>
      <c r="H5" s="41"/>
      <c r="I5" s="42"/>
      <c r="J5" s="42"/>
      <c r="K5" s="42"/>
      <c r="L5" s="42"/>
      <c r="M5" s="43" t="s">
        <v>13</v>
      </c>
      <c r="N5" s="129" t="e">
        <f>IF(#REF!&lt;&gt;"",#REF!," ")</f>
        <v>#REF!</v>
      </c>
      <c r="O5" s="42"/>
      <c r="P5" s="43" t="s">
        <v>52</v>
      </c>
      <c r="Q5" s="132" t="e">
        <f>IF(#REF!&lt;&gt;"",#REF!," ")</f>
        <v>#REF!</v>
      </c>
    </row>
    <row r="6" spans="1:20" ht="16.5" customHeight="1" thickBot="1">
      <c r="A6" s="44"/>
      <c r="B6" s="447"/>
      <c r="C6" s="447"/>
      <c r="D6" s="447"/>
      <c r="E6" s="447"/>
      <c r="F6" s="447"/>
      <c r="G6" s="43"/>
      <c r="H6" s="41"/>
      <c r="I6" s="42"/>
      <c r="J6" s="42"/>
      <c r="K6" s="42"/>
      <c r="L6" s="42"/>
      <c r="O6" s="42"/>
      <c r="P6" s="43" t="s">
        <v>58</v>
      </c>
      <c r="Q6" s="142" t="e">
        <f>IF(#REF!&lt;&gt;"",#REF!," ")</f>
        <v>#REF!</v>
      </c>
    </row>
    <row r="7" spans="1:20" ht="16.5" customHeight="1" thickBot="1">
      <c r="A7" s="44"/>
      <c r="B7" s="448"/>
      <c r="C7" s="448"/>
      <c r="D7" s="448"/>
      <c r="E7" s="448"/>
      <c r="F7" s="448"/>
      <c r="G7" s="45"/>
      <c r="H7" s="45"/>
      <c r="I7" s="45"/>
      <c r="J7" s="45"/>
      <c r="K7" s="45"/>
      <c r="L7" s="45"/>
      <c r="M7" s="45"/>
      <c r="N7" s="45"/>
      <c r="O7" s="45"/>
      <c r="P7" s="46" t="s">
        <v>14</v>
      </c>
      <c r="Q7" s="133" t="e">
        <f>IF(#REF!&lt;&gt;"",(#REF!)," ")</f>
        <v>#REF!</v>
      </c>
    </row>
    <row r="8" spans="1:20" s="51" customFormat="1" ht="12.75" customHeight="1">
      <c r="A8" s="47"/>
      <c r="B8" s="461" t="s">
        <v>15</v>
      </c>
      <c r="C8" s="48"/>
      <c r="D8" s="440">
        <v>30</v>
      </c>
      <c r="E8" s="449" t="s">
        <v>16</v>
      </c>
      <c r="F8" s="440">
        <v>60</v>
      </c>
      <c r="G8" s="454" t="s">
        <v>16</v>
      </c>
      <c r="H8" s="440">
        <v>90</v>
      </c>
      <c r="I8" s="449" t="s">
        <v>16</v>
      </c>
      <c r="J8" s="440">
        <v>120</v>
      </c>
      <c r="K8" s="454" t="s">
        <v>16</v>
      </c>
      <c r="L8" s="440">
        <v>150</v>
      </c>
      <c r="M8" s="449" t="s">
        <v>16</v>
      </c>
      <c r="N8" s="440">
        <v>180</v>
      </c>
      <c r="O8" s="454" t="s">
        <v>16</v>
      </c>
      <c r="P8" s="49" t="s">
        <v>17</v>
      </c>
      <c r="Q8" s="50" t="s">
        <v>17</v>
      </c>
    </row>
    <row r="9" spans="1:20" s="55" customFormat="1" ht="15.9" customHeight="1">
      <c r="A9" s="52" t="s">
        <v>42</v>
      </c>
      <c r="B9" s="462"/>
      <c r="C9" s="246" t="s">
        <v>18</v>
      </c>
      <c r="D9" s="441"/>
      <c r="E9" s="450"/>
      <c r="F9" s="441"/>
      <c r="G9" s="455"/>
      <c r="H9" s="441"/>
      <c r="I9" s="450"/>
      <c r="J9" s="441"/>
      <c r="K9" s="455"/>
      <c r="L9" s="441"/>
      <c r="M9" s="450"/>
      <c r="N9" s="441"/>
      <c r="O9" s="455"/>
      <c r="P9" s="53" t="s">
        <v>10</v>
      </c>
      <c r="Q9" s="54" t="s">
        <v>19</v>
      </c>
    </row>
    <row r="10" spans="1:20" s="59" customFormat="1" ht="12.75" customHeight="1" thickBot="1">
      <c r="A10" s="56"/>
      <c r="B10" s="463"/>
      <c r="C10" s="247"/>
      <c r="D10" s="442"/>
      <c r="E10" s="451"/>
      <c r="F10" s="442"/>
      <c r="G10" s="456"/>
      <c r="H10" s="442"/>
      <c r="I10" s="451"/>
      <c r="J10" s="442"/>
      <c r="K10" s="456"/>
      <c r="L10" s="442"/>
      <c r="M10" s="451"/>
      <c r="N10" s="442"/>
      <c r="O10" s="456"/>
      <c r="P10" s="57" t="s">
        <v>20</v>
      </c>
      <c r="Q10" s="58" t="s">
        <v>21</v>
      </c>
    </row>
    <row r="11" spans="1:20" s="64" customFormat="1" ht="12.75" customHeight="1">
      <c r="A11" s="249">
        <v>1</v>
      </c>
      <c r="B11" s="250" t="str">
        <f>RESUMO!C14</f>
        <v>ADMINISTRAÇÃO LOCAL</v>
      </c>
      <c r="C11" s="251">
        <f>IFERROR(P11/$P$31,0)</f>
        <v>0</v>
      </c>
      <c r="D11" s="252" t="e">
        <f>IF(B11&lt;&gt;"",E11*P11," ")</f>
        <v>#REF!</v>
      </c>
      <c r="E11" s="253" t="e">
        <f>(SUM(D12:D30)/SUM($P12:$P30))</f>
        <v>#REF!</v>
      </c>
      <c r="F11" s="252" t="e">
        <f>IF(B11&lt;&gt;"",G11*P11," ")</f>
        <v>#REF!</v>
      </c>
      <c r="G11" s="253" t="e">
        <f>(SUM(F12:F30)/SUM($P12:$P30))</f>
        <v>#REF!</v>
      </c>
      <c r="H11" s="252" t="e">
        <f>IF(B11&lt;&gt;"",I11*P11," ")</f>
        <v>#REF!</v>
      </c>
      <c r="I11" s="253" t="e">
        <f>(SUM(H12:H30)/SUM($P12:$P30))</f>
        <v>#REF!</v>
      </c>
      <c r="J11" s="252" t="e">
        <f>IF(B11&lt;&gt;"",K11*P11," ")</f>
        <v>#REF!</v>
      </c>
      <c r="K11" s="253" t="e">
        <f>(SUM(J12:J30)/SUM($P12:$P30))</f>
        <v>#REF!</v>
      </c>
      <c r="L11" s="252" t="e">
        <f>IF(B11&lt;&gt;"",M11*P11," ")</f>
        <v>#REF!</v>
      </c>
      <c r="M11" s="253" t="e">
        <f>(SUM(L12:L30)/SUM($P12:$P30))</f>
        <v>#REF!</v>
      </c>
      <c r="N11" s="252" t="e">
        <f>IF(B11&lt;&gt;"",O11*P11," ")</f>
        <v>#REF!</v>
      </c>
      <c r="O11" s="253" t="e">
        <f>(SUM(N12:N30)/SUM($P12:$P30))</f>
        <v>#REF!</v>
      </c>
      <c r="P11" s="252" t="e">
        <f>(IF(B11&lt;&gt;"",Q11*(1+$Q$7)," "))</f>
        <v>#REF!</v>
      </c>
      <c r="Q11" s="254">
        <f>RESUMO!H14</f>
        <v>0</v>
      </c>
      <c r="T11" s="134" t="e">
        <f>E11+G11+I11+K11+M11+O11</f>
        <v>#REF!</v>
      </c>
    </row>
    <row r="12" spans="1:20" s="64" customFormat="1" ht="12.75" customHeight="1">
      <c r="A12" s="60">
        <v>2</v>
      </c>
      <c r="B12" s="230" t="str">
        <f>RESUMO!C15</f>
        <v>FORNECIMENTO E INSTALAÇÃO DE PLACA DE OBRA COM CHAPA GALVANIZADA E ESTRUTURA DE MADEIRA</v>
      </c>
      <c r="C12" s="61">
        <f t="shared" ref="C12:C30" si="0">IFERROR(P12/$P$31,0)</f>
        <v>0</v>
      </c>
      <c r="D12" s="62" t="e">
        <f>IF(B12&lt;&gt;"",E12*P12," ")</f>
        <v>#REF!</v>
      </c>
      <c r="E12" s="63"/>
      <c r="F12" s="62" t="e">
        <f>IF(B12&lt;&gt;"",G12*P12," ")</f>
        <v>#REF!</v>
      </c>
      <c r="G12" s="63"/>
      <c r="H12" s="62" t="e">
        <f>IF(B12&lt;&gt;"",I12*P12," ")</f>
        <v>#REF!</v>
      </c>
      <c r="I12" s="63"/>
      <c r="J12" s="62" t="e">
        <f>IF(B12&lt;&gt;"",K12*P12," ")</f>
        <v>#REF!</v>
      </c>
      <c r="K12" s="63"/>
      <c r="L12" s="62" t="e">
        <f>IF(B12&lt;&gt;"",M12*P12," ")</f>
        <v>#REF!</v>
      </c>
      <c r="M12" s="63"/>
      <c r="N12" s="62" t="e">
        <f>IF(B12&lt;&gt;"",O12*P12," ")</f>
        <v>#REF!</v>
      </c>
      <c r="O12" s="63"/>
      <c r="P12" s="62" t="e">
        <f>(IF(B12&lt;&gt;"",Q12*(1+$Q$7)," "))</f>
        <v>#REF!</v>
      </c>
      <c r="Q12" s="231">
        <f>RESUMO!H15</f>
        <v>0</v>
      </c>
      <c r="T12" s="134">
        <f t="shared" ref="T12:T31" si="1">E12+G12+I12+K12+M12+O12</f>
        <v>0</v>
      </c>
    </row>
    <row r="13" spans="1:20" s="64" customFormat="1" ht="12.75" customHeight="1">
      <c r="A13" s="60">
        <v>3</v>
      </c>
      <c r="B13" s="230" t="str">
        <f>RESUMO!C16</f>
        <v>REFORMA DO BANHEIRO PNE - CENTRO DE VISITANTES</v>
      </c>
      <c r="C13" s="61">
        <f t="shared" si="0"/>
        <v>0</v>
      </c>
      <c r="D13" s="62" t="e">
        <f t="shared" ref="D13:D30" si="2">IF(B13&lt;&gt;"",E13*P13," ")</f>
        <v>#REF!</v>
      </c>
      <c r="E13" s="63"/>
      <c r="F13" s="62" t="e">
        <f t="shared" ref="F13:F30" si="3">IF(B13&lt;&gt;"",G13*P13," ")</f>
        <v>#REF!</v>
      </c>
      <c r="G13" s="63"/>
      <c r="H13" s="62" t="e">
        <f t="shared" ref="H13:H30" si="4">IF(B13&lt;&gt;"",I13*P13," ")</f>
        <v>#REF!</v>
      </c>
      <c r="I13" s="63"/>
      <c r="J13" s="62" t="e">
        <f t="shared" ref="J13:J30" si="5">IF(B13&lt;&gt;"",K13*P13," ")</f>
        <v>#REF!</v>
      </c>
      <c r="K13" s="63"/>
      <c r="L13" s="62" t="e">
        <f t="shared" ref="L13:L30" si="6">IF(B13&lt;&gt;"",M13*P13," ")</f>
        <v>#REF!</v>
      </c>
      <c r="M13" s="63"/>
      <c r="N13" s="62" t="e">
        <f t="shared" ref="N13:N30" si="7">IF(B13&lt;&gt;"",O13*P13," ")</f>
        <v>#REF!</v>
      </c>
      <c r="O13" s="63"/>
      <c r="P13" s="62" t="e">
        <f t="shared" ref="P13:P30" si="8">(IF(B13&lt;&gt;"",Q13*(1+$Q$7)," "))</f>
        <v>#REF!</v>
      </c>
      <c r="Q13" s="231">
        <f>RESUMO!H16</f>
        <v>0</v>
      </c>
      <c r="T13" s="134">
        <f t="shared" si="1"/>
        <v>0</v>
      </c>
    </row>
    <row r="14" spans="1:20" s="64" customFormat="1" ht="12.75" customHeight="1">
      <c r="A14" s="60">
        <v>4</v>
      </c>
      <c r="B14" s="230" t="str">
        <f>RESUMO!C17</f>
        <v>CONSTRUÇÃO DE DECK EM MADEIRA COM RAMPAS DE ACESSO E PROTEÇÃO LATERAL - CENTRO DE VISITANTES</v>
      </c>
      <c r="C14" s="61">
        <f t="shared" si="0"/>
        <v>0</v>
      </c>
      <c r="D14" s="62" t="e">
        <f t="shared" si="2"/>
        <v>#REF!</v>
      </c>
      <c r="E14" s="63"/>
      <c r="F14" s="62" t="e">
        <f t="shared" si="3"/>
        <v>#REF!</v>
      </c>
      <c r="G14" s="63"/>
      <c r="H14" s="62" t="e">
        <f t="shared" si="4"/>
        <v>#REF!</v>
      </c>
      <c r="I14" s="63"/>
      <c r="J14" s="62" t="e">
        <f t="shared" si="5"/>
        <v>#REF!</v>
      </c>
      <c r="K14" s="63"/>
      <c r="L14" s="62" t="e">
        <f t="shared" si="6"/>
        <v>#REF!</v>
      </c>
      <c r="M14" s="63"/>
      <c r="N14" s="62" t="e">
        <f t="shared" si="7"/>
        <v>#REF!</v>
      </c>
      <c r="O14" s="63"/>
      <c r="P14" s="62" t="e">
        <f t="shared" si="8"/>
        <v>#REF!</v>
      </c>
      <c r="Q14" s="231">
        <f>RESUMO!H17</f>
        <v>0</v>
      </c>
      <c r="T14" s="134">
        <f t="shared" si="1"/>
        <v>0</v>
      </c>
    </row>
    <row r="15" spans="1:20" s="64" customFormat="1" ht="12.75" customHeight="1">
      <c r="A15" s="60">
        <v>5</v>
      </c>
      <c r="B15" s="230" t="str">
        <f>RESUMO!C18</f>
        <v>INSTALAÇÃO DE CALHA DE ALUMÍNIO NO BEIRAL - CENTRO DE VISITANTES</v>
      </c>
      <c r="C15" s="61">
        <f t="shared" si="0"/>
        <v>0</v>
      </c>
      <c r="D15" s="62" t="e">
        <f t="shared" si="2"/>
        <v>#REF!</v>
      </c>
      <c r="E15" s="63"/>
      <c r="F15" s="62" t="e">
        <f t="shared" si="3"/>
        <v>#REF!</v>
      </c>
      <c r="G15" s="63"/>
      <c r="H15" s="62" t="e">
        <f t="shared" si="4"/>
        <v>#REF!</v>
      </c>
      <c r="I15" s="63"/>
      <c r="J15" s="62" t="e">
        <f t="shared" si="5"/>
        <v>#REF!</v>
      </c>
      <c r="K15" s="63"/>
      <c r="L15" s="62" t="e">
        <f t="shared" si="6"/>
        <v>#REF!</v>
      </c>
      <c r="M15" s="63"/>
      <c r="N15" s="62" t="e">
        <f t="shared" si="7"/>
        <v>#REF!</v>
      </c>
      <c r="O15" s="63"/>
      <c r="P15" s="62" t="e">
        <f t="shared" si="8"/>
        <v>#REF!</v>
      </c>
      <c r="Q15" s="231">
        <f>RESUMO!H18</f>
        <v>0</v>
      </c>
      <c r="T15" s="134">
        <f t="shared" si="1"/>
        <v>0</v>
      </c>
    </row>
    <row r="16" spans="1:20" s="64" customFormat="1" ht="12.75" customHeight="1">
      <c r="A16" s="60">
        <v>6</v>
      </c>
      <c r="B16" s="230" t="str">
        <f>RESUMO!C19</f>
        <v>MANUTENÇÃO DAS PONTES E INSTALAÇÃO DE PROTEÇÃO LATERAL - TRILHA</v>
      </c>
      <c r="C16" s="61">
        <f t="shared" si="0"/>
        <v>0</v>
      </c>
      <c r="D16" s="62" t="e">
        <f t="shared" si="2"/>
        <v>#REF!</v>
      </c>
      <c r="E16" s="63"/>
      <c r="F16" s="62" t="e">
        <f t="shared" si="3"/>
        <v>#REF!</v>
      </c>
      <c r="G16" s="63"/>
      <c r="H16" s="62" t="e">
        <f t="shared" si="4"/>
        <v>#REF!</v>
      </c>
      <c r="I16" s="63"/>
      <c r="J16" s="62" t="e">
        <f t="shared" si="5"/>
        <v>#REF!</v>
      </c>
      <c r="K16" s="63"/>
      <c r="L16" s="62" t="e">
        <f t="shared" si="6"/>
        <v>#REF!</v>
      </c>
      <c r="M16" s="63"/>
      <c r="N16" s="62" t="e">
        <f t="shared" si="7"/>
        <v>#REF!</v>
      </c>
      <c r="O16" s="63"/>
      <c r="P16" s="62" t="e">
        <f t="shared" si="8"/>
        <v>#REF!</v>
      </c>
      <c r="Q16" s="231">
        <f>RESUMO!H19</f>
        <v>0</v>
      </c>
      <c r="T16" s="134">
        <f t="shared" si="1"/>
        <v>0</v>
      </c>
    </row>
    <row r="17" spans="1:20" s="64" customFormat="1" ht="12.75" customHeight="1">
      <c r="A17" s="60">
        <v>7</v>
      </c>
      <c r="B17" s="230" t="str">
        <f>RESUMO!C20</f>
        <v/>
      </c>
      <c r="C17" s="61">
        <f t="shared" si="0"/>
        <v>0</v>
      </c>
      <c r="D17" s="62" t="str">
        <f t="shared" si="2"/>
        <v xml:space="preserve"> </v>
      </c>
      <c r="E17" s="63"/>
      <c r="F17" s="62" t="str">
        <f t="shared" si="3"/>
        <v xml:space="preserve"> </v>
      </c>
      <c r="G17" s="63"/>
      <c r="H17" s="62" t="str">
        <f t="shared" si="4"/>
        <v xml:space="preserve"> </v>
      </c>
      <c r="I17" s="63"/>
      <c r="J17" s="62" t="str">
        <f t="shared" si="5"/>
        <v xml:space="preserve"> </v>
      </c>
      <c r="K17" s="63"/>
      <c r="L17" s="62" t="str">
        <f t="shared" si="6"/>
        <v xml:space="preserve"> </v>
      </c>
      <c r="M17" s="63"/>
      <c r="N17" s="62" t="str">
        <f t="shared" si="7"/>
        <v xml:space="preserve"> </v>
      </c>
      <c r="O17" s="63"/>
      <c r="P17" s="62" t="str">
        <f t="shared" si="8"/>
        <v xml:space="preserve"> </v>
      </c>
      <c r="Q17" s="231" t="str">
        <f>RESUMO!H20</f>
        <v/>
      </c>
      <c r="T17" s="134">
        <f t="shared" si="1"/>
        <v>0</v>
      </c>
    </row>
    <row r="18" spans="1:20" s="64" customFormat="1" ht="12.75" customHeight="1">
      <c r="A18" s="60">
        <v>8</v>
      </c>
      <c r="B18" s="230" t="str">
        <f>RESUMO!C21</f>
        <v/>
      </c>
      <c r="C18" s="61">
        <f t="shared" si="0"/>
        <v>0</v>
      </c>
      <c r="D18" s="62" t="str">
        <f t="shared" si="2"/>
        <v xml:space="preserve"> </v>
      </c>
      <c r="E18" s="63"/>
      <c r="F18" s="62" t="str">
        <f t="shared" si="3"/>
        <v xml:space="preserve"> </v>
      </c>
      <c r="G18" s="63"/>
      <c r="H18" s="62" t="str">
        <f t="shared" si="4"/>
        <v xml:space="preserve"> </v>
      </c>
      <c r="I18" s="63"/>
      <c r="J18" s="62" t="str">
        <f t="shared" si="5"/>
        <v xml:space="preserve"> </v>
      </c>
      <c r="K18" s="63"/>
      <c r="L18" s="62" t="str">
        <f t="shared" si="6"/>
        <v xml:space="preserve"> </v>
      </c>
      <c r="M18" s="63"/>
      <c r="N18" s="62" t="str">
        <f t="shared" si="7"/>
        <v xml:space="preserve"> </v>
      </c>
      <c r="O18" s="63"/>
      <c r="P18" s="62" t="str">
        <f t="shared" si="8"/>
        <v xml:space="preserve"> </v>
      </c>
      <c r="Q18" s="231" t="str">
        <f>RESUMO!H21</f>
        <v/>
      </c>
      <c r="T18" s="134">
        <f t="shared" si="1"/>
        <v>0</v>
      </c>
    </row>
    <row r="19" spans="1:20" s="64" customFormat="1" ht="12.75" customHeight="1">
      <c r="A19" s="60">
        <v>9</v>
      </c>
      <c r="B19" s="230" t="str">
        <f>RESUMO!C22</f>
        <v/>
      </c>
      <c r="C19" s="61">
        <f t="shared" si="0"/>
        <v>0</v>
      </c>
      <c r="D19" s="62" t="str">
        <f t="shared" si="2"/>
        <v xml:space="preserve"> </v>
      </c>
      <c r="E19" s="63"/>
      <c r="F19" s="62" t="str">
        <f t="shared" si="3"/>
        <v xml:space="preserve"> </v>
      </c>
      <c r="G19" s="63"/>
      <c r="H19" s="62" t="str">
        <f t="shared" si="4"/>
        <v xml:space="preserve"> </v>
      </c>
      <c r="I19" s="63"/>
      <c r="J19" s="62" t="str">
        <f t="shared" si="5"/>
        <v xml:space="preserve"> </v>
      </c>
      <c r="K19" s="63"/>
      <c r="L19" s="62" t="str">
        <f t="shared" si="6"/>
        <v xml:space="preserve"> </v>
      </c>
      <c r="M19" s="63"/>
      <c r="N19" s="62" t="str">
        <f t="shared" si="7"/>
        <v xml:space="preserve"> </v>
      </c>
      <c r="O19" s="63"/>
      <c r="P19" s="62" t="str">
        <f t="shared" si="8"/>
        <v xml:space="preserve"> </v>
      </c>
      <c r="Q19" s="231" t="str">
        <f>RESUMO!H22</f>
        <v/>
      </c>
      <c r="T19" s="134">
        <f t="shared" si="1"/>
        <v>0</v>
      </c>
    </row>
    <row r="20" spans="1:20" s="64" customFormat="1" ht="12.75" customHeight="1">
      <c r="A20" s="60">
        <v>10</v>
      </c>
      <c r="B20" s="230" t="str">
        <f>RESUMO!C23</f>
        <v/>
      </c>
      <c r="C20" s="61">
        <f t="shared" si="0"/>
        <v>0</v>
      </c>
      <c r="D20" s="62" t="str">
        <f t="shared" si="2"/>
        <v xml:space="preserve"> </v>
      </c>
      <c r="E20" s="63"/>
      <c r="F20" s="62" t="str">
        <f t="shared" si="3"/>
        <v xml:space="preserve"> </v>
      </c>
      <c r="G20" s="63"/>
      <c r="H20" s="62" t="str">
        <f t="shared" si="4"/>
        <v xml:space="preserve"> </v>
      </c>
      <c r="I20" s="63"/>
      <c r="J20" s="62" t="str">
        <f t="shared" si="5"/>
        <v xml:space="preserve"> </v>
      </c>
      <c r="K20" s="63"/>
      <c r="L20" s="62" t="str">
        <f t="shared" si="6"/>
        <v xml:space="preserve"> </v>
      </c>
      <c r="M20" s="63"/>
      <c r="N20" s="62" t="str">
        <f t="shared" si="7"/>
        <v xml:space="preserve"> </v>
      </c>
      <c r="O20" s="63"/>
      <c r="P20" s="62" t="str">
        <f t="shared" si="8"/>
        <v xml:space="preserve"> </v>
      </c>
      <c r="Q20" s="231" t="str">
        <f>RESUMO!H23</f>
        <v/>
      </c>
      <c r="T20" s="134">
        <f t="shared" si="1"/>
        <v>0</v>
      </c>
    </row>
    <row r="21" spans="1:20" s="64" customFormat="1" ht="12.75" customHeight="1">
      <c r="A21" s="60">
        <v>11</v>
      </c>
      <c r="B21" s="230" t="str">
        <f>RESUMO!C24</f>
        <v/>
      </c>
      <c r="C21" s="61">
        <f t="shared" si="0"/>
        <v>0</v>
      </c>
      <c r="D21" s="62" t="str">
        <f t="shared" si="2"/>
        <v xml:space="preserve"> </v>
      </c>
      <c r="E21" s="63"/>
      <c r="F21" s="62" t="str">
        <f t="shared" si="3"/>
        <v xml:space="preserve"> </v>
      </c>
      <c r="G21" s="63"/>
      <c r="H21" s="62" t="str">
        <f t="shared" si="4"/>
        <v xml:space="preserve"> </v>
      </c>
      <c r="I21" s="63"/>
      <c r="J21" s="62" t="str">
        <f t="shared" si="5"/>
        <v xml:space="preserve"> </v>
      </c>
      <c r="K21" s="63"/>
      <c r="L21" s="62" t="str">
        <f t="shared" si="6"/>
        <v xml:space="preserve"> </v>
      </c>
      <c r="M21" s="63"/>
      <c r="N21" s="62" t="str">
        <f t="shared" si="7"/>
        <v xml:space="preserve"> </v>
      </c>
      <c r="O21" s="63"/>
      <c r="P21" s="62" t="str">
        <f t="shared" si="8"/>
        <v xml:space="preserve"> </v>
      </c>
      <c r="Q21" s="231" t="str">
        <f>RESUMO!H24</f>
        <v/>
      </c>
      <c r="T21" s="134">
        <f t="shared" si="1"/>
        <v>0</v>
      </c>
    </row>
    <row r="22" spans="1:20" s="64" customFormat="1" ht="12.75" customHeight="1">
      <c r="A22" s="60">
        <v>12</v>
      </c>
      <c r="B22" s="230" t="str">
        <f>RESUMO!C25</f>
        <v/>
      </c>
      <c r="C22" s="61">
        <f t="shared" si="0"/>
        <v>0</v>
      </c>
      <c r="D22" s="62" t="str">
        <f t="shared" si="2"/>
        <v xml:space="preserve"> </v>
      </c>
      <c r="E22" s="63"/>
      <c r="F22" s="62" t="str">
        <f t="shared" si="3"/>
        <v xml:space="preserve"> </v>
      </c>
      <c r="G22" s="63"/>
      <c r="H22" s="62" t="str">
        <f t="shared" si="4"/>
        <v xml:space="preserve"> </v>
      </c>
      <c r="I22" s="63"/>
      <c r="J22" s="62" t="str">
        <f t="shared" si="5"/>
        <v xml:space="preserve"> </v>
      </c>
      <c r="K22" s="63"/>
      <c r="L22" s="62" t="str">
        <f t="shared" si="6"/>
        <v xml:space="preserve"> </v>
      </c>
      <c r="M22" s="63"/>
      <c r="N22" s="62" t="str">
        <f t="shared" si="7"/>
        <v xml:space="preserve"> </v>
      </c>
      <c r="O22" s="63"/>
      <c r="P22" s="62" t="str">
        <f t="shared" si="8"/>
        <v xml:space="preserve"> </v>
      </c>
      <c r="Q22" s="231" t="str">
        <f>RESUMO!H25</f>
        <v/>
      </c>
      <c r="T22" s="134">
        <f t="shared" si="1"/>
        <v>0</v>
      </c>
    </row>
    <row r="23" spans="1:20" s="64" customFormat="1" ht="12.75" customHeight="1">
      <c r="A23" s="60">
        <v>13</v>
      </c>
      <c r="B23" s="230" t="str">
        <f>RESUMO!C26</f>
        <v/>
      </c>
      <c r="C23" s="61">
        <f t="shared" si="0"/>
        <v>0</v>
      </c>
      <c r="D23" s="62" t="str">
        <f t="shared" si="2"/>
        <v xml:space="preserve"> </v>
      </c>
      <c r="E23" s="63"/>
      <c r="F23" s="62" t="str">
        <f t="shared" si="3"/>
        <v xml:space="preserve"> </v>
      </c>
      <c r="G23" s="63"/>
      <c r="H23" s="62" t="str">
        <f t="shared" si="4"/>
        <v xml:space="preserve"> </v>
      </c>
      <c r="I23" s="63"/>
      <c r="J23" s="62" t="str">
        <f t="shared" si="5"/>
        <v xml:space="preserve"> </v>
      </c>
      <c r="K23" s="63"/>
      <c r="L23" s="62" t="str">
        <f t="shared" si="6"/>
        <v xml:space="preserve"> </v>
      </c>
      <c r="M23" s="63"/>
      <c r="N23" s="62" t="str">
        <f t="shared" si="7"/>
        <v xml:space="preserve"> </v>
      </c>
      <c r="O23" s="63"/>
      <c r="P23" s="62" t="str">
        <f t="shared" si="8"/>
        <v xml:space="preserve"> </v>
      </c>
      <c r="Q23" s="231" t="str">
        <f>RESUMO!H26</f>
        <v/>
      </c>
      <c r="T23" s="134">
        <f t="shared" si="1"/>
        <v>0</v>
      </c>
    </row>
    <row r="24" spans="1:20" s="64" customFormat="1" ht="12.75" customHeight="1">
      <c r="A24" s="60">
        <v>14</v>
      </c>
      <c r="B24" s="230" t="str">
        <f>RESUMO!C27</f>
        <v/>
      </c>
      <c r="C24" s="61">
        <f t="shared" si="0"/>
        <v>0</v>
      </c>
      <c r="D24" s="62" t="str">
        <f t="shared" si="2"/>
        <v xml:space="preserve"> </v>
      </c>
      <c r="E24" s="63"/>
      <c r="F24" s="62" t="str">
        <f t="shared" si="3"/>
        <v xml:space="preserve"> </v>
      </c>
      <c r="G24" s="63"/>
      <c r="H24" s="62" t="str">
        <f t="shared" si="4"/>
        <v xml:space="preserve"> </v>
      </c>
      <c r="I24" s="63"/>
      <c r="J24" s="62" t="str">
        <f t="shared" si="5"/>
        <v xml:space="preserve"> </v>
      </c>
      <c r="K24" s="63"/>
      <c r="L24" s="62" t="str">
        <f t="shared" si="6"/>
        <v xml:space="preserve"> </v>
      </c>
      <c r="M24" s="63"/>
      <c r="N24" s="62" t="str">
        <f t="shared" si="7"/>
        <v xml:space="preserve"> </v>
      </c>
      <c r="O24" s="63"/>
      <c r="P24" s="62" t="str">
        <f t="shared" si="8"/>
        <v xml:space="preserve"> </v>
      </c>
      <c r="Q24" s="231" t="str">
        <f>RESUMO!H27</f>
        <v/>
      </c>
      <c r="T24" s="134">
        <f t="shared" si="1"/>
        <v>0</v>
      </c>
    </row>
    <row r="25" spans="1:20" s="64" customFormat="1" ht="12.75" customHeight="1">
      <c r="A25" s="60">
        <v>15</v>
      </c>
      <c r="B25" s="230" t="str">
        <f>RESUMO!C28</f>
        <v/>
      </c>
      <c r="C25" s="61">
        <f t="shared" si="0"/>
        <v>0</v>
      </c>
      <c r="D25" s="62" t="str">
        <f t="shared" si="2"/>
        <v xml:space="preserve"> </v>
      </c>
      <c r="E25" s="63"/>
      <c r="F25" s="62" t="str">
        <f t="shared" si="3"/>
        <v xml:space="preserve"> </v>
      </c>
      <c r="G25" s="63"/>
      <c r="H25" s="62" t="str">
        <f t="shared" si="4"/>
        <v xml:space="preserve"> </v>
      </c>
      <c r="I25" s="63"/>
      <c r="J25" s="62" t="str">
        <f t="shared" si="5"/>
        <v xml:space="preserve"> </v>
      </c>
      <c r="K25" s="63"/>
      <c r="L25" s="62" t="str">
        <f t="shared" si="6"/>
        <v xml:space="preserve"> </v>
      </c>
      <c r="M25" s="63"/>
      <c r="N25" s="62" t="str">
        <f t="shared" si="7"/>
        <v xml:space="preserve"> </v>
      </c>
      <c r="O25" s="63"/>
      <c r="P25" s="62" t="str">
        <f t="shared" si="8"/>
        <v xml:space="preserve"> </v>
      </c>
      <c r="Q25" s="231" t="str">
        <f>RESUMO!H28</f>
        <v/>
      </c>
      <c r="T25" s="134">
        <f t="shared" si="1"/>
        <v>0</v>
      </c>
    </row>
    <row r="26" spans="1:20" s="64" customFormat="1" ht="12.75" customHeight="1">
      <c r="A26" s="60">
        <v>16</v>
      </c>
      <c r="B26" s="230" t="str">
        <f>RESUMO!C29</f>
        <v/>
      </c>
      <c r="C26" s="61">
        <f t="shared" si="0"/>
        <v>0</v>
      </c>
      <c r="D26" s="62" t="str">
        <f t="shared" si="2"/>
        <v xml:space="preserve"> </v>
      </c>
      <c r="E26" s="63"/>
      <c r="F26" s="62" t="str">
        <f t="shared" si="3"/>
        <v xml:space="preserve"> </v>
      </c>
      <c r="G26" s="63"/>
      <c r="H26" s="62" t="str">
        <f t="shared" si="4"/>
        <v xml:space="preserve"> </v>
      </c>
      <c r="I26" s="63"/>
      <c r="J26" s="62" t="str">
        <f t="shared" si="5"/>
        <v xml:space="preserve"> </v>
      </c>
      <c r="K26" s="63"/>
      <c r="L26" s="62" t="str">
        <f t="shared" si="6"/>
        <v xml:space="preserve"> </v>
      </c>
      <c r="M26" s="63"/>
      <c r="N26" s="62" t="str">
        <f t="shared" si="7"/>
        <v xml:space="preserve"> </v>
      </c>
      <c r="O26" s="63"/>
      <c r="P26" s="62" t="str">
        <f t="shared" si="8"/>
        <v xml:space="preserve"> </v>
      </c>
      <c r="Q26" s="231" t="str">
        <f>RESUMO!H29</f>
        <v/>
      </c>
      <c r="T26" s="134">
        <f t="shared" si="1"/>
        <v>0</v>
      </c>
    </row>
    <row r="27" spans="1:20" s="64" customFormat="1" ht="12.75" customHeight="1">
      <c r="A27" s="60">
        <v>17</v>
      </c>
      <c r="B27" s="230" t="str">
        <f>RESUMO!C30</f>
        <v/>
      </c>
      <c r="C27" s="61">
        <f t="shared" si="0"/>
        <v>0</v>
      </c>
      <c r="D27" s="62" t="str">
        <f t="shared" si="2"/>
        <v xml:space="preserve"> </v>
      </c>
      <c r="E27" s="63"/>
      <c r="F27" s="62" t="str">
        <f t="shared" si="3"/>
        <v xml:space="preserve"> </v>
      </c>
      <c r="G27" s="63"/>
      <c r="H27" s="62" t="str">
        <f t="shared" si="4"/>
        <v xml:space="preserve"> </v>
      </c>
      <c r="I27" s="63"/>
      <c r="J27" s="62" t="str">
        <f t="shared" si="5"/>
        <v xml:space="preserve"> </v>
      </c>
      <c r="K27" s="63"/>
      <c r="L27" s="62" t="str">
        <f t="shared" si="6"/>
        <v xml:space="preserve"> </v>
      </c>
      <c r="M27" s="63"/>
      <c r="N27" s="62" t="str">
        <f t="shared" si="7"/>
        <v xml:space="preserve"> </v>
      </c>
      <c r="O27" s="63"/>
      <c r="P27" s="62" t="str">
        <f t="shared" si="8"/>
        <v xml:space="preserve"> </v>
      </c>
      <c r="Q27" s="231" t="str">
        <f>RESUMO!H30</f>
        <v/>
      </c>
      <c r="T27" s="134">
        <f t="shared" si="1"/>
        <v>0</v>
      </c>
    </row>
    <row r="28" spans="1:20" s="64" customFormat="1" ht="12.75" customHeight="1">
      <c r="A28" s="60">
        <v>18</v>
      </c>
      <c r="B28" s="230" t="str">
        <f>RESUMO!C31</f>
        <v/>
      </c>
      <c r="C28" s="61">
        <f t="shared" si="0"/>
        <v>0</v>
      </c>
      <c r="D28" s="62" t="str">
        <f t="shared" si="2"/>
        <v xml:space="preserve"> </v>
      </c>
      <c r="E28" s="63"/>
      <c r="F28" s="62" t="str">
        <f t="shared" si="3"/>
        <v xml:space="preserve"> </v>
      </c>
      <c r="G28" s="63"/>
      <c r="H28" s="62" t="str">
        <f t="shared" si="4"/>
        <v xml:space="preserve"> </v>
      </c>
      <c r="I28" s="63"/>
      <c r="J28" s="62" t="str">
        <f t="shared" si="5"/>
        <v xml:space="preserve"> </v>
      </c>
      <c r="K28" s="63"/>
      <c r="L28" s="62" t="str">
        <f t="shared" si="6"/>
        <v xml:space="preserve"> </v>
      </c>
      <c r="M28" s="63"/>
      <c r="N28" s="62" t="str">
        <f t="shared" si="7"/>
        <v xml:space="preserve"> </v>
      </c>
      <c r="O28" s="63"/>
      <c r="P28" s="62" t="str">
        <f t="shared" si="8"/>
        <v xml:space="preserve"> </v>
      </c>
      <c r="Q28" s="231" t="str">
        <f>RESUMO!H31</f>
        <v/>
      </c>
      <c r="T28" s="134">
        <f t="shared" si="1"/>
        <v>0</v>
      </c>
    </row>
    <row r="29" spans="1:20" s="64" customFormat="1" ht="12.75" customHeight="1">
      <c r="A29" s="60">
        <v>19</v>
      </c>
      <c r="B29" s="230" t="str">
        <f>RESUMO!C32</f>
        <v/>
      </c>
      <c r="C29" s="61">
        <f t="shared" si="0"/>
        <v>0</v>
      </c>
      <c r="D29" s="62" t="str">
        <f t="shared" si="2"/>
        <v xml:space="preserve"> </v>
      </c>
      <c r="E29" s="63"/>
      <c r="F29" s="62" t="str">
        <f t="shared" si="3"/>
        <v xml:space="preserve"> </v>
      </c>
      <c r="G29" s="63"/>
      <c r="H29" s="62" t="str">
        <f t="shared" si="4"/>
        <v xml:space="preserve"> </v>
      </c>
      <c r="I29" s="63"/>
      <c r="J29" s="62" t="str">
        <f t="shared" si="5"/>
        <v xml:space="preserve"> </v>
      </c>
      <c r="K29" s="63"/>
      <c r="L29" s="62" t="str">
        <f t="shared" si="6"/>
        <v xml:space="preserve"> </v>
      </c>
      <c r="M29" s="63"/>
      <c r="N29" s="62" t="str">
        <f t="shared" si="7"/>
        <v xml:space="preserve"> </v>
      </c>
      <c r="O29" s="63"/>
      <c r="P29" s="62" t="str">
        <f t="shared" si="8"/>
        <v xml:space="preserve"> </v>
      </c>
      <c r="Q29" s="231" t="str">
        <f>RESUMO!H32</f>
        <v/>
      </c>
      <c r="T29" s="134">
        <f t="shared" si="1"/>
        <v>0</v>
      </c>
    </row>
    <row r="30" spans="1:20" s="64" customFormat="1" ht="12.75" customHeight="1" thickBot="1">
      <c r="A30" s="60">
        <v>20</v>
      </c>
      <c r="B30" s="230" t="str">
        <f>RESUMO!C33</f>
        <v/>
      </c>
      <c r="C30" s="61">
        <f t="shared" si="0"/>
        <v>0</v>
      </c>
      <c r="D30" s="62" t="str">
        <f t="shared" si="2"/>
        <v xml:space="preserve"> </v>
      </c>
      <c r="E30" s="63"/>
      <c r="F30" s="62" t="str">
        <f t="shared" si="3"/>
        <v xml:space="preserve"> </v>
      </c>
      <c r="G30" s="63"/>
      <c r="H30" s="62" t="str">
        <f t="shared" si="4"/>
        <v xml:space="preserve"> </v>
      </c>
      <c r="I30" s="63"/>
      <c r="J30" s="62" t="str">
        <f t="shared" si="5"/>
        <v xml:space="preserve"> </v>
      </c>
      <c r="K30" s="63"/>
      <c r="L30" s="62" t="str">
        <f t="shared" si="6"/>
        <v xml:space="preserve"> </v>
      </c>
      <c r="M30" s="63"/>
      <c r="N30" s="62" t="str">
        <f t="shared" si="7"/>
        <v xml:space="preserve"> </v>
      </c>
      <c r="O30" s="63"/>
      <c r="P30" s="62" t="str">
        <f t="shared" si="8"/>
        <v xml:space="preserve"> </v>
      </c>
      <c r="Q30" s="231" t="str">
        <f>RESUMO!H33</f>
        <v/>
      </c>
      <c r="T30" s="134">
        <f t="shared" si="1"/>
        <v>0</v>
      </c>
    </row>
    <row r="31" spans="1:20" ht="12.75" customHeight="1">
      <c r="A31" s="452" t="s">
        <v>22</v>
      </c>
      <c r="B31" s="452"/>
      <c r="C31" s="157">
        <f>SUMIF(C11:C30,"&gt;0",C11:C30)</f>
        <v>0</v>
      </c>
      <c r="D31" s="66">
        <f>SUMIF(D11:D30,"&gt;0",D11:D30)</f>
        <v>0</v>
      </c>
      <c r="E31" s="65">
        <f>IF($P$31=0,0,D31/$P$31)</f>
        <v>0</v>
      </c>
      <c r="F31" s="66">
        <f>SUMIF(F11:F30,"&gt;0",F11:F30)</f>
        <v>0</v>
      </c>
      <c r="G31" s="65">
        <f>IF($P$31=0,0,F31/$P$31)</f>
        <v>0</v>
      </c>
      <c r="H31" s="66">
        <f>SUMIF(H11:H30,"&gt;0",H11:H30)</f>
        <v>0</v>
      </c>
      <c r="I31" s="65">
        <f>IF($P$31=0,0,H31/$P$31)</f>
        <v>0</v>
      </c>
      <c r="J31" s="66">
        <f>SUMIF(J11:J30,"&gt;0",J11:J30)</f>
        <v>0</v>
      </c>
      <c r="K31" s="65">
        <f>IF($P$31=0,0,J31/$P$31)</f>
        <v>0</v>
      </c>
      <c r="L31" s="66">
        <f>SUMIF(L11:L30,"&gt;0",L11:L30)</f>
        <v>0</v>
      </c>
      <c r="M31" s="65">
        <f>IF($P$31=0,0,L31/$P$31)</f>
        <v>0</v>
      </c>
      <c r="N31" s="66">
        <f>SUMIF(N11:N30,"&gt;0",N11:N30)</f>
        <v>0</v>
      </c>
      <c r="O31" s="65">
        <f>IF($P$31=0,0,N31/$P$31)</f>
        <v>0</v>
      </c>
      <c r="P31" s="66">
        <f>SUMIF(P11:P30,"&gt;0",P11:P30)</f>
        <v>0</v>
      </c>
      <c r="Q31" s="66">
        <f>SUMIF(Q11:Q30,"&gt;0",Q11:Q30)</f>
        <v>0</v>
      </c>
      <c r="T31" s="134">
        <f t="shared" si="1"/>
        <v>0</v>
      </c>
    </row>
    <row r="32" spans="1:20" ht="12.75" customHeight="1">
      <c r="A32" s="472" t="s">
        <v>116</v>
      </c>
      <c r="B32" s="473"/>
      <c r="C32" s="156"/>
      <c r="D32" s="457" t="str">
        <f>IF($C$32&lt;&gt;"",(1-$C$33)*D$31," ")</f>
        <v xml:space="preserve"> </v>
      </c>
      <c r="E32" s="459">
        <f>E31</f>
        <v>0</v>
      </c>
      <c r="F32" s="457" t="str">
        <f>IF($C$32&lt;&gt;"",(1-$C$33)*F$31," ")</f>
        <v xml:space="preserve"> </v>
      </c>
      <c r="G32" s="459">
        <f>G31</f>
        <v>0</v>
      </c>
      <c r="H32" s="457" t="str">
        <f>IF($C$32&lt;&gt;"",(1-$C$33)*H$31," ")</f>
        <v xml:space="preserve"> </v>
      </c>
      <c r="I32" s="459">
        <f>I31</f>
        <v>0</v>
      </c>
      <c r="J32" s="457" t="str">
        <f>IF($C$32&lt;&gt;"",(1-$C$33)*J$31," ")</f>
        <v xml:space="preserve"> </v>
      </c>
      <c r="K32" s="459">
        <f>K31</f>
        <v>0</v>
      </c>
      <c r="L32" s="457" t="str">
        <f>IF($C$32&lt;&gt;"",(1-$C$33)*L$31," ")</f>
        <v xml:space="preserve"> </v>
      </c>
      <c r="M32" s="459">
        <f>M31</f>
        <v>0</v>
      </c>
      <c r="N32" s="457" t="str">
        <f>IF($C$32&lt;&gt;"",(1-$C$33)*N$31," ")</f>
        <v xml:space="preserve"> </v>
      </c>
      <c r="O32" s="459">
        <f>O31</f>
        <v>0</v>
      </c>
      <c r="P32" s="467" t="str">
        <f>IF(C32&lt;&gt;"",D32+F32+H32+J32+L32+N32," ")</f>
        <v xml:space="preserve"> </v>
      </c>
      <c r="Q32" s="469"/>
    </row>
    <row r="33" spans="1:17" ht="12.75" customHeight="1">
      <c r="A33" s="471" t="s">
        <v>117</v>
      </c>
      <c r="B33" s="471"/>
      <c r="C33" s="155" t="str">
        <f>IF(C32&lt;&gt;"",(1-(C32/P31))," ")</f>
        <v xml:space="preserve"> </v>
      </c>
      <c r="D33" s="458"/>
      <c r="E33" s="460"/>
      <c r="F33" s="458"/>
      <c r="G33" s="460"/>
      <c r="H33" s="458"/>
      <c r="I33" s="460"/>
      <c r="J33" s="458"/>
      <c r="K33" s="460"/>
      <c r="L33" s="458"/>
      <c r="M33" s="460"/>
      <c r="N33" s="458"/>
      <c r="O33" s="460"/>
      <c r="P33" s="468"/>
      <c r="Q33" s="470"/>
    </row>
    <row r="34" spans="1:17" s="70" customFormat="1" ht="12.75" customHeight="1" thickBot="1">
      <c r="A34" s="453" t="s">
        <v>55</v>
      </c>
      <c r="B34" s="453"/>
      <c r="C34" s="67"/>
      <c r="D34" s="255">
        <f>IF(C32&lt;&gt;"",D32,D31)</f>
        <v>0</v>
      </c>
      <c r="E34" s="67">
        <f>E32</f>
        <v>0</v>
      </c>
      <c r="F34" s="255">
        <f>IF(C32&lt;&gt;"",F32+D34,D34+F31)</f>
        <v>0</v>
      </c>
      <c r="G34" s="67">
        <f>G32+E34</f>
        <v>0</v>
      </c>
      <c r="H34" s="255">
        <f>IF(C32&lt;&gt;"",F34+H32,F34+H31)</f>
        <v>0</v>
      </c>
      <c r="I34" s="67">
        <f>I32+G34</f>
        <v>0</v>
      </c>
      <c r="J34" s="255">
        <f>IF(C32&lt;&gt;"",H34+J32,H34+J31)</f>
        <v>0</v>
      </c>
      <c r="K34" s="67">
        <f>K32+I34</f>
        <v>0</v>
      </c>
      <c r="L34" s="255">
        <f>IF(C32&lt;&gt;"",J34+L32,J34+L31)</f>
        <v>0</v>
      </c>
      <c r="M34" s="67">
        <f>M32+K34</f>
        <v>0</v>
      </c>
      <c r="N34" s="255">
        <f>IF(C32&lt;&gt;"",L34+N32,L34+N31)</f>
        <v>0</v>
      </c>
      <c r="O34" s="67">
        <f>O32+M34</f>
        <v>0</v>
      </c>
      <c r="P34" s="68"/>
      <c r="Q34" s="69"/>
    </row>
    <row r="35" spans="1:17" ht="12.6" customHeight="1">
      <c r="A35" s="71"/>
      <c r="B35" s="72"/>
      <c r="C35" s="73"/>
      <c r="D35" s="74"/>
      <c r="E35" s="75"/>
      <c r="F35" s="74"/>
      <c r="G35" s="75"/>
      <c r="H35" s="74"/>
      <c r="I35" s="75"/>
      <c r="J35" s="74"/>
      <c r="K35" s="75"/>
      <c r="L35" s="74"/>
      <c r="M35" s="75"/>
      <c r="N35" s="74"/>
      <c r="O35" s="75"/>
    </row>
    <row r="36" spans="1:17" ht="12.6" customHeight="1">
      <c r="A36" s="71"/>
      <c r="B36" s="465"/>
      <c r="C36" s="466"/>
      <c r="D36" s="466"/>
      <c r="E36" s="466"/>
      <c r="F36" s="466"/>
      <c r="G36" s="466"/>
      <c r="H36" s="466"/>
      <c r="I36" s="466"/>
      <c r="J36" s="466"/>
      <c r="K36" s="466"/>
      <c r="L36" s="466"/>
      <c r="M36" s="466"/>
      <c r="N36" s="466"/>
      <c r="O36" s="466"/>
      <c r="P36" s="466"/>
      <c r="Q36" s="466"/>
    </row>
    <row r="37" spans="1:17" ht="12.6" customHeight="1">
      <c r="A37" s="71"/>
      <c r="B37" s="466"/>
      <c r="C37" s="466"/>
      <c r="D37" s="466"/>
      <c r="E37" s="466"/>
      <c r="F37" s="466"/>
      <c r="G37" s="466"/>
      <c r="H37" s="466"/>
      <c r="I37" s="466"/>
      <c r="J37" s="466"/>
      <c r="K37" s="466"/>
      <c r="L37" s="466"/>
      <c r="M37" s="466"/>
      <c r="N37" s="466"/>
      <c r="O37" s="466"/>
      <c r="P37" s="466"/>
      <c r="Q37" s="466"/>
    </row>
    <row r="38" spans="1:17" ht="12.6" customHeight="1">
      <c r="A38" s="71"/>
      <c r="B38" s="466"/>
      <c r="C38" s="466"/>
      <c r="D38" s="466"/>
      <c r="E38" s="466"/>
      <c r="F38" s="466"/>
      <c r="G38" s="466"/>
      <c r="H38" s="466"/>
      <c r="I38" s="466"/>
      <c r="J38" s="466"/>
      <c r="K38" s="466"/>
      <c r="L38" s="466"/>
      <c r="M38" s="466"/>
      <c r="N38" s="466"/>
      <c r="O38" s="466"/>
      <c r="P38" s="466"/>
      <c r="Q38" s="466"/>
    </row>
    <row r="39" spans="1:17" ht="12.6" customHeight="1">
      <c r="A39" s="71"/>
      <c r="B39" s="464" t="s">
        <v>120</v>
      </c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  <c r="N39" s="464"/>
      <c r="O39" s="464"/>
      <c r="P39" s="464"/>
      <c r="Q39" s="464"/>
    </row>
    <row r="40" spans="1:17" ht="12.6" customHeight="1">
      <c r="A40" s="71"/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464"/>
      <c r="M40" s="464"/>
      <c r="N40" s="464"/>
      <c r="O40" s="464"/>
      <c r="P40" s="464"/>
      <c r="Q40" s="464"/>
    </row>
    <row r="41" spans="1:17" ht="12.6" customHeight="1">
      <c r="A41" s="71"/>
      <c r="B41" s="464"/>
      <c r="C41" s="464"/>
      <c r="D41" s="464"/>
      <c r="E41" s="464"/>
      <c r="F41" s="464"/>
      <c r="G41" s="464"/>
      <c r="H41" s="464"/>
      <c r="I41" s="464"/>
      <c r="J41" s="464"/>
      <c r="K41" s="464"/>
      <c r="L41" s="464"/>
      <c r="M41" s="464"/>
      <c r="N41" s="464"/>
      <c r="O41" s="464"/>
      <c r="P41" s="464"/>
      <c r="Q41" s="464"/>
    </row>
    <row r="42" spans="1:17" ht="12.6" customHeight="1">
      <c r="A42" s="71"/>
      <c r="B42" s="464"/>
      <c r="C42" s="464"/>
      <c r="D42" s="464"/>
      <c r="E42" s="464"/>
      <c r="F42" s="464"/>
      <c r="G42" s="464"/>
      <c r="H42" s="464"/>
      <c r="I42" s="464"/>
      <c r="J42" s="464"/>
      <c r="K42" s="464"/>
      <c r="L42" s="464"/>
      <c r="M42" s="464"/>
      <c r="N42" s="464"/>
      <c r="O42" s="464"/>
      <c r="P42" s="464"/>
      <c r="Q42" s="464"/>
    </row>
    <row r="43" spans="1:17" ht="12.6" customHeight="1">
      <c r="A43" s="71"/>
      <c r="B43" s="72"/>
      <c r="C43" s="73"/>
      <c r="D43" s="77"/>
      <c r="E43" s="78"/>
      <c r="F43" s="77"/>
      <c r="G43" s="78"/>
      <c r="H43" s="77"/>
      <c r="I43" s="78"/>
      <c r="J43" s="77"/>
      <c r="K43" s="78"/>
      <c r="L43" s="77"/>
      <c r="M43" s="78"/>
      <c r="N43" s="77"/>
      <c r="O43" s="78"/>
    </row>
  </sheetData>
  <mergeCells count="39">
    <mergeCell ref="B39:Q42"/>
    <mergeCell ref="B36:Q38"/>
    <mergeCell ref="P32:P33"/>
    <mergeCell ref="Q32:Q33"/>
    <mergeCell ref="L32:L33"/>
    <mergeCell ref="M32:M33"/>
    <mergeCell ref="G32:G33"/>
    <mergeCell ref="H32:H33"/>
    <mergeCell ref="I32:I33"/>
    <mergeCell ref="A33:B33"/>
    <mergeCell ref="A32:B32"/>
    <mergeCell ref="D32:D33"/>
    <mergeCell ref="E32:E33"/>
    <mergeCell ref="J32:J33"/>
    <mergeCell ref="F32:F33"/>
    <mergeCell ref="K32:K33"/>
    <mergeCell ref="A31:B31"/>
    <mergeCell ref="E8:E10"/>
    <mergeCell ref="A34:B34"/>
    <mergeCell ref="O8:O10"/>
    <mergeCell ref="K8:K10"/>
    <mergeCell ref="G8:G10"/>
    <mergeCell ref="H8:H10"/>
    <mergeCell ref="J8:J10"/>
    <mergeCell ref="N32:N33"/>
    <mergeCell ref="O32:O33"/>
    <mergeCell ref="B8:B10"/>
    <mergeCell ref="D8:D10"/>
    <mergeCell ref="M8:M10"/>
    <mergeCell ref="A1:Q1"/>
    <mergeCell ref="L8:L10"/>
    <mergeCell ref="A2:A3"/>
    <mergeCell ref="B2:F2"/>
    <mergeCell ref="B3:F3"/>
    <mergeCell ref="B4:F4"/>
    <mergeCell ref="B5:F7"/>
    <mergeCell ref="N8:N10"/>
    <mergeCell ref="F8:F10"/>
    <mergeCell ref="I8:I10"/>
  </mergeCells>
  <printOptions horizontalCentered="1" verticalCentered="1" gridLines="1"/>
  <pageMargins left="0.39370078740157483" right="0.39370078740157483" top="1.1811023622047245" bottom="0.62" header="0" footer="0"/>
  <pageSetup paperSize="9" scale="63" orientation="landscape" r:id="rId1"/>
  <headerFooter alignWithMargins="0">
    <oddFooter xml:space="preserve">&amp;L              Carimbo e Assinatura Responsável Técnico Empresa&amp;CCarimbo e Assinatura Representante Lega da Empresa&amp;RCarimbo e Assinatura Responsável Aprovação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2">
    <tabColor theme="6"/>
    <pageSetUpPr fitToPage="1"/>
  </sheetPr>
  <dimension ref="A1:K795"/>
  <sheetViews>
    <sheetView view="pageBreakPreview" topLeftCell="D52" zoomScaleNormal="90" zoomScaleSheetLayoutView="100" workbookViewId="0">
      <selection activeCell="G13" sqref="G13:H13"/>
    </sheetView>
  </sheetViews>
  <sheetFormatPr defaultRowHeight="14.4"/>
  <cols>
    <col min="1" max="1" width="15.44140625" style="148" customWidth="1"/>
    <col min="2" max="2" width="15.109375" style="1" customWidth="1"/>
    <col min="3" max="3" width="10.88671875" style="1" customWidth="1"/>
    <col min="4" max="4" width="79.5546875" style="82" customWidth="1"/>
    <col min="5" max="5" width="10.88671875" style="4" bestFit="1" customWidth="1"/>
    <col min="6" max="6" width="10.5546875" style="7" customWidth="1"/>
    <col min="7" max="7" width="9.109375" style="13" bestFit="1" customWidth="1"/>
    <col min="8" max="8" width="12.109375" style="138" bestFit="1" customWidth="1"/>
    <col min="9" max="9" width="14.88671875" style="138" bestFit="1" customWidth="1"/>
    <col min="10" max="10" width="12.109375" style="14" bestFit="1" customWidth="1"/>
    <col min="11" max="11" width="18.44140625" style="259" customWidth="1"/>
  </cols>
  <sheetData>
    <row r="1" spans="1:11" ht="19.5" customHeight="1">
      <c r="A1" s="340"/>
      <c r="B1" s="493" t="s">
        <v>24</v>
      </c>
      <c r="C1" s="493"/>
      <c r="D1" s="493"/>
      <c r="E1" s="5"/>
      <c r="F1" s="6"/>
      <c r="G1" s="136"/>
      <c r="H1" s="137"/>
      <c r="I1" s="137"/>
      <c r="J1" s="11"/>
      <c r="K1" s="341"/>
    </row>
    <row r="2" spans="1:11" ht="19.5" customHeight="1">
      <c r="A2" s="145"/>
      <c r="B2" s="494" t="s">
        <v>152</v>
      </c>
      <c r="C2" s="494"/>
      <c r="D2" s="494"/>
      <c r="E2" s="43" t="s">
        <v>36</v>
      </c>
      <c r="F2" s="495" t="e">
        <f>IF(#REF!&lt;&gt;"",#REF!," ")</f>
        <v>#REF!</v>
      </c>
      <c r="G2" s="495"/>
      <c r="H2" s="495"/>
      <c r="I2" s="43" t="s">
        <v>39</v>
      </c>
      <c r="J2" s="154" t="e">
        <f>IF(#REF!&lt;&gt;"",#REF!," ")</f>
        <v>#REF!</v>
      </c>
      <c r="K2" s="256"/>
    </row>
    <row r="3" spans="1:11" ht="19.5" customHeight="1">
      <c r="A3" s="145"/>
      <c r="B3" s="494" t="s">
        <v>153</v>
      </c>
      <c r="C3" s="494"/>
      <c r="D3" s="494"/>
      <c r="E3" s="43" t="s">
        <v>51</v>
      </c>
      <c r="F3" s="495" t="e">
        <f>IF(#REF!&lt;&gt;"",#REF!," ")</f>
        <v>#REF!</v>
      </c>
      <c r="G3" s="495"/>
      <c r="I3" s="43" t="s">
        <v>132</v>
      </c>
      <c r="J3" s="289" t="e">
        <f>IF(#REF!&lt;&gt;"",#REF!," ")</f>
        <v>#REF!</v>
      </c>
      <c r="K3" s="256"/>
    </row>
    <row r="4" spans="1:11" ht="19.5" customHeight="1">
      <c r="A4" s="145"/>
      <c r="B4" s="494"/>
      <c r="C4" s="494"/>
      <c r="D4" s="494"/>
      <c r="E4" s="43" t="s">
        <v>13</v>
      </c>
      <c r="F4" s="495" t="e">
        <f>IF(#REF!&lt;&gt;"",#REF!," ")</f>
        <v>#REF!</v>
      </c>
      <c r="G4" s="495"/>
      <c r="H4" s="495"/>
      <c r="I4" s="43" t="s">
        <v>114</v>
      </c>
      <c r="J4" s="232" t="e">
        <f>IF(#REF!&lt;&gt;"",#REF!," ")</f>
        <v>#REF!</v>
      </c>
      <c r="K4" s="256"/>
    </row>
    <row r="5" spans="1:11">
      <c r="A5" s="146"/>
      <c r="B5" s="2"/>
      <c r="C5" s="2"/>
      <c r="D5" s="342"/>
      <c r="E5" s="238"/>
      <c r="F5" s="233"/>
      <c r="G5" s="234"/>
      <c r="H5" s="235"/>
      <c r="I5" s="236"/>
      <c r="J5" s="237"/>
      <c r="K5" s="257"/>
    </row>
    <row r="6" spans="1:11" ht="17.399999999999999">
      <c r="A6" s="481" t="s">
        <v>125</v>
      </c>
      <c r="B6" s="482"/>
      <c r="C6" s="482"/>
      <c r="D6" s="482"/>
      <c r="E6" s="482"/>
      <c r="F6" s="482"/>
      <c r="G6" s="482"/>
      <c r="H6" s="482"/>
      <c r="I6" s="482"/>
      <c r="J6" s="482"/>
      <c r="K6" s="482"/>
    </row>
    <row r="7" spans="1:11" ht="15" customHeight="1">
      <c r="A7" s="474" t="s">
        <v>25</v>
      </c>
      <c r="B7" s="475"/>
      <c r="C7" s="476" t="s">
        <v>124</v>
      </c>
      <c r="D7" s="483" t="s">
        <v>26</v>
      </c>
      <c r="E7" s="485" t="s">
        <v>27</v>
      </c>
      <c r="F7" s="487" t="s">
        <v>28</v>
      </c>
      <c r="G7" s="489" t="s">
        <v>29</v>
      </c>
      <c r="H7" s="478" t="s">
        <v>50</v>
      </c>
      <c r="I7" s="479"/>
      <c r="J7" s="480"/>
      <c r="K7" s="491" t="s">
        <v>30</v>
      </c>
    </row>
    <row r="8" spans="1:11" ht="24" customHeight="1">
      <c r="A8" s="147" t="s">
        <v>0</v>
      </c>
      <c r="B8" s="135" t="s">
        <v>123</v>
      </c>
      <c r="C8" s="477"/>
      <c r="D8" s="484"/>
      <c r="E8" s="486"/>
      <c r="F8" s="488"/>
      <c r="G8" s="490"/>
      <c r="H8" s="12" t="s">
        <v>56</v>
      </c>
      <c r="I8" s="12" t="s">
        <v>48</v>
      </c>
      <c r="J8" s="12" t="s">
        <v>33</v>
      </c>
      <c r="K8" s="492"/>
    </row>
    <row r="9" spans="1:11" s="8" customFormat="1" ht="28.8">
      <c r="A9" s="291"/>
      <c r="B9" s="291"/>
      <c r="C9" s="292" t="s">
        <v>126</v>
      </c>
      <c r="D9" s="355" t="s">
        <v>160</v>
      </c>
      <c r="E9" s="293" t="s">
        <v>4</v>
      </c>
      <c r="F9" s="294"/>
      <c r="G9" s="295"/>
      <c r="H9" s="296">
        <f>TRUNC(SUM(H10:H11),2)</f>
        <v>0</v>
      </c>
      <c r="I9" s="296">
        <f>TRUNC(SUM(I10:I11),2)</f>
        <v>0</v>
      </c>
      <c r="J9" s="296">
        <f t="shared" ref="J9:J14" si="0">H9+I9</f>
        <v>0</v>
      </c>
      <c r="K9" s="297" t="s">
        <v>147</v>
      </c>
    </row>
    <row r="10" spans="1:11" s="3" customFormat="1">
      <c r="A10" s="196">
        <v>90777</v>
      </c>
      <c r="B10" s="197"/>
      <c r="C10" s="198"/>
      <c r="D10" s="199" t="str">
        <f>IF($B10="",IFERROR(VLOOKUP($A10,#REF!,2,0),IFERROR(VLOOKUP($A10,$C:$J,2,0),"")),IFERROR(VLOOKUP($B10,#REF!,2,0),IFERROR(VLOOKUP($B10,#REF!,2,0),"")))</f>
        <v/>
      </c>
      <c r="E10" s="239" t="str">
        <f>IF($B10="",IFERROR(VLOOKUP($A10,#REF!,3,0),IFERROR(VLOOKUP($A10,$C:$J,3,0),"")),IFERROR(VLOOKUP($B10,#REF!,3,0),IFERROR(VLOOKUP($B10,#REF!,5,0),"")))</f>
        <v/>
      </c>
      <c r="F10" s="200">
        <v>1</v>
      </c>
      <c r="G10" s="201" t="str">
        <f>IF($B10="",IFERROR(VLOOKUP($A10,#REF!,6,0),IFERROR(VLOOKUP($A10,$C:$J,8,0),"")),IFERROR(VLOOKUP($B10,#REF!,4,0),IFERROR(VLOOKUP($B10,#REF!,9,0),"")))</f>
        <v/>
      </c>
      <c r="H10" s="202">
        <f>TRUNC(IF($B10="",IFERROR(VLOOKUP($A10,#REF!,4,0),IFERROR(VLOOKUP($A10,$C:$J,6,0),)),IFERROR(VLOOKUP($B10,#REF!,4,0),IFERROR(VLOOKUP($B10,#REF!,9,0),)))*$F10,2)</f>
        <v>0</v>
      </c>
      <c r="I10" s="202">
        <f>TRUNC(IF($B10="",IFERROR(VLOOKUP($A10,#REF!,5,0),IFERROR(VLOOKUP($A10,$C:$J,7,0),)),0)*$F10,2)</f>
        <v>0</v>
      </c>
      <c r="J10" s="203">
        <f t="shared" si="0"/>
        <v>0</v>
      </c>
      <c r="K10" s="258"/>
    </row>
    <row r="11" spans="1:11" s="3" customFormat="1">
      <c r="A11" s="196">
        <v>94295</v>
      </c>
      <c r="B11" s="197"/>
      <c r="C11" s="198"/>
      <c r="D11" s="199" t="str">
        <f>IF($B11="",IFERROR(VLOOKUP($A11,#REF!,2,0),IFERROR(VLOOKUP($A11,$C:$J,2,0),"")),IFERROR(VLOOKUP($B11,#REF!,2,0),IFERROR(VLOOKUP($B11,#REF!,2,0),"")))</f>
        <v/>
      </c>
      <c r="E11" s="239" t="str">
        <f>IF($B11="",IFERROR(VLOOKUP($A11,#REF!,3,0),IFERROR(VLOOKUP($A11,$C:$J,3,0),"")),IFERROR(VLOOKUP($B11,#REF!,3,0),IFERROR(VLOOKUP($B11,#REF!,5,0),"")))</f>
        <v/>
      </c>
      <c r="F11" s="200">
        <v>0.01</v>
      </c>
      <c r="G11" s="201" t="str">
        <f>IF($B11="",IFERROR(VLOOKUP($A11,#REF!,6,0),IFERROR(VLOOKUP($A11,$C:$J,8,0),"")),IFERROR(VLOOKUP($B11,#REF!,4,0),IFERROR(VLOOKUP($B11,#REF!,9,0),"")))</f>
        <v/>
      </c>
      <c r="H11" s="202">
        <f>TRUNC(IF($B11="",IFERROR(VLOOKUP($A11,#REF!,4,0),IFERROR(VLOOKUP($A11,$C:$J,6,0),)),IFERROR(VLOOKUP($B11,#REF!,4,0),IFERROR(VLOOKUP($B11,#REF!,9,0),)))*$F11,2)</f>
        <v>0</v>
      </c>
      <c r="I11" s="202">
        <f>TRUNC(IF($B11="",IFERROR(VLOOKUP($A11,#REF!,5,0),IFERROR(VLOOKUP($A11,$C:$J,7,0),)),0)*$F11,2)</f>
        <v>0</v>
      </c>
      <c r="J11" s="203">
        <f t="shared" si="0"/>
        <v>0</v>
      </c>
      <c r="K11" s="258"/>
    </row>
    <row r="12" spans="1:11" s="8" customFormat="1" ht="57.6">
      <c r="A12" s="291"/>
      <c r="B12" s="291"/>
      <c r="C12" s="292" t="s">
        <v>127</v>
      </c>
      <c r="D12" s="355" t="s">
        <v>161</v>
      </c>
      <c r="E12" s="293" t="s">
        <v>27</v>
      </c>
      <c r="F12" s="294"/>
      <c r="G12" s="295"/>
      <c r="H12" s="296">
        <f>TRUNC(SUM(H13:H17),2)</f>
        <v>0</v>
      </c>
      <c r="I12" s="296">
        <f>TRUNC(SUM(I13:I17),2)</f>
        <v>0</v>
      </c>
      <c r="J12" s="296">
        <f t="shared" si="0"/>
        <v>0</v>
      </c>
      <c r="K12" s="297"/>
    </row>
    <row r="13" spans="1:11" s="3" customFormat="1">
      <c r="A13" s="196"/>
      <c r="B13" s="197" t="s">
        <v>133</v>
      </c>
      <c r="C13" s="198"/>
      <c r="D13" s="199" t="str">
        <f>IF($B13="",IFERROR(VLOOKUP($A13,#REF!,2,0),IFERROR(VLOOKUP($A13,$C:$J,2,0),"")),IFERROR(VLOOKUP($B13,#REF!,2,0),IFERROR(VLOOKUP($B13,#REF!,2,0),"")))</f>
        <v/>
      </c>
      <c r="E13" s="239" t="str">
        <f>IF($B13="",IFERROR(VLOOKUP($A13,#REF!,3,0),IFERROR(VLOOKUP($A13,$C:$J,3,0),"")),IFERROR(VLOOKUP($B13,#REF!,3,0),IFERROR(VLOOKUP($B13,#REF!,5,0),"")))</f>
        <v/>
      </c>
      <c r="F13" s="200">
        <v>1</v>
      </c>
      <c r="G13" s="201"/>
      <c r="H13" s="202"/>
      <c r="I13" s="202">
        <f>TRUNC(IF($B13="",IFERROR(VLOOKUP($A13,#REF!,5,0),IFERROR(VLOOKUP($A13,$C:$J,7,0),)),0)*$F13,2)</f>
        <v>0</v>
      </c>
      <c r="J13" s="203">
        <f t="shared" si="0"/>
        <v>0</v>
      </c>
      <c r="K13" s="258"/>
    </row>
    <row r="14" spans="1:11" s="3" customFormat="1">
      <c r="A14" s="196"/>
      <c r="B14" s="197">
        <v>38124</v>
      </c>
      <c r="C14" s="198"/>
      <c r="D14" s="199" t="str">
        <f>IF($B14="",IFERROR(VLOOKUP($A14,#REF!,2,0),IFERROR(VLOOKUP($A14,$C:$J,2,0),"")),IFERROR(VLOOKUP($B14,#REF!,2,0),IFERROR(VLOOKUP($B14,#REF!,2,0),"")))</f>
        <v/>
      </c>
      <c r="E14" s="239" t="str">
        <f>IF($B14="",IFERROR(VLOOKUP($A14,#REF!,3,0),IFERROR(VLOOKUP($A14,$C:$J,3,0),"")),IFERROR(VLOOKUP($B14,#REF!,3,0),IFERROR(VLOOKUP($B14,#REF!,5,0),"")))</f>
        <v/>
      </c>
      <c r="F14" s="200">
        <v>2</v>
      </c>
      <c r="G14" s="201" t="str">
        <f>IF($B14="",IFERROR(VLOOKUP($A14,#REF!,6,0),IFERROR(VLOOKUP($A14,$C:$J,8,0),"")),IFERROR(VLOOKUP($B14,#REF!,4,0),IFERROR(VLOOKUP($B14,#REF!,9,0),"")))</f>
        <v/>
      </c>
      <c r="H14" s="202">
        <f>TRUNC(IF($B14="",IFERROR(VLOOKUP($A14,#REF!,4,0),IFERROR(VLOOKUP($A14,$C:$J,6,0),)),IFERROR(VLOOKUP($B14,#REF!,4,0),IFERROR(VLOOKUP($B14,#REF!,9,0),)))*$F14,2)</f>
        <v>0</v>
      </c>
      <c r="I14" s="202">
        <f>TRUNC(IF($B14="",IFERROR(VLOOKUP($A14,#REF!,5,0),IFERROR(VLOOKUP($A14,$C:$J,7,0),)),0)*$F14,2)</f>
        <v>0</v>
      </c>
      <c r="J14" s="203">
        <f t="shared" si="0"/>
        <v>0</v>
      </c>
      <c r="K14" s="258"/>
    </row>
    <row r="15" spans="1:11" s="3" customFormat="1">
      <c r="A15" s="196">
        <v>88261</v>
      </c>
      <c r="B15" s="197"/>
      <c r="C15" s="198"/>
      <c r="D15" s="199" t="str">
        <f>IF($B15="",IFERROR(VLOOKUP($A15,#REF!,2,0),IFERROR(VLOOKUP($A15,$C:$J,2,0),"")),IFERROR(VLOOKUP($B15,#REF!,2,0),IFERROR(VLOOKUP($B15,#REF!,2,0),"")))</f>
        <v/>
      </c>
      <c r="E15" s="239" t="str">
        <f>IF($B15="",IFERROR(VLOOKUP($A15,#REF!,3,0),IFERROR(VLOOKUP($A15,$C:$J,3,0),"")),IFERROR(VLOOKUP($B15,#REF!,3,0),IFERROR(VLOOKUP($B15,#REF!,5,0),"")))</f>
        <v/>
      </c>
      <c r="F15" s="200">
        <v>0.68700000000000006</v>
      </c>
      <c r="G15" s="201" t="str">
        <f>IF($B15="",IFERROR(VLOOKUP($A15,#REF!,6,0),IFERROR(VLOOKUP($A15,$C:$J,8,0),"")),IFERROR(VLOOKUP($B15,#REF!,4,0),IFERROR(VLOOKUP($B15,#REF!,9,0),"")))</f>
        <v/>
      </c>
      <c r="H15" s="202">
        <f>TRUNC(IF($B15="",IFERROR(VLOOKUP($A15,#REF!,4,0),IFERROR(VLOOKUP($A15,$C:$J,6,0),)),IFERROR(VLOOKUP($B15,#REF!,4,0),IFERROR(VLOOKUP($B15,#REF!,9,0),)))*$F15,2)</f>
        <v>0</v>
      </c>
      <c r="I15" s="202">
        <f>TRUNC(IF($B15="",IFERROR(VLOOKUP($A15,#REF!,5,0),IFERROR(VLOOKUP($A15,$C:$J,7,0),)),0)*$F15,2)</f>
        <v>0</v>
      </c>
      <c r="J15" s="203">
        <f t="shared" ref="J15:J32" si="1">H15+I15</f>
        <v>0</v>
      </c>
      <c r="K15" s="258"/>
    </row>
    <row r="16" spans="1:11" s="3" customFormat="1">
      <c r="A16" s="196">
        <v>88316</v>
      </c>
      <c r="B16" s="197"/>
      <c r="C16" s="198"/>
      <c r="D16" s="199" t="str">
        <f>IF($B16="",IFERROR(VLOOKUP($A16,#REF!,2,0),IFERROR(VLOOKUP($A16,$C:$J,2,0),"")),IFERROR(VLOOKUP($B16,#REF!,2,0),IFERROR(VLOOKUP($B16,#REF!,2,0),"")))</f>
        <v/>
      </c>
      <c r="E16" s="239" t="str">
        <f>IF($B16="",IFERROR(VLOOKUP($A16,#REF!,3,0),IFERROR(VLOOKUP($A16,$C:$J,3,0),"")),IFERROR(VLOOKUP($B16,#REF!,3,0),IFERROR(VLOOKUP($B16,#REF!,5,0),"")))</f>
        <v/>
      </c>
      <c r="F16" s="200">
        <v>0.33400000000000002</v>
      </c>
      <c r="G16" s="201" t="str">
        <f>IF($B16="",IFERROR(VLOOKUP($A16,#REF!,6,0),IFERROR(VLOOKUP($A16,$C:$J,8,0),"")),IFERROR(VLOOKUP($B16,#REF!,4,0),IFERROR(VLOOKUP($B16,#REF!,9,0),"")))</f>
        <v/>
      </c>
      <c r="H16" s="202">
        <f>TRUNC(IF($B16="",IFERROR(VLOOKUP($A16,#REF!,4,0),IFERROR(VLOOKUP($A16,$C:$J,6,0),)),IFERROR(VLOOKUP($B16,#REF!,4,0),IFERROR(VLOOKUP($B16,#REF!,9,0),)))*$F16,2)</f>
        <v>0</v>
      </c>
      <c r="I16" s="202">
        <f>TRUNC(IF($B16="",IFERROR(VLOOKUP($A16,#REF!,5,0),IFERROR(VLOOKUP($A16,$C:$J,7,0),)),0)*$F16,2)</f>
        <v>0</v>
      </c>
      <c r="J16" s="203">
        <f t="shared" si="1"/>
        <v>0</v>
      </c>
      <c r="K16" s="258"/>
    </row>
    <row r="17" spans="1:11" s="3" customFormat="1">
      <c r="A17" s="196"/>
      <c r="B17" s="197">
        <v>142</v>
      </c>
      <c r="C17" s="198"/>
      <c r="D17" s="199" t="str">
        <f>IF($B17="",IFERROR(VLOOKUP($A17,#REF!,2,0),IFERROR(VLOOKUP($A17,$C:$J,2,0),"")),IFERROR(VLOOKUP($B17,#REF!,2,0),IFERROR(VLOOKUP($B17,#REF!,2,0),"")))</f>
        <v/>
      </c>
      <c r="E17" s="239" t="str">
        <f>IF($B17="",IFERROR(VLOOKUP($A17,#REF!,3,0),IFERROR(VLOOKUP($A17,$C:$J,3,0),"")),IFERROR(VLOOKUP($B17,#REF!,3,0),IFERROR(VLOOKUP($B17,#REF!,5,0),"")))</f>
        <v/>
      </c>
      <c r="F17" s="200">
        <v>2</v>
      </c>
      <c r="G17" s="201" t="str">
        <f>IF($B17="",IFERROR(VLOOKUP($A17,#REF!,6,0),IFERROR(VLOOKUP($A17,$C:$J,8,0),"")),IFERROR(VLOOKUP($B17,#REF!,4,0),IFERROR(VLOOKUP($B17,#REF!,9,0),"")))</f>
        <v/>
      </c>
      <c r="H17" s="202">
        <f>TRUNC(IF($B17="",IFERROR(VLOOKUP($A17,#REF!,4,0),IFERROR(VLOOKUP($A17,$C:$J,6,0),)),IFERROR(VLOOKUP($B17,#REF!,4,0),IFERROR(VLOOKUP($B17,#REF!,9,0),)))*$F17,2)</f>
        <v>0</v>
      </c>
      <c r="I17" s="202">
        <f>TRUNC(IF($B17="",IFERROR(VLOOKUP($A17,#REF!,5,0),IFERROR(VLOOKUP($A17,$C:$J,7,0),)),0)*$F17,2)</f>
        <v>0</v>
      </c>
      <c r="J17" s="203">
        <f t="shared" si="1"/>
        <v>0</v>
      </c>
      <c r="K17" s="258"/>
    </row>
    <row r="18" spans="1:11" s="3" customFormat="1" ht="28.8">
      <c r="A18" s="291"/>
      <c r="B18" s="291"/>
      <c r="C18" s="292" t="s">
        <v>146</v>
      </c>
      <c r="D18" s="355" t="s">
        <v>162</v>
      </c>
      <c r="E18" s="293" t="s">
        <v>27</v>
      </c>
      <c r="F18" s="294"/>
      <c r="G18" s="295"/>
      <c r="H18" s="296">
        <f>TRUNC(SUM(H19:H27),2)</f>
        <v>0</v>
      </c>
      <c r="I18" s="296">
        <f>TRUNC(SUM(I19:I27),2)</f>
        <v>0</v>
      </c>
      <c r="J18" s="296">
        <f>H18+I18</f>
        <v>0</v>
      </c>
      <c r="K18" s="297"/>
    </row>
    <row r="19" spans="1:11" s="3" customFormat="1">
      <c r="A19" s="196"/>
      <c r="B19" s="197">
        <v>4384</v>
      </c>
      <c r="C19" s="198"/>
      <c r="D19" s="199" t="str">
        <f>IF($B19="",IFERROR(VLOOKUP($A19,#REF!,2,0),IFERROR(VLOOKUP($A19,$C:$J,2,0),"")),IFERROR(VLOOKUP($B19,#REF!,2,0),IFERROR(VLOOKUP($B19,#REF!,2,0),"")))</f>
        <v/>
      </c>
      <c r="E19" s="239" t="str">
        <f>IF($B19="",IFERROR(VLOOKUP($A19,#REF!,3,0),IFERROR(VLOOKUP($A19,$C:$J,3,0),"")),IFERROR(VLOOKUP($B19,#REF!,3,0),IFERROR(VLOOKUP($B19,#REF!,5,0),"")))</f>
        <v/>
      </c>
      <c r="F19" s="200">
        <v>2</v>
      </c>
      <c r="G19" s="201" t="str">
        <f>IF($B19="",IFERROR(VLOOKUP($A19,#REF!,6,0),IFERROR(VLOOKUP($A19,$C:$J,8,0),"")),IFERROR(VLOOKUP($B19,#REF!,4,0),IFERROR(VLOOKUP($B19,#REF!,9,0),"")))</f>
        <v/>
      </c>
      <c r="H19" s="202">
        <f>TRUNC(IF($B19="",IFERROR(VLOOKUP($A19,#REF!,4,0),IFERROR(VLOOKUP($A19,$C:$J,6,0),)),IFERROR(VLOOKUP($B19,#REF!,4,0),IFERROR(VLOOKUP($B19,#REF!,9,0),)))*$F19,2)</f>
        <v>0</v>
      </c>
      <c r="I19" s="202">
        <f>TRUNC(IF($B19="",IFERROR(VLOOKUP($A19,#REF!,5,0),IFERROR(VLOOKUP($A19,$C:$J,7,0),)),0)*$F19,2)</f>
        <v>0</v>
      </c>
      <c r="J19" s="203">
        <f t="shared" si="1"/>
        <v>0</v>
      </c>
      <c r="K19" s="258"/>
    </row>
    <row r="20" spans="1:11" s="3" customFormat="1">
      <c r="A20" s="196"/>
      <c r="B20" s="197">
        <v>6138</v>
      </c>
      <c r="C20" s="198"/>
      <c r="D20" s="199" t="str">
        <f>IF($B20="",IFERROR(VLOOKUP($A20,#REF!,2,0),IFERROR(VLOOKUP($A20,$C:$J,2,0),"")),IFERROR(VLOOKUP($B20,#REF!,2,0),IFERROR(VLOOKUP($B20,#REF!,2,0),"")))</f>
        <v/>
      </c>
      <c r="E20" s="239" t="str">
        <f>IF($B20="",IFERROR(VLOOKUP($A20,#REF!,3,0),IFERROR(VLOOKUP($A20,$C:$J,3,0),"")),IFERROR(VLOOKUP($B20,#REF!,3,0),IFERROR(VLOOKUP($B20,#REF!,5,0),"")))</f>
        <v/>
      </c>
      <c r="F20" s="200">
        <v>1</v>
      </c>
      <c r="G20" s="201" t="str">
        <f>IF($B20="",IFERROR(VLOOKUP($A20,#REF!,6,0),IFERROR(VLOOKUP($A20,$C:$J,8,0),"")),IFERROR(VLOOKUP($B20,#REF!,4,0),IFERROR(VLOOKUP($B20,#REF!,9,0),"")))</f>
        <v/>
      </c>
      <c r="H20" s="202">
        <f>TRUNC(IF($B20="",IFERROR(VLOOKUP($A20,#REF!,4,0),IFERROR(VLOOKUP($A20,$C:$J,6,0),)),IFERROR(VLOOKUP($B20,#REF!,4,0),IFERROR(VLOOKUP($B20,#REF!,9,0),)))*$F20,2)</f>
        <v>0</v>
      </c>
      <c r="I20" s="202">
        <f>TRUNC(IF($B20="",IFERROR(VLOOKUP($A20,#REF!,5,0),IFERROR(VLOOKUP($A20,$C:$J,7,0),)),0)*$F20,2)</f>
        <v>0</v>
      </c>
      <c r="J20" s="203">
        <f t="shared" si="1"/>
        <v>0</v>
      </c>
      <c r="K20" s="258"/>
    </row>
    <row r="21" spans="1:11" s="3" customFormat="1">
      <c r="A21" s="196"/>
      <c r="B21" s="197">
        <v>10422</v>
      </c>
      <c r="C21" s="198"/>
      <c r="D21" s="199" t="str">
        <f>IF($B21="",IFERROR(VLOOKUP($A21,#REF!,2,0),IFERROR(VLOOKUP($A21,$C:$J,2,0),"")),IFERROR(VLOOKUP($B21,#REF!,2,0),IFERROR(VLOOKUP($B21,#REF!,2,0),"")))</f>
        <v/>
      </c>
      <c r="E21" s="239" t="str">
        <f>IF($B21="",IFERROR(VLOOKUP($A21,#REF!,3,0),IFERROR(VLOOKUP($A21,$C:$J,3,0),"")),IFERROR(VLOOKUP($B21,#REF!,3,0),IFERROR(VLOOKUP($B21,#REF!,5,0),"")))</f>
        <v/>
      </c>
      <c r="F21" s="200">
        <v>1</v>
      </c>
      <c r="G21" s="201" t="str">
        <f>IF($B21="",IFERROR(VLOOKUP($A21,#REF!,6,0),IFERROR(VLOOKUP($A21,$C:$J,8,0),"")),IFERROR(VLOOKUP($B21,#REF!,4,0),IFERROR(VLOOKUP($B21,#REF!,9,0),"")))</f>
        <v/>
      </c>
      <c r="H21" s="202">
        <f>TRUNC(IF($B21="",IFERROR(VLOOKUP($A21,#REF!,4,0),IFERROR(VLOOKUP($A21,$C:$J,6,0),)),IFERROR(VLOOKUP($B21,#REF!,4,0),IFERROR(VLOOKUP($B21,#REF!,9,0),)))*$F21,2)</f>
        <v>0</v>
      </c>
      <c r="I21" s="202">
        <f>TRUNC(IF($B21="",IFERROR(VLOOKUP($A21,#REF!,5,0),IFERROR(VLOOKUP($A21,$C:$J,7,0),)),0)*$F21,2)</f>
        <v>0</v>
      </c>
      <c r="J21" s="203">
        <f t="shared" si="1"/>
        <v>0</v>
      </c>
      <c r="K21" s="258"/>
    </row>
    <row r="22" spans="1:11" s="3" customFormat="1">
      <c r="A22" s="196"/>
      <c r="B22" s="197">
        <v>37329</v>
      </c>
      <c r="C22" s="198"/>
      <c r="D22" s="199" t="str">
        <f>IF($B22="",IFERROR(VLOOKUP($A22,#REF!,2,0),IFERROR(VLOOKUP($A22,$C:$J,2,0),"")),IFERROR(VLOOKUP($B22,#REF!,2,0),IFERROR(VLOOKUP($B22,#REF!,2,0),"")))</f>
        <v/>
      </c>
      <c r="E22" s="239" t="str">
        <f>IF($B22="",IFERROR(VLOOKUP($A22,#REF!,3,0),IFERROR(VLOOKUP($A22,$C:$J,3,0),"")),IFERROR(VLOOKUP($B22,#REF!,3,0),IFERROR(VLOOKUP($B22,#REF!,5,0),"")))</f>
        <v/>
      </c>
      <c r="F22" s="200">
        <v>1</v>
      </c>
      <c r="G22" s="201" t="str">
        <f>IF($B22="",IFERROR(VLOOKUP($A22,#REF!,6,0),IFERROR(VLOOKUP($A22,$C:$J,8,0),"")),IFERROR(VLOOKUP($B22,#REF!,4,0),IFERROR(VLOOKUP($B22,#REF!,9,0),"")))</f>
        <v/>
      </c>
      <c r="H22" s="202">
        <f>TRUNC(IF($B22="",IFERROR(VLOOKUP($A22,#REF!,4,0),IFERROR(VLOOKUP($A22,$C:$J,6,0),)),IFERROR(VLOOKUP($B22,#REF!,4,0),IFERROR(VLOOKUP($B22,#REF!,9,0),)))*$F22,2)</f>
        <v>0</v>
      </c>
      <c r="I22" s="202">
        <f>TRUNC(IF($B22="",IFERROR(VLOOKUP($A22,#REF!,5,0),IFERROR(VLOOKUP($A22,$C:$J,7,0),)),0)*$F22,2)</f>
        <v>0</v>
      </c>
      <c r="J22" s="203">
        <f t="shared" si="1"/>
        <v>0</v>
      </c>
      <c r="K22" s="258"/>
    </row>
    <row r="23" spans="1:11" s="3" customFormat="1">
      <c r="A23" s="196">
        <v>88267</v>
      </c>
      <c r="B23" s="197"/>
      <c r="C23" s="198"/>
      <c r="D23" s="199" t="str">
        <f>IF($B23="",IFERROR(VLOOKUP($A23,#REF!,2,0),IFERROR(VLOOKUP($A23,$C:$J,2,0),"")),IFERROR(VLOOKUP($B23,#REF!,2,0),IFERROR(VLOOKUP($B23,#REF!,2,0),"")))</f>
        <v/>
      </c>
      <c r="E23" s="239" t="str">
        <f>IF($B23="",IFERROR(VLOOKUP($A23,#REF!,3,0),IFERROR(VLOOKUP($A23,$C:$J,3,0),"")),IFERROR(VLOOKUP($B23,#REF!,3,0),IFERROR(VLOOKUP($B23,#REF!,5,0),"")))</f>
        <v/>
      </c>
      <c r="F23" s="200">
        <v>2</v>
      </c>
      <c r="G23" s="201" t="str">
        <f>IF($B23="",IFERROR(VLOOKUP($A23,#REF!,6,0),IFERROR(VLOOKUP($A23,$C:$J,8,0),"")),IFERROR(VLOOKUP($B23,#REF!,4,0),IFERROR(VLOOKUP($B23,#REF!,9,0),"")))</f>
        <v/>
      </c>
      <c r="H23" s="202">
        <f>TRUNC(IF($B23="",IFERROR(VLOOKUP($A23,#REF!,4,0),IFERROR(VLOOKUP($A23,$C:$J,6,0),)),IFERROR(VLOOKUP($B23,#REF!,4,0),IFERROR(VLOOKUP($B23,#REF!,9,0),)))*$F23,2)</f>
        <v>0</v>
      </c>
      <c r="I23" s="202">
        <f>TRUNC(IF($B23="",IFERROR(VLOOKUP($A23,#REF!,5,0),IFERROR(VLOOKUP($A23,$C:$J,7,0),)),0)*$F23,2)</f>
        <v>0</v>
      </c>
      <c r="J23" s="203">
        <f t="shared" si="1"/>
        <v>0</v>
      </c>
      <c r="K23" s="258"/>
    </row>
    <row r="24" spans="1:11" s="3" customFormat="1">
      <c r="A24" s="196">
        <v>88316</v>
      </c>
      <c r="B24" s="197"/>
      <c r="C24" s="198"/>
      <c r="D24" s="199" t="str">
        <f>IF($B24="",IFERROR(VLOOKUP($A24,#REF!,2,0),IFERROR(VLOOKUP($A24,$C:$J,2,0),"")),IFERROR(VLOOKUP($B24,#REF!,2,0),IFERROR(VLOOKUP($B24,#REF!,2,0),"")))</f>
        <v/>
      </c>
      <c r="E24" s="239" t="str">
        <f>IF($B24="",IFERROR(VLOOKUP($A24,#REF!,3,0),IFERROR(VLOOKUP($A24,$C:$J,3,0),"")),IFERROR(VLOOKUP($B24,#REF!,3,0),IFERROR(VLOOKUP($B24,#REF!,5,0),"")))</f>
        <v/>
      </c>
      <c r="F24" s="200">
        <v>2</v>
      </c>
      <c r="G24" s="201" t="str">
        <f>IF($B24="",IFERROR(VLOOKUP($A24,#REF!,6,0),IFERROR(VLOOKUP($A24,$C:$J,8,0),"")),IFERROR(VLOOKUP($B24,#REF!,4,0),IFERROR(VLOOKUP($B24,#REF!,9,0),"")))</f>
        <v/>
      </c>
      <c r="H24" s="202">
        <f>TRUNC(IF($B24="",IFERROR(VLOOKUP($A24,#REF!,4,0),IFERROR(VLOOKUP($A24,$C:$J,6,0),)),IFERROR(VLOOKUP($B24,#REF!,4,0),IFERROR(VLOOKUP($B24,#REF!,9,0),)))*$F24,2)</f>
        <v>0</v>
      </c>
      <c r="I24" s="202">
        <f>TRUNC(IF($B24="",IFERROR(VLOOKUP($A24,#REF!,5,0),IFERROR(VLOOKUP($A24,$C:$J,7,0),)),0)*$F24,2)</f>
        <v>0</v>
      </c>
      <c r="J24" s="203">
        <f t="shared" si="1"/>
        <v>0</v>
      </c>
      <c r="K24" s="258"/>
    </row>
    <row r="25" spans="1:11" s="3" customFormat="1">
      <c r="A25" s="197"/>
      <c r="B25" s="197">
        <v>377</v>
      </c>
      <c r="C25" s="198"/>
      <c r="D25" s="199" t="str">
        <f>IF($B25="",IFERROR(VLOOKUP($A25,#REF!,2,0),IFERROR(VLOOKUP($A25,$C:$J,2,0),"")),IFERROR(VLOOKUP($B25,#REF!,2,0),IFERROR(VLOOKUP($B25,#REF!,2,0),"")))</f>
        <v/>
      </c>
      <c r="E25" s="239" t="str">
        <f>IF($B25="",IFERROR(VLOOKUP($A25,#REF!,3,0),IFERROR(VLOOKUP($A25,$C:$J,3,0),"")),IFERROR(VLOOKUP($B25,#REF!,3,0),IFERROR(VLOOKUP($B25,#REF!,5,0),"")))</f>
        <v/>
      </c>
      <c r="F25" s="200">
        <v>1</v>
      </c>
      <c r="G25" s="201" t="str">
        <f>IF($B25="",IFERROR(VLOOKUP($A25,#REF!,6,0),IFERROR(VLOOKUP($A25,$C:$J,8,0),"")),IFERROR(VLOOKUP($B25,#REF!,4,0),IFERROR(VLOOKUP($B25,#REF!,9,0),"")))</f>
        <v/>
      </c>
      <c r="H25" s="202">
        <f>TRUNC(IF($B25="",IFERROR(VLOOKUP($A25,#REF!,4,0),IFERROR(VLOOKUP($A25,$C:$J,6,0),)),IFERROR(VLOOKUP($B25,#REF!,4,0),IFERROR(VLOOKUP($B25,#REF!,9,0),)))*$F25,2)</f>
        <v>0</v>
      </c>
      <c r="I25" s="202">
        <f>TRUNC(IF($B25="",IFERROR(VLOOKUP($A25,#REF!,5,0),IFERROR(VLOOKUP($A25,$C:$J,7,0),)),0)*$F25,2)</f>
        <v>0</v>
      </c>
      <c r="J25" s="203">
        <f t="shared" si="1"/>
        <v>0</v>
      </c>
      <c r="K25" s="258"/>
    </row>
    <row r="26" spans="1:11" s="3" customFormat="1">
      <c r="A26" s="196"/>
      <c r="B26" s="197">
        <v>3146</v>
      </c>
      <c r="C26" s="198"/>
      <c r="D26" s="199" t="str">
        <f>IF($B26="",IFERROR(VLOOKUP($A26,#REF!,2,0),IFERROR(VLOOKUP($A26,$C:$J,2,0),"")),IFERROR(VLOOKUP($B26,#REF!,2,0),IFERROR(VLOOKUP($B26,#REF!,2,0),"")))</f>
        <v/>
      </c>
      <c r="E26" s="239" t="str">
        <f>IF($B26="",IFERROR(VLOOKUP($A26,#REF!,3,0),IFERROR(VLOOKUP($A26,$C:$J,3,0),"")),IFERROR(VLOOKUP($B26,#REF!,3,0),IFERROR(VLOOKUP($B26,#REF!,5,0),"")))</f>
        <v/>
      </c>
      <c r="F26" s="200">
        <v>1</v>
      </c>
      <c r="G26" s="201" t="str">
        <f>IF($B26="",IFERROR(VLOOKUP($A26,#REF!,6,0),IFERROR(VLOOKUP($A26,$C:$J,8,0),"")),IFERROR(VLOOKUP($B26,#REF!,4,0),IFERROR(VLOOKUP($B26,#REF!,9,0),"")))</f>
        <v/>
      </c>
      <c r="H26" s="202">
        <f>TRUNC(IF($B26="",IFERROR(VLOOKUP($A26,#REF!,4,0),IFERROR(VLOOKUP($A26,$C:$J,6,0),)),IFERROR(VLOOKUP($B26,#REF!,4,0),IFERROR(VLOOKUP($B26,#REF!,9,0),)))*$F26,2)</f>
        <v>0</v>
      </c>
      <c r="I26" s="202">
        <f>TRUNC(IF($B26="",IFERROR(VLOOKUP($A26,#REF!,5,0),IFERROR(VLOOKUP($A26,$C:$J,7,0),)),0)*$F26,2)</f>
        <v>0</v>
      </c>
      <c r="J26" s="203">
        <f t="shared" si="1"/>
        <v>0</v>
      </c>
      <c r="K26" s="258"/>
    </row>
    <row r="27" spans="1:11" s="3" customFormat="1">
      <c r="A27" s="196"/>
      <c r="B27" s="197">
        <v>11684</v>
      </c>
      <c r="C27" s="198"/>
      <c r="D27" s="199" t="str">
        <f>IF($B27="",IFERROR(VLOOKUP($A27,#REF!,2,0),IFERROR(VLOOKUP($A27,$C:$J,2,0),"")),IFERROR(VLOOKUP($B27,#REF!,2,0),IFERROR(VLOOKUP($B27,#REF!,2,0),"")))</f>
        <v/>
      </c>
      <c r="E27" s="239" t="str">
        <f>IF($B27="",IFERROR(VLOOKUP($A27,#REF!,3,0),IFERROR(VLOOKUP($A27,$C:$J,3,0),"")),IFERROR(VLOOKUP($B27,#REF!,3,0),IFERROR(VLOOKUP($B27,#REF!,5,0),"")))</f>
        <v/>
      </c>
      <c r="F27" s="200">
        <v>1</v>
      </c>
      <c r="G27" s="201" t="str">
        <f>IF($B27="",IFERROR(VLOOKUP($A27,#REF!,6,0),IFERROR(VLOOKUP($A27,$C:$J,8,0),"")),IFERROR(VLOOKUP($B27,#REF!,4,0),IFERROR(VLOOKUP($B27,#REF!,9,0),"")))</f>
        <v/>
      </c>
      <c r="H27" s="202">
        <f>TRUNC(IF($B27="",IFERROR(VLOOKUP($A27,#REF!,4,0),IFERROR(VLOOKUP($A27,$C:$J,6,0),)),IFERROR(VLOOKUP($B27,#REF!,4,0),IFERROR(VLOOKUP($B27,#REF!,9,0),)))*$F27,2)</f>
        <v>0</v>
      </c>
      <c r="I27" s="202">
        <f>TRUNC(IF($B27="",IFERROR(VLOOKUP($A27,#REF!,5,0),IFERROR(VLOOKUP($A27,$C:$J,7,0),)),0)*$F27,2)</f>
        <v>0</v>
      </c>
      <c r="J27" s="203">
        <f t="shared" si="1"/>
        <v>0</v>
      </c>
      <c r="K27" s="258"/>
    </row>
    <row r="28" spans="1:11" s="3" customFormat="1" ht="28.8">
      <c r="A28" s="291"/>
      <c r="B28" s="291"/>
      <c r="C28" s="292" t="s">
        <v>163</v>
      </c>
      <c r="D28" s="355" t="s">
        <v>164</v>
      </c>
      <c r="E28" s="293" t="s">
        <v>27</v>
      </c>
      <c r="F28" s="294"/>
      <c r="G28" s="295"/>
      <c r="H28" s="296">
        <f>TRUNC(SUM(H29:H32),2)</f>
        <v>0</v>
      </c>
      <c r="I28" s="296">
        <f>TRUNC(SUM(I29:I32),2)</f>
        <v>0</v>
      </c>
      <c r="J28" s="296">
        <f>H28+I28</f>
        <v>0</v>
      </c>
      <c r="K28" s="297"/>
    </row>
    <row r="29" spans="1:11" s="3" customFormat="1">
      <c r="A29" s="196"/>
      <c r="B29" s="197">
        <v>3146</v>
      </c>
      <c r="C29" s="198"/>
      <c r="D29" s="199" t="str">
        <f>IF($B29="",IFERROR(VLOOKUP($A29,#REF!,2,0),IFERROR(VLOOKUP($A29,$C:$J,2,0),"")),IFERROR(VLOOKUP($B29,#REF!,2,0),IFERROR(VLOOKUP($B29,#REF!,2,0),"")))</f>
        <v/>
      </c>
      <c r="E29" s="239" t="str">
        <f>IF($B29="",IFERROR(VLOOKUP($A29,#REF!,3,0),IFERROR(VLOOKUP($A29,$C:$J,3,0),"")),IFERROR(VLOOKUP($B29,#REF!,3,0),IFERROR(VLOOKUP($B29,#REF!,5,0),"")))</f>
        <v/>
      </c>
      <c r="F29" s="200">
        <v>1</v>
      </c>
      <c r="G29" s="201" t="str">
        <f>IF($B29="",IFERROR(VLOOKUP($A29,#REF!,6,0),IFERROR(VLOOKUP($A29,$C:$J,8,0),"")),IFERROR(VLOOKUP($B29,#REF!,4,0),IFERROR(VLOOKUP($B29,#REF!,9,0),"")))</f>
        <v/>
      </c>
      <c r="H29" s="202">
        <f>TRUNC(IF($B29="",IFERROR(VLOOKUP($A29,#REF!,4,0),IFERROR(VLOOKUP($A29,$C:$J,6,0),)),IFERROR(VLOOKUP($B29,#REF!,4,0),IFERROR(VLOOKUP($B29,#REF!,9,0),)))*$F29,2)</f>
        <v>0</v>
      </c>
      <c r="I29" s="202">
        <f>TRUNC(IF($B29="",IFERROR(VLOOKUP($A29,#REF!,5,0),IFERROR(VLOOKUP($A29,$C:$J,7,0),)),0)*$F29,2)</f>
        <v>0</v>
      </c>
      <c r="J29" s="203">
        <f t="shared" si="1"/>
        <v>0</v>
      </c>
      <c r="K29" s="258"/>
    </row>
    <row r="30" spans="1:11" s="3" customFormat="1" ht="29.25" customHeight="1">
      <c r="A30" s="196"/>
      <c r="B30" s="197" t="s">
        <v>134</v>
      </c>
      <c r="C30" s="198"/>
      <c r="D30" s="199" t="str">
        <f>IF($B30="",IFERROR(VLOOKUP($A30,#REF!,2,0),IFERROR(VLOOKUP($A30,$C:$J,2,0),"")),IFERROR(VLOOKUP($B30,#REF!,2,0),IFERROR(VLOOKUP($B30,#REF!,2,0),"")))</f>
        <v/>
      </c>
      <c r="E30" s="239" t="str">
        <f>IF($B30="",IFERROR(VLOOKUP($A30,#REF!,3,0),IFERROR(VLOOKUP($A30,$C:$J,3,0),"")),IFERROR(VLOOKUP($B30,#REF!,3,0),IFERROR(VLOOKUP($B30,#REF!,5,0),"")))</f>
        <v/>
      </c>
      <c r="F30" s="200">
        <v>1</v>
      </c>
      <c r="G30" s="201"/>
      <c r="H30" s="202"/>
      <c r="I30" s="202">
        <f>TRUNC(IF($B30="",IFERROR(VLOOKUP($A30,#REF!,5,0),IFERROR(VLOOKUP($A30,$C:$J,7,0),)),0)*$F30,2)</f>
        <v>0</v>
      </c>
      <c r="J30" s="203">
        <f t="shared" si="1"/>
        <v>0</v>
      </c>
      <c r="K30" s="258"/>
    </row>
    <row r="31" spans="1:11" s="3" customFormat="1">
      <c r="A31" s="196">
        <v>88267</v>
      </c>
      <c r="B31" s="197"/>
      <c r="C31" s="198"/>
      <c r="D31" s="199" t="str">
        <f>IF($B31="",IFERROR(VLOOKUP($A31,#REF!,2,0),IFERROR(VLOOKUP($A31,$C:$J,2,0),"")),IFERROR(VLOOKUP($B31,#REF!,2,0),IFERROR(VLOOKUP($B31,#REF!,2,0),"")))</f>
        <v/>
      </c>
      <c r="E31" s="239" t="str">
        <f>IF($B31="",IFERROR(VLOOKUP($A31,#REF!,3,0),IFERROR(VLOOKUP($A31,$C:$J,3,0),"")),IFERROR(VLOOKUP($B31,#REF!,3,0),IFERROR(VLOOKUP($B31,#REF!,5,0),"")))</f>
        <v/>
      </c>
      <c r="F31" s="200">
        <v>0.65</v>
      </c>
      <c r="G31" s="201" t="str">
        <f>IF($B31="",IFERROR(VLOOKUP($A31,#REF!,6,0),IFERROR(VLOOKUP($A31,$C:$J,8,0),"")),IFERROR(VLOOKUP($B31,#REF!,4,0),IFERROR(VLOOKUP($B31,#REF!,9,0),"")))</f>
        <v/>
      </c>
      <c r="H31" s="202">
        <f>TRUNC(IF($B31="",IFERROR(VLOOKUP($A31,#REF!,4,0),IFERROR(VLOOKUP($A31,$C:$J,6,0),)),IFERROR(VLOOKUP($B31,#REF!,4,0),IFERROR(VLOOKUP($B31,#REF!,9,0),)))*$F31,2)</f>
        <v>0</v>
      </c>
      <c r="I31" s="202">
        <f>TRUNC(IF($B31="",IFERROR(VLOOKUP($A31,#REF!,5,0),IFERROR(VLOOKUP($A31,$C:$J,7,0),)),0)*$F31,2)</f>
        <v>0</v>
      </c>
      <c r="J31" s="203">
        <f t="shared" si="1"/>
        <v>0</v>
      </c>
      <c r="K31" s="258"/>
    </row>
    <row r="32" spans="1:11" s="3" customFormat="1">
      <c r="A32" s="196">
        <v>88316</v>
      </c>
      <c r="B32" s="197"/>
      <c r="C32" s="198"/>
      <c r="D32" s="199" t="str">
        <f>IF($B32="",IFERROR(VLOOKUP($A32,#REF!,2,0),IFERROR(VLOOKUP($A32,$C:$J,2,0),"")),IFERROR(VLOOKUP($B32,#REF!,2,0),IFERROR(VLOOKUP($B32,#REF!,2,0),"")))</f>
        <v/>
      </c>
      <c r="E32" s="239" t="str">
        <f>IF($B32="",IFERROR(VLOOKUP($A32,#REF!,3,0),IFERROR(VLOOKUP($A32,$C:$J,3,0),"")),IFERROR(VLOOKUP($B32,#REF!,3,0),IFERROR(VLOOKUP($B32,#REF!,5,0),"")))</f>
        <v/>
      </c>
      <c r="F32" s="200">
        <v>0.21</v>
      </c>
      <c r="G32" s="201" t="str">
        <f>IF($B32="",IFERROR(VLOOKUP($A32,#REF!,6,0),IFERROR(VLOOKUP($A32,$C:$J,8,0),"")),IFERROR(VLOOKUP($B32,#REF!,4,0),IFERROR(VLOOKUP($B32,#REF!,9,0),"")))</f>
        <v/>
      </c>
      <c r="H32" s="202">
        <f>TRUNC(IF($B32="",IFERROR(VLOOKUP($A32,#REF!,4,0),IFERROR(VLOOKUP($A32,$C:$J,6,0),)),IFERROR(VLOOKUP($B32,#REF!,4,0),IFERROR(VLOOKUP($B32,#REF!,9,0),)))*$F32,2)</f>
        <v>0</v>
      </c>
      <c r="I32" s="202">
        <f>TRUNC(IF($B32="",IFERROR(VLOOKUP($A32,#REF!,5,0),IFERROR(VLOOKUP($A32,$C:$J,7,0),)),0)*$F32,2)</f>
        <v>0</v>
      </c>
      <c r="J32" s="203">
        <f t="shared" si="1"/>
        <v>0</v>
      </c>
      <c r="K32" s="258"/>
    </row>
    <row r="33" spans="1:11" s="3" customFormat="1" ht="32.25" customHeight="1">
      <c r="A33" s="291"/>
      <c r="B33" s="291"/>
      <c r="C33" s="292" t="s">
        <v>166</v>
      </c>
      <c r="D33" s="355" t="s">
        <v>172</v>
      </c>
      <c r="E33" s="293" t="s">
        <v>31</v>
      </c>
      <c r="F33" s="294"/>
      <c r="G33" s="295"/>
      <c r="H33" s="296">
        <f>TRUNC(SUM(H34:H40),2)</f>
        <v>0</v>
      </c>
      <c r="I33" s="296">
        <f>TRUNC(SUM(I34:I40),2)</f>
        <v>0</v>
      </c>
      <c r="J33" s="296">
        <f>H33+I33</f>
        <v>0</v>
      </c>
      <c r="K33" s="297"/>
    </row>
    <row r="34" spans="1:11" s="3" customFormat="1">
      <c r="A34" s="196"/>
      <c r="B34" s="197" t="s">
        <v>167</v>
      </c>
      <c r="C34" s="198"/>
      <c r="D34" s="199" t="str">
        <f>IF($B34="",IFERROR(VLOOKUP($A34,#REF!,2,0),IFERROR(VLOOKUP($A34,$C:$J,2,0),"")),IFERROR(VLOOKUP($B34,#REF!,2,0),IFERROR(VLOOKUP($B34,#REF!,2,0),"")))</f>
        <v/>
      </c>
      <c r="E34" s="239" t="str">
        <f>IF($B34="",IFERROR(VLOOKUP($A34,#REF!,3,0),IFERROR(VLOOKUP($A34,$C:$J,3,0),"")),IFERROR(VLOOKUP($B34,#REF!,3,0),IFERROR(VLOOKUP($B34,#REF!,5,0),"")))</f>
        <v/>
      </c>
      <c r="F34" s="200">
        <v>1</v>
      </c>
      <c r="G34" s="201"/>
      <c r="H34" s="202"/>
      <c r="I34" s="202">
        <f>TRUNC(IF($B34="",IFERROR(VLOOKUP($A34,#REF!,5,0),IFERROR(VLOOKUP($A34,$C:$J,7,0),)),0)*$F34,2)</f>
        <v>0</v>
      </c>
      <c r="J34" s="203">
        <f t="shared" ref="J34:J90" si="2">H34+I34</f>
        <v>0</v>
      </c>
      <c r="K34" s="258"/>
    </row>
    <row r="35" spans="1:11" s="3" customFormat="1">
      <c r="A35" s="196">
        <v>88262</v>
      </c>
      <c r="B35" s="197"/>
      <c r="C35" s="198"/>
      <c r="D35" s="199" t="str">
        <f>IF($B35="",IFERROR(VLOOKUP($A35,#REF!,2,0),IFERROR(VLOOKUP($A35,$C:$J,2,0),"")),IFERROR(VLOOKUP($B35,#REF!,2,0),IFERROR(VLOOKUP($B35,#REF!,2,0),"")))</f>
        <v/>
      </c>
      <c r="E35" s="239" t="str">
        <f>IF($B35="",IFERROR(VLOOKUP($A35,#REF!,3,0),IFERROR(VLOOKUP($A35,$C:$J,3,0),"")),IFERROR(VLOOKUP($B35,#REF!,3,0),IFERROR(VLOOKUP($B35,#REF!,5,0),"")))</f>
        <v/>
      </c>
      <c r="F35" s="200">
        <v>10</v>
      </c>
      <c r="G35" s="201" t="str">
        <f>IF($B35="",IFERROR(VLOOKUP($A35,#REF!,6,0),IFERROR(VLOOKUP($A35,$C:$J,8,0),"")),IFERROR(VLOOKUP($B35,#REF!,4,0),IFERROR(VLOOKUP($B35,#REF!,9,0),"")))</f>
        <v/>
      </c>
      <c r="H35" s="202">
        <f>TRUNC(IF($B35="",IFERROR(VLOOKUP($A35,#REF!,4,0),IFERROR(VLOOKUP($A35,$C:$J,6,0),)),IFERROR(VLOOKUP($B35,#REF!,4,0),IFERROR(VLOOKUP($B35,#REF!,9,0),)))*$F35,2)</f>
        <v>0</v>
      </c>
      <c r="I35" s="202">
        <f>TRUNC(IF($B35="",IFERROR(VLOOKUP($A35,#REF!,5,0),IFERROR(VLOOKUP($A35,$C:$J,7,0),)),0)*$F35,2)</f>
        <v>0</v>
      </c>
      <c r="J35" s="203">
        <f t="shared" si="2"/>
        <v>0</v>
      </c>
      <c r="K35" s="258"/>
    </row>
    <row r="36" spans="1:11" s="3" customFormat="1">
      <c r="A36" s="196">
        <v>88316</v>
      </c>
      <c r="B36" s="197"/>
      <c r="C36" s="198"/>
      <c r="D36" s="199" t="str">
        <f>IF($B36="",IFERROR(VLOOKUP($A36,#REF!,2,0),IFERROR(VLOOKUP($A36,$C:$J,2,0),"")),IFERROR(VLOOKUP($B36,#REF!,2,0),IFERROR(VLOOKUP($B36,#REF!,2,0),"")))</f>
        <v/>
      </c>
      <c r="E36" s="239" t="str">
        <f>IF($B36="",IFERROR(VLOOKUP($A36,#REF!,3,0),IFERROR(VLOOKUP($A36,$C:$J,3,0),"")),IFERROR(VLOOKUP($B36,#REF!,3,0),IFERROR(VLOOKUP($B36,#REF!,5,0),"")))</f>
        <v/>
      </c>
      <c r="F36" s="200">
        <v>10</v>
      </c>
      <c r="G36" s="201" t="str">
        <f>IF($B36="",IFERROR(VLOOKUP($A36,#REF!,6,0),IFERROR(VLOOKUP($A36,$C:$J,8,0),"")),IFERROR(VLOOKUP($B36,#REF!,4,0),IFERROR(VLOOKUP($B36,#REF!,9,0),"")))</f>
        <v/>
      </c>
      <c r="H36" s="202">
        <f>TRUNC(IF($B36="",IFERROR(VLOOKUP($A36,#REF!,4,0),IFERROR(VLOOKUP($A36,$C:$J,6,0),)),IFERROR(VLOOKUP($B36,#REF!,4,0),IFERROR(VLOOKUP($B36,#REF!,9,0),)))*$F36,2)</f>
        <v>0</v>
      </c>
      <c r="I36" s="202">
        <f>TRUNC(IF($B36="",IFERROR(VLOOKUP($A36,#REF!,5,0),IFERROR(VLOOKUP($A36,$C:$J,7,0),)),0)*$F36,2)</f>
        <v>0</v>
      </c>
      <c r="J36" s="203">
        <f t="shared" si="2"/>
        <v>0</v>
      </c>
      <c r="K36" s="258"/>
    </row>
    <row r="37" spans="1:11" s="3" customFormat="1">
      <c r="A37" s="196"/>
      <c r="B37" s="197">
        <v>20213</v>
      </c>
      <c r="C37" s="198"/>
      <c r="D37" s="199" t="str">
        <f>IF($B37="",IFERROR(VLOOKUP($A37,#REF!,2,0),IFERROR(VLOOKUP($A37,$C:$J,2,0),"")),IFERROR(VLOOKUP($B37,#REF!,2,0),IFERROR(VLOOKUP($B37,#REF!,2,0),"")))</f>
        <v/>
      </c>
      <c r="E37" s="239" t="str">
        <f>IF($B37="",IFERROR(VLOOKUP($A37,#REF!,3,0),IFERROR(VLOOKUP($A37,$C:$J,3,0),"")),IFERROR(VLOOKUP($B37,#REF!,3,0),IFERROR(VLOOKUP($B37,#REF!,5,0),"")))</f>
        <v/>
      </c>
      <c r="F37" s="200">
        <v>1.2</v>
      </c>
      <c r="G37" s="201" t="str">
        <f>IF($B37="",IFERROR(VLOOKUP($A37,#REF!,6,0),IFERROR(VLOOKUP($A37,$C:$J,8,0),"")),IFERROR(VLOOKUP($B37,#REF!,4,0),IFERROR(VLOOKUP($B37,#REF!,9,0),"")))</f>
        <v/>
      </c>
      <c r="H37" s="202">
        <f>TRUNC(IF($B37="",IFERROR(VLOOKUP($A37,#REF!,4,0),IFERROR(VLOOKUP($A37,$C:$J,6,0),)),IFERROR(VLOOKUP($B37,#REF!,4,0),IFERROR(VLOOKUP($B37,#REF!,9,0),)))*$F37,2)</f>
        <v>0</v>
      </c>
      <c r="I37" s="202">
        <f>TRUNC(IF($B37="",IFERROR(VLOOKUP($A37,#REF!,5,0),IFERROR(VLOOKUP($A37,$C:$J,7,0),)),0)*$F37,2)</f>
        <v>0</v>
      </c>
      <c r="J37" s="203">
        <f t="shared" si="2"/>
        <v>0</v>
      </c>
      <c r="K37" s="258"/>
    </row>
    <row r="38" spans="1:11" s="3" customFormat="1">
      <c r="A38" s="196"/>
      <c r="B38" s="197">
        <v>20212</v>
      </c>
      <c r="C38" s="198"/>
      <c r="D38" s="199" t="str">
        <f>IF($B38="",IFERROR(VLOOKUP($A38,#REF!,2,0),IFERROR(VLOOKUP($A38,$C:$J,2,0),"")),IFERROR(VLOOKUP($B38,#REF!,2,0),IFERROR(VLOOKUP($B38,#REF!,2,0),"")))</f>
        <v/>
      </c>
      <c r="E38" s="239" t="str">
        <f>IF($B38="",IFERROR(VLOOKUP($A38,#REF!,3,0),IFERROR(VLOOKUP($A38,$C:$J,3,0),"")),IFERROR(VLOOKUP($B38,#REF!,3,0),IFERROR(VLOOKUP($B38,#REF!,5,0),"")))</f>
        <v/>
      </c>
      <c r="F38" s="200">
        <v>12</v>
      </c>
      <c r="G38" s="201" t="str">
        <f>IF($B38="",IFERROR(VLOOKUP($A38,#REF!,6,0),IFERROR(VLOOKUP($A38,$C:$J,8,0),"")),IFERROR(VLOOKUP($B38,#REF!,4,0),IFERROR(VLOOKUP($B38,#REF!,9,0),"")))</f>
        <v/>
      </c>
      <c r="H38" s="202">
        <f>TRUNC(IF($B38="",IFERROR(VLOOKUP($A38,#REF!,4,0),IFERROR(VLOOKUP($A38,$C:$J,6,0),)),IFERROR(VLOOKUP($B38,#REF!,4,0),IFERROR(VLOOKUP($B38,#REF!,9,0),)))*$F38,2)</f>
        <v>0</v>
      </c>
      <c r="I38" s="202">
        <f>TRUNC(IF($B38="",IFERROR(VLOOKUP($A38,#REF!,5,0),IFERROR(VLOOKUP($A38,$C:$J,7,0),)),0)*$F38,2)</f>
        <v>0</v>
      </c>
      <c r="J38" s="203">
        <f t="shared" si="2"/>
        <v>0</v>
      </c>
      <c r="K38" s="258"/>
    </row>
    <row r="39" spans="1:11" s="3" customFormat="1">
      <c r="A39" s="196"/>
      <c r="B39" s="197">
        <v>5062</v>
      </c>
      <c r="C39" s="198"/>
      <c r="D39" s="199" t="str">
        <f>IF($B39="",IFERROR(VLOOKUP($A39,#REF!,2,0),IFERROR(VLOOKUP($A39,$C:$J,2,0),"")),IFERROR(VLOOKUP($B39,#REF!,2,0),IFERROR(VLOOKUP($B39,#REF!,2,0),"")))</f>
        <v/>
      </c>
      <c r="E39" s="239" t="str">
        <f>IF($B39="",IFERROR(VLOOKUP($A39,#REF!,3,0),IFERROR(VLOOKUP($A39,$C:$J,3,0),"")),IFERROR(VLOOKUP($B39,#REF!,3,0),IFERROR(VLOOKUP($B39,#REF!,5,0),"")))</f>
        <v/>
      </c>
      <c r="F39" s="200">
        <v>2</v>
      </c>
      <c r="G39" s="201" t="str">
        <f>IF($B39="",IFERROR(VLOOKUP($A39,#REF!,6,0),IFERROR(VLOOKUP($A39,$C:$J,8,0),"")),IFERROR(VLOOKUP($B39,#REF!,4,0),IFERROR(VLOOKUP($B39,#REF!,9,0),"")))</f>
        <v/>
      </c>
      <c r="H39" s="202">
        <f>TRUNC(IF($B39="",IFERROR(VLOOKUP($A39,#REF!,4,0),IFERROR(VLOOKUP($A39,$C:$J,6,0),)),IFERROR(VLOOKUP($B39,#REF!,4,0),IFERROR(VLOOKUP($B39,#REF!,9,0),)))*$F39,2)</f>
        <v>0</v>
      </c>
      <c r="I39" s="202">
        <f>TRUNC(IF($B39="",IFERROR(VLOOKUP($A39,#REF!,5,0),IFERROR(VLOOKUP($A39,$C:$J,7,0),)),0)*$F39,2)</f>
        <v>0</v>
      </c>
      <c r="J39" s="203">
        <f t="shared" ref="J39:J42" si="3">H39+I39</f>
        <v>0</v>
      </c>
      <c r="K39" s="258"/>
    </row>
    <row r="40" spans="1:11" s="3" customFormat="1">
      <c r="A40" s="196"/>
      <c r="B40" s="197">
        <v>35274</v>
      </c>
      <c r="C40" s="198"/>
      <c r="D40" s="199" t="str">
        <f>IF($B40="",IFERROR(VLOOKUP($A40,#REF!,2,0),IFERROR(VLOOKUP($A40,$C:$J,2,0),"")),IFERROR(VLOOKUP($B40,#REF!,2,0),IFERROR(VLOOKUP($B40,#REF!,2,0),"")))</f>
        <v/>
      </c>
      <c r="E40" s="239" t="str">
        <f>IF($B40="",IFERROR(VLOOKUP($A40,#REF!,3,0),IFERROR(VLOOKUP($A40,$C:$J,3,0),"")),IFERROR(VLOOKUP($B40,#REF!,3,0),IFERROR(VLOOKUP($B40,#REF!,5,0),"")))</f>
        <v/>
      </c>
      <c r="F40" s="200">
        <v>1.3</v>
      </c>
      <c r="G40" s="201" t="str">
        <f>IF($B40="",IFERROR(VLOOKUP($A40,#REF!,6,0),IFERROR(VLOOKUP($A40,$C:$J,8,0),"")),IFERROR(VLOOKUP($B40,#REF!,4,0),IFERROR(VLOOKUP($B40,#REF!,9,0),"")))</f>
        <v/>
      </c>
      <c r="H40" s="202">
        <f>TRUNC(IF($B40="",IFERROR(VLOOKUP($A40,#REF!,4,0),IFERROR(VLOOKUP($A40,$C:$J,6,0),)),IFERROR(VLOOKUP($B40,#REF!,4,0),IFERROR(VLOOKUP($B40,#REF!,9,0),)))*$F40,2)</f>
        <v>0</v>
      </c>
      <c r="I40" s="202">
        <f>TRUNC(IF($B40="",IFERROR(VLOOKUP($A40,#REF!,5,0),IFERROR(VLOOKUP($A40,$C:$J,7,0),)),0)*$F40,2)</f>
        <v>0</v>
      </c>
      <c r="J40" s="203">
        <f t="shared" si="3"/>
        <v>0</v>
      </c>
      <c r="K40" s="258"/>
    </row>
    <row r="41" spans="1:11" s="3" customFormat="1" ht="28.8">
      <c r="A41" s="291"/>
      <c r="B41" s="291"/>
      <c r="C41" s="292" t="s">
        <v>169</v>
      </c>
      <c r="D41" s="355" t="s">
        <v>171</v>
      </c>
      <c r="E41" s="293" t="s">
        <v>135</v>
      </c>
      <c r="F41" s="294"/>
      <c r="G41" s="295"/>
      <c r="H41" s="296">
        <f>TRUNC(SUM(H42),2)</f>
        <v>0</v>
      </c>
      <c r="I41" s="296">
        <f>TRUNC(SUM(I42),2)</f>
        <v>0</v>
      </c>
      <c r="J41" s="296">
        <f>H41+I41</f>
        <v>0</v>
      </c>
      <c r="K41" s="297"/>
    </row>
    <row r="42" spans="1:11" s="3" customFormat="1">
      <c r="A42" s="196"/>
      <c r="B42" s="197" t="s">
        <v>170</v>
      </c>
      <c r="C42" s="198"/>
      <c r="D42" s="199" t="str">
        <f>IF($B42="",IFERROR(VLOOKUP($A42,#REF!,2,0),IFERROR(VLOOKUP($A42,$C:$J,2,0),"")),IFERROR(VLOOKUP($B42,#REF!,2,0),IFERROR(VLOOKUP($B42,#REF!,2,0),"")))</f>
        <v/>
      </c>
      <c r="E42" s="239" t="str">
        <f>IF($B42="",IFERROR(VLOOKUP($A42,#REF!,3,0),IFERROR(VLOOKUP($A42,$C:$J,3,0),"")),IFERROR(VLOOKUP($B42,#REF!,3,0),IFERROR(VLOOKUP($B42,#REF!,5,0),"")))</f>
        <v/>
      </c>
      <c r="F42" s="200">
        <v>1</v>
      </c>
      <c r="G42" s="201"/>
      <c r="H42" s="202"/>
      <c r="I42" s="202">
        <f>TRUNC(IF($B42="",IFERROR(VLOOKUP($A42,#REF!,5,0),IFERROR(VLOOKUP($A42,$C:$J,7,0),)),0)*$F42,2)</f>
        <v>0</v>
      </c>
      <c r="J42" s="203">
        <f t="shared" si="3"/>
        <v>0</v>
      </c>
      <c r="K42" s="258"/>
    </row>
    <row r="43" spans="1:11" s="3" customFormat="1" ht="22.5" customHeight="1">
      <c r="A43" s="291"/>
      <c r="B43" s="291"/>
      <c r="C43" s="292" t="s">
        <v>177</v>
      </c>
      <c r="D43" s="355" t="s">
        <v>178</v>
      </c>
      <c r="E43" s="293" t="s">
        <v>31</v>
      </c>
      <c r="F43" s="294"/>
      <c r="G43" s="295"/>
      <c r="H43" s="296">
        <f>TRUNC(SUM(H44:H50),2)</f>
        <v>0</v>
      </c>
      <c r="I43" s="296">
        <f>TRUNC(SUM(I44:I50),2)</f>
        <v>0</v>
      </c>
      <c r="J43" s="296">
        <f>H43+I43</f>
        <v>0</v>
      </c>
      <c r="K43" s="297"/>
    </row>
    <row r="44" spans="1:11" s="3" customFormat="1">
      <c r="A44" s="196"/>
      <c r="B44" s="197" t="s">
        <v>167</v>
      </c>
      <c r="C44" s="198"/>
      <c r="D44" s="199" t="str">
        <f>IF($B44="",IFERROR(VLOOKUP($A44,#REF!,2,0),IFERROR(VLOOKUP($A44,$C:$J,2,0),"")),IFERROR(VLOOKUP($B44,#REF!,2,0),IFERROR(VLOOKUP($B44,#REF!,2,0),"")))</f>
        <v/>
      </c>
      <c r="E44" s="239" t="str">
        <f>IF($B44="",IFERROR(VLOOKUP($A44,#REF!,3,0),IFERROR(VLOOKUP($A44,$C:$J,3,0),"")),IFERROR(VLOOKUP($B44,#REF!,3,0),IFERROR(VLOOKUP($B44,#REF!,5,0),"")))</f>
        <v/>
      </c>
      <c r="F44" s="200">
        <v>1</v>
      </c>
      <c r="G44" s="201"/>
      <c r="H44" s="202"/>
      <c r="I44" s="202">
        <f>TRUNC(IF($B44="",IFERROR(VLOOKUP($A44,#REF!,5,0),IFERROR(VLOOKUP($A44,$C:$J,7,0),)),0)*$F44,2)</f>
        <v>0</v>
      </c>
      <c r="J44" s="203">
        <f t="shared" ref="J44:J50" si="4">H44+I44</f>
        <v>0</v>
      </c>
      <c r="K44" s="258"/>
    </row>
    <row r="45" spans="1:11" s="3" customFormat="1">
      <c r="A45" s="196">
        <v>88316</v>
      </c>
      <c r="B45" s="197"/>
      <c r="C45" s="198"/>
      <c r="D45" s="199" t="str">
        <f>IF($B45="",IFERROR(VLOOKUP($A45,#REF!,2,0),IFERROR(VLOOKUP($A45,$C:$J,2,0),"")),IFERROR(VLOOKUP($B45,#REF!,2,0),IFERROR(VLOOKUP($B45,#REF!,2,0),"")))</f>
        <v/>
      </c>
      <c r="E45" s="239" t="str">
        <f>IF($B45="",IFERROR(VLOOKUP($A45,#REF!,3,0),IFERROR(VLOOKUP($A45,$C:$J,3,0),"")),IFERROR(VLOOKUP($B45,#REF!,3,0),IFERROR(VLOOKUP($B45,#REF!,5,0),"")))</f>
        <v/>
      </c>
      <c r="F45" s="200">
        <v>0.79849999999999999</v>
      </c>
      <c r="G45" s="201" t="str">
        <f>IF($B45="",IFERROR(VLOOKUP($A45,#REF!,6,0),IFERROR(VLOOKUP($A45,$C:$J,8,0),"")),IFERROR(VLOOKUP($B45,#REF!,4,0),IFERROR(VLOOKUP($B45,#REF!,9,0),"")))</f>
        <v/>
      </c>
      <c r="H45" s="202">
        <f>TRUNC(IF($B45="",IFERROR(VLOOKUP($A45,#REF!,4,0),IFERROR(VLOOKUP($A45,$C:$J,6,0),)),IFERROR(VLOOKUP($B45,#REF!,4,0),IFERROR(VLOOKUP($B45,#REF!,9,0),)))*$F45,2)</f>
        <v>0</v>
      </c>
      <c r="I45" s="202">
        <f>TRUNC(IF($B45="",IFERROR(VLOOKUP($A45,#REF!,5,0),IFERROR(VLOOKUP($A45,$C:$J,7,0),)),0)*$F45,2)</f>
        <v>0</v>
      </c>
      <c r="J45" s="203">
        <f t="shared" si="4"/>
        <v>0</v>
      </c>
      <c r="K45" s="258"/>
    </row>
    <row r="46" spans="1:11" s="3" customFormat="1">
      <c r="A46" s="196">
        <v>88309</v>
      </c>
      <c r="B46" s="197"/>
      <c r="C46" s="198"/>
      <c r="D46" s="199" t="str">
        <f>IF($B46="",IFERROR(VLOOKUP($A46,#REF!,2,0),IFERROR(VLOOKUP($A46,$C:$J,2,0),"")),IFERROR(VLOOKUP($B46,#REF!,2,0),IFERROR(VLOOKUP($B46,#REF!,2,0),"")))</f>
        <v/>
      </c>
      <c r="E46" s="239" t="str">
        <f>IF($B46="",IFERROR(VLOOKUP($A46,#REF!,3,0),IFERROR(VLOOKUP($A46,$C:$J,3,0),"")),IFERROR(VLOOKUP($B46,#REF!,3,0),IFERROR(VLOOKUP($B46,#REF!,5,0),"")))</f>
        <v/>
      </c>
      <c r="F46" s="200">
        <v>1.33</v>
      </c>
      <c r="G46" s="201" t="str">
        <f>IF($B46="",IFERROR(VLOOKUP($A46,#REF!,6,0),IFERROR(VLOOKUP($A46,$C:$J,8,0),"")),IFERROR(VLOOKUP($B46,#REF!,4,0),IFERROR(VLOOKUP($B46,#REF!,9,0),"")))</f>
        <v/>
      </c>
      <c r="H46" s="202">
        <f>TRUNC(IF($B46="",IFERROR(VLOOKUP($A46,#REF!,4,0),IFERROR(VLOOKUP($A46,$C:$J,6,0),)),IFERROR(VLOOKUP($B46,#REF!,4,0),IFERROR(VLOOKUP($B46,#REF!,9,0),)))*$F46,2)</f>
        <v>0</v>
      </c>
      <c r="I46" s="202">
        <f>TRUNC(IF($B46="",IFERROR(VLOOKUP($A46,#REF!,5,0),IFERROR(VLOOKUP($A46,$C:$J,7,0),)),0)*$F46,2)</f>
        <v>0</v>
      </c>
      <c r="J46" s="203">
        <f t="shared" si="4"/>
        <v>0</v>
      </c>
      <c r="K46" s="258"/>
    </row>
    <row r="47" spans="1:11" s="3" customFormat="1">
      <c r="A47" s="196">
        <v>91692</v>
      </c>
      <c r="B47" s="197"/>
      <c r="C47" s="198"/>
      <c r="D47" s="199" t="str">
        <f>IF($B47="",IFERROR(VLOOKUP($A47,#REF!,2,0),IFERROR(VLOOKUP($A47,$C:$J,2,0),"")),IFERROR(VLOOKUP($B47,#REF!,2,0),IFERROR(VLOOKUP($B47,#REF!,2,0),"")))</f>
        <v/>
      </c>
      <c r="E47" s="239" t="str">
        <f>IF($B47="",IFERROR(VLOOKUP($A47,#REF!,3,0),IFERROR(VLOOKUP($A47,$C:$J,3,0),"")),IFERROR(VLOOKUP($B47,#REF!,3,0),IFERROR(VLOOKUP($B47,#REF!,5,0),"")))</f>
        <v/>
      </c>
      <c r="F47" s="200">
        <v>0.66749999999999998</v>
      </c>
      <c r="G47" s="201" t="str">
        <f>IF($B47="",IFERROR(VLOOKUP($A47,#REF!,6,0),IFERROR(VLOOKUP($A47,$C:$J,8,0),"")),IFERROR(VLOOKUP($B47,#REF!,4,0),IFERROR(VLOOKUP($B47,#REF!,9,0),"")))</f>
        <v/>
      </c>
      <c r="H47" s="202">
        <f>TRUNC(IF($B47="",IFERROR(VLOOKUP($A47,#REF!,4,0),IFERROR(VLOOKUP($A47,$C:$J,6,0),)),IFERROR(VLOOKUP($B47,#REF!,4,0),IFERROR(VLOOKUP($B47,#REF!,9,0),)))*$F47,2)</f>
        <v>0</v>
      </c>
      <c r="I47" s="202">
        <f>TRUNC(IF($B47="",IFERROR(VLOOKUP($A47,#REF!,5,0),IFERROR(VLOOKUP($A47,$C:$J,7,0),)),0)*$F47,2)</f>
        <v>0</v>
      </c>
      <c r="J47" s="203">
        <f t="shared" si="4"/>
        <v>0</v>
      </c>
      <c r="K47" s="258"/>
    </row>
    <row r="48" spans="1:11" s="3" customFormat="1">
      <c r="A48" s="196"/>
      <c r="B48" s="197">
        <v>2692</v>
      </c>
      <c r="C48" s="198"/>
      <c r="D48" s="199" t="str">
        <f>IF($B48="",IFERROR(VLOOKUP($A48,#REF!,2,0),IFERROR(VLOOKUP($A48,$C:$J,2,0),"")),IFERROR(VLOOKUP($B48,#REF!,2,0),IFERROR(VLOOKUP($B48,#REF!,2,0),"")))</f>
        <v/>
      </c>
      <c r="E48" s="239" t="str">
        <f>IF($B48="",IFERROR(VLOOKUP($A48,#REF!,3,0),IFERROR(VLOOKUP($A48,$C:$J,3,0),"")),IFERROR(VLOOKUP($B48,#REF!,3,0),IFERROR(VLOOKUP($B48,#REF!,5,0),"")))</f>
        <v/>
      </c>
      <c r="F48" s="200">
        <v>3.5000000000000001E-3</v>
      </c>
      <c r="G48" s="201" t="str">
        <f>IF($B48="",IFERROR(VLOOKUP($A48,#REF!,6,0),IFERROR(VLOOKUP($A48,$C:$J,8,0),"")),IFERROR(VLOOKUP($B48,#REF!,4,0),IFERROR(VLOOKUP($B48,#REF!,9,0),"")))</f>
        <v/>
      </c>
      <c r="H48" s="202">
        <f>TRUNC(IF($B48="",IFERROR(VLOOKUP($A48,#REF!,4,0),IFERROR(VLOOKUP($A48,$C:$J,6,0),)),IFERROR(VLOOKUP($B48,#REF!,4,0),IFERROR(VLOOKUP($B48,#REF!,9,0),)))*$F48,2)</f>
        <v>0</v>
      </c>
      <c r="I48" s="202">
        <f>TRUNC(IF($B48="",IFERROR(VLOOKUP($A48,#REF!,5,0),IFERROR(VLOOKUP($A48,$C:$J,7,0),)),0)*$F48,2)</f>
        <v>0</v>
      </c>
      <c r="J48" s="203">
        <f t="shared" si="4"/>
        <v>0</v>
      </c>
      <c r="K48" s="258"/>
    </row>
    <row r="49" spans="1:11" s="3" customFormat="1">
      <c r="A49" s="196"/>
      <c r="B49" s="197">
        <v>5068</v>
      </c>
      <c r="C49" s="198"/>
      <c r="D49" s="199" t="str">
        <f>IF($B49="",IFERROR(VLOOKUP($A49,#REF!,2,0),IFERROR(VLOOKUP($A49,$C:$J,2,0),"")),IFERROR(VLOOKUP($B49,#REF!,2,0),IFERROR(VLOOKUP($B49,#REF!,2,0),"")))</f>
        <v/>
      </c>
      <c r="E49" s="239" t="str">
        <f>IF($B49="",IFERROR(VLOOKUP($A49,#REF!,3,0),IFERROR(VLOOKUP($A49,$C:$J,3,0),"")),IFERROR(VLOOKUP($B49,#REF!,3,0),IFERROR(VLOOKUP($B49,#REF!,5,0),"")))</f>
        <v/>
      </c>
      <c r="F49" s="200">
        <v>7.0000000000000001E-3</v>
      </c>
      <c r="G49" s="201" t="str">
        <f>IF($B49="",IFERROR(VLOOKUP($A49,#REF!,6,0),IFERROR(VLOOKUP($A49,$C:$J,8,0),"")),IFERROR(VLOOKUP($B49,#REF!,4,0),IFERROR(VLOOKUP($B49,#REF!,9,0),"")))</f>
        <v/>
      </c>
      <c r="H49" s="202">
        <f>TRUNC(IF($B49="",IFERROR(VLOOKUP($A49,#REF!,4,0),IFERROR(VLOOKUP($A49,$C:$J,6,0),)),IFERROR(VLOOKUP($B49,#REF!,4,0),IFERROR(VLOOKUP($B49,#REF!,9,0),)))*$F49,2)</f>
        <v>0</v>
      </c>
      <c r="I49" s="202">
        <f>TRUNC(IF($B49="",IFERROR(VLOOKUP($A49,#REF!,5,0),IFERROR(VLOOKUP($A49,$C:$J,7,0),)),0)*$F49,2)</f>
        <v>0</v>
      </c>
      <c r="J49" s="203">
        <f t="shared" si="4"/>
        <v>0</v>
      </c>
      <c r="K49" s="258"/>
    </row>
    <row r="50" spans="1:11" s="3" customFormat="1">
      <c r="A50" s="196">
        <v>95592</v>
      </c>
      <c r="B50" s="197"/>
      <c r="C50" s="198"/>
      <c r="D50" s="199" t="str">
        <f>IF($B50="",IFERROR(VLOOKUP($A50,#REF!,2,0),IFERROR(VLOOKUP($A50,$C:$J,2,0),"")),IFERROR(VLOOKUP($B50,#REF!,2,0),IFERROR(VLOOKUP($B50,#REF!,2,0),"")))</f>
        <v/>
      </c>
      <c r="E50" s="239" t="str">
        <f>IF($B50="",IFERROR(VLOOKUP($A50,#REF!,3,0),IFERROR(VLOOKUP($A50,$C:$J,3,0),"")),IFERROR(VLOOKUP($B50,#REF!,3,0),IFERROR(VLOOKUP($B50,#REF!,5,0),"")))</f>
        <v/>
      </c>
      <c r="F50" s="200">
        <v>1</v>
      </c>
      <c r="G50" s="201" t="str">
        <f>IF($B50="",IFERROR(VLOOKUP($A50,#REF!,6,0),IFERROR(VLOOKUP($A50,$C:$J,8,0),"")),IFERROR(VLOOKUP($B50,#REF!,4,0),IFERROR(VLOOKUP($B50,#REF!,9,0),"")))</f>
        <v/>
      </c>
      <c r="H50" s="202">
        <f>TRUNC(IF($B50="",IFERROR(VLOOKUP($A50,#REF!,4,0),IFERROR(VLOOKUP($A50,$C:$J,6,0),)),IFERROR(VLOOKUP($B50,#REF!,4,0),IFERROR(VLOOKUP($B50,#REF!,9,0),)))*$F50,2)</f>
        <v>0</v>
      </c>
      <c r="I50" s="202">
        <f>TRUNC(IF($B50="",IFERROR(VLOOKUP($A50,#REF!,5,0),IFERROR(VLOOKUP($A50,$C:$J,7,0),)),0)*$F50,2)</f>
        <v>0</v>
      </c>
      <c r="J50" s="203">
        <f t="shared" si="4"/>
        <v>0</v>
      </c>
      <c r="K50" s="258"/>
    </row>
    <row r="51" spans="1:11" s="3" customFormat="1" ht="22.5" customHeight="1">
      <c r="A51" s="291"/>
      <c r="B51" s="291"/>
      <c r="C51" s="292" t="s">
        <v>179</v>
      </c>
      <c r="D51" s="355" t="s">
        <v>180</v>
      </c>
      <c r="E51" s="293" t="s">
        <v>135</v>
      </c>
      <c r="F51" s="294"/>
      <c r="G51" s="295"/>
      <c r="H51" s="296">
        <f>TRUNC(SUM(H52:H55),2)</f>
        <v>0</v>
      </c>
      <c r="I51" s="296">
        <f>TRUNC(SUM(I52:I55),2)</f>
        <v>0</v>
      </c>
      <c r="J51" s="296">
        <f>H51+I51</f>
        <v>0</v>
      </c>
      <c r="K51" s="297"/>
    </row>
    <row r="52" spans="1:11" s="3" customFormat="1">
      <c r="A52" s="196"/>
      <c r="B52" s="197" t="s">
        <v>175</v>
      </c>
      <c r="C52" s="198"/>
      <c r="D52" s="199" t="str">
        <f>IF($B52="",IFERROR(VLOOKUP($A52,#REF!,2,0),IFERROR(VLOOKUP($A52,$C:$J,2,0),"")),IFERROR(VLOOKUP($B52,#REF!,2,0),IFERROR(VLOOKUP($B52,#REF!,2,0),"")))</f>
        <v/>
      </c>
      <c r="E52" s="239" t="str">
        <f>IF($B52="",IFERROR(VLOOKUP($A52,#REF!,3,0),IFERROR(VLOOKUP($A52,$C:$J,3,0),"")),IFERROR(VLOOKUP($B52,#REF!,3,0),IFERROR(VLOOKUP($B52,#REF!,5,0),"")))</f>
        <v/>
      </c>
      <c r="F52" s="200">
        <v>4</v>
      </c>
      <c r="G52" s="201"/>
      <c r="H52" s="202"/>
      <c r="I52" s="202">
        <f>TRUNC(IF($B52="",IFERROR(VLOOKUP($A52,#REF!,5,0),IFERROR(VLOOKUP($A52,$C:$J,7,0),)),0)*$F52,2)</f>
        <v>0</v>
      </c>
      <c r="J52" s="203">
        <f t="shared" si="2"/>
        <v>0</v>
      </c>
      <c r="K52" s="258"/>
    </row>
    <row r="53" spans="1:11" s="3" customFormat="1">
      <c r="A53" s="196"/>
      <c r="B53" s="197">
        <v>6111</v>
      </c>
      <c r="C53" s="198"/>
      <c r="D53" s="199" t="str">
        <f>IF($B53="",IFERROR(VLOOKUP($A53,#REF!,2,0),IFERROR(VLOOKUP($A53,$C:$J,2,0),"")),IFERROR(VLOOKUP($B53,#REF!,2,0),IFERROR(VLOOKUP($B53,#REF!,2,0),"")))</f>
        <v/>
      </c>
      <c r="E53" s="239" t="str">
        <f>IF($B53="",IFERROR(VLOOKUP($A53,#REF!,3,0),IFERROR(VLOOKUP($A53,$C:$J,3,0),"")),IFERROR(VLOOKUP($B53,#REF!,3,0),IFERROR(VLOOKUP($B53,#REF!,5,0),"")))</f>
        <v/>
      </c>
      <c r="F53" s="200">
        <v>0.2</v>
      </c>
      <c r="G53" s="201" t="str">
        <f>IF($B53="",IFERROR(VLOOKUP($A53,#REF!,6,0),IFERROR(VLOOKUP($A53,$C:$J,8,0),"")),IFERROR(VLOOKUP($B53,#REF!,4,0),IFERROR(VLOOKUP($B53,#REF!,9,0),"")))</f>
        <v/>
      </c>
      <c r="H53" s="202">
        <f>TRUNC(IF($B53="",IFERROR(VLOOKUP($A53,#REF!,4,0),IFERROR(VLOOKUP($A53,$C:$J,6,0),)),IFERROR(VLOOKUP($B53,#REF!,4,0),IFERROR(VLOOKUP($B53,#REF!,9,0),)))*$F53,2)</f>
        <v>0</v>
      </c>
      <c r="I53" s="202">
        <f>TRUNC(IF($B53="",IFERROR(VLOOKUP($A53,#REF!,5,0),IFERROR(VLOOKUP($A53,$C:$J,7,0),)),0)*$F53,2)</f>
        <v>0</v>
      </c>
      <c r="J53" s="203">
        <f t="shared" si="2"/>
        <v>0</v>
      </c>
      <c r="K53" s="258"/>
    </row>
    <row r="54" spans="1:11" s="3" customFormat="1">
      <c r="A54" s="196"/>
      <c r="B54" s="197">
        <v>4069</v>
      </c>
      <c r="C54" s="198"/>
      <c r="D54" s="199" t="str">
        <f>IF($B54="",IFERROR(VLOOKUP($A54,#REF!,2,0),IFERROR(VLOOKUP($A54,$C:$J,2,0),"")),IFERROR(VLOOKUP($B54,#REF!,2,0),IFERROR(VLOOKUP($B54,#REF!,2,0),"")))</f>
        <v/>
      </c>
      <c r="E54" s="239" t="str">
        <f>IF($B54="",IFERROR(VLOOKUP($A54,#REF!,3,0),IFERROR(VLOOKUP($A54,$C:$J,3,0),"")),IFERROR(VLOOKUP($B54,#REF!,3,0),IFERROR(VLOOKUP($B54,#REF!,5,0),"")))</f>
        <v/>
      </c>
      <c r="F54" s="200">
        <v>0.15</v>
      </c>
      <c r="G54" s="201" t="str">
        <f>IF($B54="",IFERROR(VLOOKUP($A54,#REF!,6,0),IFERROR(VLOOKUP($A54,$C:$J,8,0),"")),IFERROR(VLOOKUP($B54,#REF!,4,0),IFERROR(VLOOKUP($B54,#REF!,9,0),"")))</f>
        <v/>
      </c>
      <c r="H54" s="202">
        <f>TRUNC(IF($B54="",IFERROR(VLOOKUP($A54,#REF!,4,0),IFERROR(VLOOKUP($A54,$C:$J,6,0),)),IFERROR(VLOOKUP($B54,#REF!,4,0),IFERROR(VLOOKUP($B54,#REF!,9,0),)))*$F54,2)</f>
        <v>0</v>
      </c>
      <c r="I54" s="202">
        <f>TRUNC(IF($B54="",IFERROR(VLOOKUP($A54,#REF!,5,0),IFERROR(VLOOKUP($A54,$C:$J,7,0),)),0)*$F54,2)</f>
        <v>0</v>
      </c>
      <c r="J54" s="203">
        <f t="shared" si="2"/>
        <v>0</v>
      </c>
      <c r="K54" s="258"/>
    </row>
    <row r="55" spans="1:11" s="3" customFormat="1">
      <c r="A55" s="196">
        <v>91692</v>
      </c>
      <c r="B55" s="197"/>
      <c r="C55" s="198"/>
      <c r="D55" s="199" t="str">
        <f>IF($B55="",IFERROR(VLOOKUP($A55,#REF!,2,0),IFERROR(VLOOKUP($A55,$C:$J,2,0),"")),IFERROR(VLOOKUP($B55,#REF!,2,0),IFERROR(VLOOKUP($B55,#REF!,2,0),"")))</f>
        <v/>
      </c>
      <c r="E55" s="239" t="str">
        <f>IF($B55="",IFERROR(VLOOKUP($A55,#REF!,3,0),IFERROR(VLOOKUP($A55,$C:$J,3,0),"")),IFERROR(VLOOKUP($B55,#REF!,3,0),IFERROR(VLOOKUP($B55,#REF!,5,0),"")))</f>
        <v/>
      </c>
      <c r="F55" s="200">
        <v>0.66749999999999998</v>
      </c>
      <c r="G55" s="201" t="str">
        <f>IF($B55="",IFERROR(VLOOKUP($A55,#REF!,6,0),IFERROR(VLOOKUP($A55,$C:$J,8,0),"")),IFERROR(VLOOKUP($B55,#REF!,4,0),IFERROR(VLOOKUP($B55,#REF!,9,0),"")))</f>
        <v/>
      </c>
      <c r="H55" s="202">
        <f>TRUNC(IF($B55="",IFERROR(VLOOKUP($A55,#REF!,4,0),IFERROR(VLOOKUP($A55,$C:$J,6,0),)),IFERROR(VLOOKUP($B55,#REF!,4,0),IFERROR(VLOOKUP($B55,#REF!,9,0),)))*$F55,2)</f>
        <v>0</v>
      </c>
      <c r="I55" s="202">
        <f>TRUNC(IF($B55="",IFERROR(VLOOKUP($A55,#REF!,5,0),IFERROR(VLOOKUP($A55,$C:$J,7,0),)),0)*$F55,2)</f>
        <v>0</v>
      </c>
      <c r="J55" s="203">
        <f t="shared" si="2"/>
        <v>0</v>
      </c>
      <c r="K55" s="258"/>
    </row>
    <row r="56" spans="1:11" s="3" customFormat="1" ht="19.5" customHeight="1">
      <c r="A56" s="291"/>
      <c r="B56" s="291"/>
      <c r="C56" s="292" t="s">
        <v>181</v>
      </c>
      <c r="D56" s="355" t="s">
        <v>182</v>
      </c>
      <c r="E56" s="293" t="s">
        <v>135</v>
      </c>
      <c r="F56" s="294"/>
      <c r="G56" s="295"/>
      <c r="H56" s="296">
        <f>TRUNC(SUM(H57:H59),2)</f>
        <v>0</v>
      </c>
      <c r="I56" s="296">
        <f>TRUNC(SUM(I57:I59),2)</f>
        <v>0</v>
      </c>
      <c r="J56" s="296">
        <f>H56+I56</f>
        <v>0</v>
      </c>
      <c r="K56" s="297"/>
    </row>
    <row r="57" spans="1:11" s="3" customFormat="1">
      <c r="A57" s="196"/>
      <c r="B57" s="197">
        <v>35274</v>
      </c>
      <c r="C57" s="198"/>
      <c r="D57" s="199" t="str">
        <f>IF($B57="",IFERROR(VLOOKUP($A57,#REF!,2,0),IFERROR(VLOOKUP($A57,$C:$J,2,0),"")),IFERROR(VLOOKUP($B57,#REF!,2,0),IFERROR(VLOOKUP($B57,#REF!,2,0),"")))</f>
        <v/>
      </c>
      <c r="E57" s="239" t="str">
        <f>IF($B57="",IFERROR(VLOOKUP($A57,#REF!,3,0),IFERROR(VLOOKUP($A57,$C:$J,3,0),"")),IFERROR(VLOOKUP($B57,#REF!,3,0),IFERROR(VLOOKUP($B57,#REF!,5,0),"")))</f>
        <v/>
      </c>
      <c r="F57" s="200">
        <v>2.6</v>
      </c>
      <c r="G57" s="201" t="str">
        <f>IF($B57="",IFERROR(VLOOKUP($A57,#REF!,6,0),IFERROR(VLOOKUP($A57,$C:$J,8,0),"")),IFERROR(VLOOKUP($B57,#REF!,4,0),IFERROR(VLOOKUP($B57,#REF!,9,0),"")))</f>
        <v/>
      </c>
      <c r="H57" s="202">
        <f>TRUNC(IF($B57="",IFERROR(VLOOKUP($A57,#REF!,4,0),IFERROR(VLOOKUP($A57,$C:$J,6,0),)),IFERROR(VLOOKUP($B57,#REF!,4,0),IFERROR(VLOOKUP($B57,#REF!,9,0),)))*$F57,2)</f>
        <v>0</v>
      </c>
      <c r="I57" s="202">
        <f>TRUNC(IF($B57="",IFERROR(VLOOKUP($A57,#REF!,5,0),IFERROR(VLOOKUP($A57,$C:$J,7,0),)),0)*$F57,2)</f>
        <v>0</v>
      </c>
      <c r="J57" s="203">
        <f t="shared" si="2"/>
        <v>0</v>
      </c>
      <c r="K57" s="258"/>
    </row>
    <row r="58" spans="1:11" s="3" customFormat="1">
      <c r="A58" s="196"/>
      <c r="B58" s="197" t="s">
        <v>176</v>
      </c>
      <c r="C58" s="198"/>
      <c r="D58" s="199" t="str">
        <f>IF($B58="",IFERROR(VLOOKUP($A58,#REF!,2,0),IFERROR(VLOOKUP($A58,$C:$J,2,0),"")),IFERROR(VLOOKUP($B58,#REF!,2,0),IFERROR(VLOOKUP($B58,#REF!,2,0),"")))</f>
        <v/>
      </c>
      <c r="E58" s="239" t="str">
        <f>IF($B58="",IFERROR(VLOOKUP($A58,#REF!,3,0),IFERROR(VLOOKUP($A58,$C:$J,3,0),"")),IFERROR(VLOOKUP($B58,#REF!,3,0),IFERROR(VLOOKUP($B58,#REF!,5,0),"")))</f>
        <v/>
      </c>
      <c r="F58" s="200">
        <v>0.6</v>
      </c>
      <c r="G58" s="201"/>
      <c r="H58" s="202"/>
      <c r="I58" s="202">
        <f>TRUNC(IF($B58="",IFERROR(VLOOKUP($A58,#REF!,5,0),IFERROR(VLOOKUP($A58,$C:$J,7,0),)),0)*$F58,2)</f>
        <v>0</v>
      </c>
      <c r="J58" s="203">
        <f t="shared" si="2"/>
        <v>0</v>
      </c>
      <c r="K58" s="258"/>
    </row>
    <row r="59" spans="1:11" s="3" customFormat="1">
      <c r="A59" s="196"/>
      <c r="B59" s="197">
        <v>4341</v>
      </c>
      <c r="C59" s="198"/>
      <c r="D59" s="199" t="str">
        <f>IF($B59="",IFERROR(VLOOKUP($A59,#REF!,2,0),IFERROR(VLOOKUP($A59,$C:$J,2,0),"")),IFERROR(VLOOKUP($B59,#REF!,2,0),IFERROR(VLOOKUP($B59,#REF!,2,0),"")))</f>
        <v/>
      </c>
      <c r="E59" s="239" t="str">
        <f>IF($B59="",IFERROR(VLOOKUP($A59,#REF!,3,0),IFERROR(VLOOKUP($A59,$C:$J,3,0),"")),IFERROR(VLOOKUP($B59,#REF!,3,0),IFERROR(VLOOKUP($B59,#REF!,5,0),"")))</f>
        <v/>
      </c>
      <c r="F59" s="200">
        <v>4</v>
      </c>
      <c r="G59" s="201" t="str">
        <f>IF($B59="",IFERROR(VLOOKUP($A59,#REF!,6,0),IFERROR(VLOOKUP($A59,$C:$J,8,0),"")),IFERROR(VLOOKUP($B59,#REF!,4,0),IFERROR(VLOOKUP($B59,#REF!,9,0),"")))</f>
        <v/>
      </c>
      <c r="H59" s="202">
        <f>TRUNC(IF($B59="",IFERROR(VLOOKUP($A59,#REF!,4,0),IFERROR(VLOOKUP($A59,$C:$J,6,0),)),IFERROR(VLOOKUP($B59,#REF!,4,0),IFERROR(VLOOKUP($B59,#REF!,9,0),)))*$F59,2)</f>
        <v>0</v>
      </c>
      <c r="I59" s="202">
        <f>TRUNC(IF($B59="",IFERROR(VLOOKUP($A59,#REF!,5,0),IFERROR(VLOOKUP($A59,$C:$J,7,0),)),0)*$F59,2)</f>
        <v>0</v>
      </c>
      <c r="J59" s="203">
        <f t="shared" si="2"/>
        <v>0</v>
      </c>
      <c r="K59" s="258"/>
    </row>
    <row r="60" spans="1:11" s="3" customFormat="1">
      <c r="A60" s="196"/>
      <c r="B60" s="197"/>
      <c r="C60" s="198"/>
      <c r="D60" s="199" t="str">
        <f>IF($B60="",IFERROR(VLOOKUP($A60,#REF!,2,0),IFERROR(VLOOKUP($A60,$C:$J,2,0),"")),IFERROR(VLOOKUP($B60,#REF!,2,0),IFERROR(VLOOKUP($B60,#REF!,2,0),"")))</f>
        <v/>
      </c>
      <c r="E60" s="239" t="str">
        <f>IF($B60="",IFERROR(VLOOKUP($A60,#REF!,3,0),IFERROR(VLOOKUP($A60,$C:$J,3,0),"")),IFERROR(VLOOKUP($B60,#REF!,3,0),IFERROR(VLOOKUP($B60,#REF!,5,0),"")))</f>
        <v/>
      </c>
      <c r="F60" s="200"/>
      <c r="G60" s="201" t="str">
        <f>IF($B60="",IFERROR(VLOOKUP($A60,#REF!,6,0),IFERROR(VLOOKUP($A60,$C:$J,8,0),"")),IFERROR(VLOOKUP($B60,#REF!,4,0),IFERROR(VLOOKUP($B60,#REF!,9,0),"")))</f>
        <v/>
      </c>
      <c r="H60" s="202">
        <f>TRUNC(IF($B60="",IFERROR(VLOOKUP($A60,#REF!,4,0),IFERROR(VLOOKUP($A60,$C:$J,6,0),)),IFERROR(VLOOKUP($B60,#REF!,4,0),IFERROR(VLOOKUP($B60,#REF!,9,0),)))*$F60,2)</f>
        <v>0</v>
      </c>
      <c r="I60" s="202">
        <f>TRUNC(IF($B60="",IFERROR(VLOOKUP($A60,#REF!,5,0),IFERROR(VLOOKUP($A60,$C:$J,7,0),)),0)*$F60,2)</f>
        <v>0</v>
      </c>
      <c r="J60" s="203">
        <f t="shared" si="2"/>
        <v>0</v>
      </c>
      <c r="K60" s="258"/>
    </row>
    <row r="61" spans="1:11" s="3" customFormat="1">
      <c r="A61" s="196"/>
      <c r="B61" s="197"/>
      <c r="C61" s="198"/>
      <c r="D61" s="199" t="str">
        <f>IF($B61="",IFERROR(VLOOKUP($A61,#REF!,2,0),IFERROR(VLOOKUP($A61,$C:$J,2,0),"")),IFERROR(VLOOKUP($B61,#REF!,2,0),IFERROR(VLOOKUP($B61,#REF!,2,0),"")))</f>
        <v/>
      </c>
      <c r="E61" s="239" t="str">
        <f>IF($B61="",IFERROR(VLOOKUP($A61,#REF!,3,0),IFERROR(VLOOKUP($A61,$C:$J,3,0),"")),IFERROR(VLOOKUP($B61,#REF!,3,0),IFERROR(VLOOKUP($B61,#REF!,5,0),"")))</f>
        <v/>
      </c>
      <c r="F61" s="200"/>
      <c r="G61" s="201" t="str">
        <f>IF($B61="",IFERROR(VLOOKUP($A61,#REF!,6,0),IFERROR(VLOOKUP($A61,$C:$J,8,0),"")),IFERROR(VLOOKUP($B61,#REF!,4,0),IFERROR(VLOOKUP($B61,#REF!,9,0),"")))</f>
        <v/>
      </c>
      <c r="H61" s="202">
        <f>TRUNC(IF($B61="",IFERROR(VLOOKUP($A61,#REF!,4,0),IFERROR(VLOOKUP($A61,$C:$J,6,0),)),IFERROR(VLOOKUP($B61,#REF!,4,0),IFERROR(VLOOKUP($B61,#REF!,9,0),)))*$F61,2)</f>
        <v>0</v>
      </c>
      <c r="I61" s="202">
        <f>TRUNC(IF($B61="",IFERROR(VLOOKUP($A61,#REF!,5,0),IFERROR(VLOOKUP($A61,$C:$J,7,0),)),0)*$F61,2)</f>
        <v>0</v>
      </c>
      <c r="J61" s="203">
        <f t="shared" si="2"/>
        <v>0</v>
      </c>
      <c r="K61" s="258"/>
    </row>
    <row r="62" spans="1:11" s="3" customFormat="1">
      <c r="A62" s="196"/>
      <c r="B62" s="197"/>
      <c r="C62" s="198"/>
      <c r="D62" s="199" t="str">
        <f>IF($B62="",IFERROR(VLOOKUP($A62,#REF!,2,0),IFERROR(VLOOKUP($A62,$C:$J,2,0),"")),IFERROR(VLOOKUP($B62,#REF!,2,0),IFERROR(VLOOKUP($B62,#REF!,2,0),"")))</f>
        <v/>
      </c>
      <c r="E62" s="239" t="str">
        <f>IF($B62="",IFERROR(VLOOKUP($A62,#REF!,3,0),IFERROR(VLOOKUP($A62,$C:$J,3,0),"")),IFERROR(VLOOKUP($B62,#REF!,3,0),IFERROR(VLOOKUP($B62,#REF!,5,0),"")))</f>
        <v/>
      </c>
      <c r="F62" s="200"/>
      <c r="G62" s="201" t="str">
        <f>IF($B62="",IFERROR(VLOOKUP($A62,#REF!,6,0),IFERROR(VLOOKUP($A62,$C:$J,8,0),"")),IFERROR(VLOOKUP($B62,#REF!,4,0),IFERROR(VLOOKUP($B62,#REF!,9,0),"")))</f>
        <v/>
      </c>
      <c r="H62" s="202">
        <f>TRUNC(IF($B62="",IFERROR(VLOOKUP($A62,#REF!,4,0),IFERROR(VLOOKUP($A62,$C:$J,6,0),)),IFERROR(VLOOKUP($B62,#REF!,4,0),IFERROR(VLOOKUP($B62,#REF!,9,0),)))*$F62,2)</f>
        <v>0</v>
      </c>
      <c r="I62" s="202">
        <f>TRUNC(IF($B62="",IFERROR(VLOOKUP($A62,#REF!,5,0),IFERROR(VLOOKUP($A62,$C:$J,7,0),)),0)*$F62,2)</f>
        <v>0</v>
      </c>
      <c r="J62" s="203">
        <f t="shared" si="2"/>
        <v>0</v>
      </c>
      <c r="K62" s="258"/>
    </row>
    <row r="63" spans="1:11" s="3" customFormat="1">
      <c r="A63" s="196"/>
      <c r="B63" s="197"/>
      <c r="C63" s="198"/>
      <c r="D63" s="199" t="str">
        <f>IF($B63="",IFERROR(VLOOKUP($A63,#REF!,2,0),IFERROR(VLOOKUP($A63,$C:$J,2,0),"")),IFERROR(VLOOKUP($B63,#REF!,2,0),IFERROR(VLOOKUP($B63,#REF!,2,0),"")))</f>
        <v/>
      </c>
      <c r="E63" s="239" t="str">
        <f>IF($B63="",IFERROR(VLOOKUP($A63,#REF!,3,0),IFERROR(VLOOKUP($A63,$C:$J,3,0),"")),IFERROR(VLOOKUP($B63,#REF!,3,0),IFERROR(VLOOKUP($B63,#REF!,5,0),"")))</f>
        <v/>
      </c>
      <c r="F63" s="200"/>
      <c r="G63" s="201" t="str">
        <f>IF($B63="",IFERROR(VLOOKUP($A63,#REF!,6,0),IFERROR(VLOOKUP($A63,$C:$J,8,0),"")),IFERROR(VLOOKUP($B63,#REF!,4,0),IFERROR(VLOOKUP($B63,#REF!,9,0),"")))</f>
        <v/>
      </c>
      <c r="H63" s="202">
        <f>TRUNC(IF($B63="",IFERROR(VLOOKUP($A63,#REF!,4,0),IFERROR(VLOOKUP($A63,$C:$J,6,0),)),IFERROR(VLOOKUP($B63,#REF!,4,0),IFERROR(VLOOKUP($B63,#REF!,9,0),)))*$F63,2)</f>
        <v>0</v>
      </c>
      <c r="I63" s="202">
        <f>TRUNC(IF($B63="",IFERROR(VLOOKUP($A63,#REF!,5,0),IFERROR(VLOOKUP($A63,$C:$J,7,0),)),0)*$F63,2)</f>
        <v>0</v>
      </c>
      <c r="J63" s="203">
        <f t="shared" si="2"/>
        <v>0</v>
      </c>
      <c r="K63" s="258"/>
    </row>
    <row r="64" spans="1:11" s="3" customFormat="1">
      <c r="A64" s="196"/>
      <c r="B64" s="197"/>
      <c r="C64" s="198"/>
      <c r="D64" s="199" t="str">
        <f>IF($B64="",IFERROR(VLOOKUP($A64,#REF!,2,0),IFERROR(VLOOKUP($A64,$C:$J,2,0),"")),IFERROR(VLOOKUP($B64,#REF!,2,0),IFERROR(VLOOKUP($B64,#REF!,2,0),"")))</f>
        <v/>
      </c>
      <c r="E64" s="239" t="str">
        <f>IF($B64="",IFERROR(VLOOKUP($A64,#REF!,3,0),IFERROR(VLOOKUP($A64,$C:$J,3,0),"")),IFERROR(VLOOKUP($B64,#REF!,3,0),IFERROR(VLOOKUP($B64,#REF!,5,0),"")))</f>
        <v/>
      </c>
      <c r="F64" s="200"/>
      <c r="G64" s="201" t="str">
        <f>IF($B64="",IFERROR(VLOOKUP($A64,#REF!,6,0),IFERROR(VLOOKUP($A64,$C:$J,8,0),"")),IFERROR(VLOOKUP($B64,#REF!,4,0),IFERROR(VLOOKUP($B64,#REF!,9,0),"")))</f>
        <v/>
      </c>
      <c r="H64" s="202">
        <f>TRUNC(IF($B64="",IFERROR(VLOOKUP($A64,#REF!,4,0),IFERROR(VLOOKUP($A64,$C:$J,6,0),)),IFERROR(VLOOKUP($B64,#REF!,4,0),IFERROR(VLOOKUP($B64,#REF!,9,0),)))*$F64,2)</f>
        <v>0</v>
      </c>
      <c r="I64" s="202">
        <f>TRUNC(IF($B64="",IFERROR(VLOOKUP($A64,#REF!,5,0),IFERROR(VLOOKUP($A64,$C:$J,7,0),)),0)*$F64,2)</f>
        <v>0</v>
      </c>
      <c r="J64" s="203">
        <f t="shared" si="2"/>
        <v>0</v>
      </c>
      <c r="K64" s="258"/>
    </row>
    <row r="65" spans="1:11" s="3" customFormat="1">
      <c r="A65" s="196"/>
      <c r="B65" s="197"/>
      <c r="C65" s="198"/>
      <c r="D65" s="199" t="str">
        <f>IF($B65="",IFERROR(VLOOKUP($A65,#REF!,2,0),IFERROR(VLOOKUP($A65,$C:$J,2,0),"")),IFERROR(VLOOKUP($B65,#REF!,2,0),IFERROR(VLOOKUP($B65,#REF!,2,0),"")))</f>
        <v/>
      </c>
      <c r="E65" s="239" t="str">
        <f>IF($B65="",IFERROR(VLOOKUP($A65,#REF!,3,0),IFERROR(VLOOKUP($A65,$C:$J,3,0),"")),IFERROR(VLOOKUP($B65,#REF!,3,0),IFERROR(VLOOKUP($B65,#REF!,5,0),"")))</f>
        <v/>
      </c>
      <c r="F65" s="200"/>
      <c r="G65" s="201" t="str">
        <f>IF($B65="",IFERROR(VLOOKUP($A65,#REF!,6,0),IFERROR(VLOOKUP($A65,$C:$J,8,0),"")),IFERROR(VLOOKUP($B65,#REF!,4,0),IFERROR(VLOOKUP($B65,#REF!,9,0),"")))</f>
        <v/>
      </c>
      <c r="H65" s="202">
        <f>TRUNC(IF($B65="",IFERROR(VLOOKUP($A65,#REF!,4,0),IFERROR(VLOOKUP($A65,$C:$J,6,0),)),IFERROR(VLOOKUP($B65,#REF!,4,0),IFERROR(VLOOKUP($B65,#REF!,9,0),)))*$F65,2)</f>
        <v>0</v>
      </c>
      <c r="I65" s="202">
        <f>TRUNC(IF($B65="",IFERROR(VLOOKUP($A65,#REF!,5,0),IFERROR(VLOOKUP($A65,$C:$J,7,0),)),0)*$F65,2)</f>
        <v>0</v>
      </c>
      <c r="J65" s="203">
        <f t="shared" si="2"/>
        <v>0</v>
      </c>
      <c r="K65" s="258"/>
    </row>
    <row r="66" spans="1:11" s="3" customFormat="1">
      <c r="A66" s="196"/>
      <c r="B66" s="197"/>
      <c r="C66" s="198"/>
      <c r="D66" s="199" t="str">
        <f>IF($B66="",IFERROR(VLOOKUP($A66,#REF!,2,0),IFERROR(VLOOKUP($A66,$C:$J,2,0),"")),IFERROR(VLOOKUP($B66,#REF!,2,0),IFERROR(VLOOKUP($B66,#REF!,2,0),"")))</f>
        <v/>
      </c>
      <c r="E66" s="239" t="str">
        <f>IF($B66="",IFERROR(VLOOKUP($A66,#REF!,3,0),IFERROR(VLOOKUP($A66,$C:$J,3,0),"")),IFERROR(VLOOKUP($B66,#REF!,3,0),IFERROR(VLOOKUP($B66,#REF!,5,0),"")))</f>
        <v/>
      </c>
      <c r="F66" s="200"/>
      <c r="G66" s="201" t="str">
        <f>IF($B66="",IFERROR(VLOOKUP($A66,#REF!,6,0),IFERROR(VLOOKUP($A66,$C:$J,8,0),"")),IFERROR(VLOOKUP($B66,#REF!,4,0),IFERROR(VLOOKUP($B66,#REF!,9,0),"")))</f>
        <v/>
      </c>
      <c r="H66" s="202">
        <f>TRUNC(IF($B66="",IFERROR(VLOOKUP($A66,#REF!,4,0),IFERROR(VLOOKUP($A66,$C:$J,6,0),)),IFERROR(VLOOKUP($B66,#REF!,4,0),IFERROR(VLOOKUP($B66,#REF!,9,0),)))*$F66,2)</f>
        <v>0</v>
      </c>
      <c r="I66" s="202">
        <f>TRUNC(IF($B66="",IFERROR(VLOOKUP($A66,#REF!,5,0),IFERROR(VLOOKUP($A66,$C:$J,7,0),)),0)*$F66,2)</f>
        <v>0</v>
      </c>
      <c r="J66" s="203">
        <f t="shared" si="2"/>
        <v>0</v>
      </c>
      <c r="K66" s="258"/>
    </row>
    <row r="67" spans="1:11" s="3" customFormat="1">
      <c r="A67" s="196"/>
      <c r="B67" s="197"/>
      <c r="C67" s="198"/>
      <c r="D67" s="199" t="str">
        <f>IF($B67="",IFERROR(VLOOKUP($A67,#REF!,2,0),IFERROR(VLOOKUP($A67,$C:$J,2,0),"")),IFERROR(VLOOKUP($B67,#REF!,2,0),IFERROR(VLOOKUP($B67,#REF!,2,0),"")))</f>
        <v/>
      </c>
      <c r="E67" s="239" t="str">
        <f>IF($B67="",IFERROR(VLOOKUP($A67,#REF!,3,0),IFERROR(VLOOKUP($A67,$C:$J,3,0),"")),IFERROR(VLOOKUP($B67,#REF!,3,0),IFERROR(VLOOKUP($B67,#REF!,5,0),"")))</f>
        <v/>
      </c>
      <c r="F67" s="200"/>
      <c r="G67" s="201" t="str">
        <f>IF($B67="",IFERROR(VLOOKUP($A67,#REF!,6,0),IFERROR(VLOOKUP($A67,$C:$J,8,0),"")),IFERROR(VLOOKUP($B67,#REF!,4,0),IFERROR(VLOOKUP($B67,#REF!,9,0),"")))</f>
        <v/>
      </c>
      <c r="H67" s="202">
        <f>TRUNC(IF($B67="",IFERROR(VLOOKUP($A67,#REF!,4,0),IFERROR(VLOOKUP($A67,$C:$J,6,0),)),IFERROR(VLOOKUP($B67,#REF!,4,0),IFERROR(VLOOKUP($B67,#REF!,9,0),)))*$F67,2)</f>
        <v>0</v>
      </c>
      <c r="I67" s="202">
        <f>TRUNC(IF($B67="",IFERROR(VLOOKUP($A67,#REF!,5,0),IFERROR(VLOOKUP($A67,$C:$J,7,0),)),0)*$F67,2)</f>
        <v>0</v>
      </c>
      <c r="J67" s="203">
        <f t="shared" si="2"/>
        <v>0</v>
      </c>
      <c r="K67" s="258"/>
    </row>
    <row r="68" spans="1:11" s="3" customFormat="1">
      <c r="A68" s="196"/>
      <c r="B68" s="197"/>
      <c r="C68" s="198"/>
      <c r="D68" s="199" t="str">
        <f>IF($B68="",IFERROR(VLOOKUP($A68,#REF!,2,0),IFERROR(VLOOKUP($A68,$C:$J,2,0),"")),IFERROR(VLOOKUP($B68,#REF!,2,0),IFERROR(VLOOKUP($B68,#REF!,2,0),"")))</f>
        <v/>
      </c>
      <c r="E68" s="239" t="str">
        <f>IF($B68="",IFERROR(VLOOKUP($A68,#REF!,3,0),IFERROR(VLOOKUP($A68,$C:$J,3,0),"")),IFERROR(VLOOKUP($B68,#REF!,3,0),IFERROR(VLOOKUP($B68,#REF!,5,0),"")))</f>
        <v/>
      </c>
      <c r="F68" s="200"/>
      <c r="G68" s="201" t="str">
        <f>IF($B68="",IFERROR(VLOOKUP($A68,#REF!,6,0),IFERROR(VLOOKUP($A68,$C:$J,8,0),"")),IFERROR(VLOOKUP($B68,#REF!,4,0),IFERROR(VLOOKUP($B68,#REF!,9,0),"")))</f>
        <v/>
      </c>
      <c r="H68" s="202">
        <f>TRUNC(IF($B68="",IFERROR(VLOOKUP($A68,#REF!,4,0),IFERROR(VLOOKUP($A68,$C:$J,6,0),)),IFERROR(VLOOKUP($B68,#REF!,4,0),IFERROR(VLOOKUP($B68,#REF!,9,0),)))*$F68,2)</f>
        <v>0</v>
      </c>
      <c r="I68" s="202">
        <f>TRUNC(IF($B68="",IFERROR(VLOOKUP($A68,#REF!,5,0),IFERROR(VLOOKUP($A68,$C:$J,7,0),)),0)*$F68,2)</f>
        <v>0</v>
      </c>
      <c r="J68" s="203">
        <f t="shared" si="2"/>
        <v>0</v>
      </c>
      <c r="K68" s="258"/>
    </row>
    <row r="69" spans="1:11" s="3" customFormat="1">
      <c r="A69" s="196"/>
      <c r="B69" s="197"/>
      <c r="C69" s="198"/>
      <c r="D69" s="199" t="str">
        <f>IF($B69="",IFERROR(VLOOKUP($A69,#REF!,2,0),IFERROR(VLOOKUP($A69,$C:$J,2,0),"")),IFERROR(VLOOKUP($B69,#REF!,2,0),IFERROR(VLOOKUP($B69,#REF!,2,0),"")))</f>
        <v/>
      </c>
      <c r="E69" s="239" t="str">
        <f>IF($B69="",IFERROR(VLOOKUP($A69,#REF!,3,0),IFERROR(VLOOKUP($A69,$C:$J,3,0),"")),IFERROR(VLOOKUP($B69,#REF!,3,0),IFERROR(VLOOKUP($B69,#REF!,5,0),"")))</f>
        <v/>
      </c>
      <c r="F69" s="200"/>
      <c r="G69" s="201" t="str">
        <f>IF($B69="",IFERROR(VLOOKUP($A69,#REF!,6,0),IFERROR(VLOOKUP($A69,$C:$J,8,0),"")),IFERROR(VLOOKUP($B69,#REF!,4,0),IFERROR(VLOOKUP($B69,#REF!,9,0),"")))</f>
        <v/>
      </c>
      <c r="H69" s="202">
        <f>TRUNC(IF($B69="",IFERROR(VLOOKUP($A69,#REF!,4,0),IFERROR(VLOOKUP($A69,$C:$J,6,0),)),IFERROR(VLOOKUP($B69,#REF!,4,0),IFERROR(VLOOKUP($B69,#REF!,9,0),)))*$F69,2)</f>
        <v>0</v>
      </c>
      <c r="I69" s="202">
        <f>TRUNC(IF($B69="",IFERROR(VLOOKUP($A69,#REF!,5,0),IFERROR(VLOOKUP($A69,$C:$J,7,0),)),0)*$F69,2)</f>
        <v>0</v>
      </c>
      <c r="J69" s="203">
        <f t="shared" si="2"/>
        <v>0</v>
      </c>
      <c r="K69" s="258"/>
    </row>
    <row r="70" spans="1:11">
      <c r="A70" s="196"/>
      <c r="B70" s="197"/>
      <c r="C70" s="198"/>
      <c r="D70" s="199" t="str">
        <f>IF($B70="",IFERROR(VLOOKUP($A70,#REF!,2,0),IFERROR(VLOOKUP($A70,$C:$J,2,0),"")),IFERROR(VLOOKUP($B70,#REF!,2,0),IFERROR(VLOOKUP($B70,#REF!,2,0),"")))</f>
        <v/>
      </c>
      <c r="E70" s="239" t="str">
        <f>IF($B70="",IFERROR(VLOOKUP($A70,#REF!,3,0),IFERROR(VLOOKUP($A70,$C:$J,3,0),"")),IFERROR(VLOOKUP($B70,#REF!,3,0),IFERROR(VLOOKUP($B70,#REF!,5,0),"")))</f>
        <v/>
      </c>
      <c r="F70" s="200"/>
      <c r="G70" s="201" t="str">
        <f>IF($B70="",IFERROR(VLOOKUP($A70,#REF!,6,0),IFERROR(VLOOKUP($A70,$C:$J,8,0),"")),IFERROR(VLOOKUP($B70,#REF!,4,0),IFERROR(VLOOKUP($B70,#REF!,9,0),"")))</f>
        <v/>
      </c>
      <c r="H70" s="202">
        <f>TRUNC(IF($B70="",IFERROR(VLOOKUP($A70,#REF!,4,0),IFERROR(VLOOKUP($A70,$C:$J,6,0),)),IFERROR(VLOOKUP($B70,#REF!,4,0),IFERROR(VLOOKUP($B70,#REF!,9,0),)))*$F70,2)</f>
        <v>0</v>
      </c>
      <c r="I70" s="202">
        <f>TRUNC(IF($B70="",IFERROR(VLOOKUP($A70,#REF!,5,0),IFERROR(VLOOKUP($A70,$C:$J,7,0),)),0)*$F70,2)</f>
        <v>0</v>
      </c>
      <c r="J70" s="203">
        <f t="shared" si="2"/>
        <v>0</v>
      </c>
      <c r="K70" s="258"/>
    </row>
    <row r="71" spans="1:11">
      <c r="A71" s="196"/>
      <c r="B71" s="197"/>
      <c r="C71" s="198"/>
      <c r="D71" s="199" t="str">
        <f>IF($B71="",IFERROR(VLOOKUP($A71,#REF!,2,0),IFERROR(VLOOKUP($A71,$C:$J,2,0),"")),IFERROR(VLOOKUP($B71,#REF!,2,0),IFERROR(VLOOKUP($B71,#REF!,2,0),"")))</f>
        <v/>
      </c>
      <c r="E71" s="239" t="str">
        <f>IF($B71="",IFERROR(VLOOKUP($A71,#REF!,3,0),IFERROR(VLOOKUP($A71,$C:$J,3,0),"")),IFERROR(VLOOKUP($B71,#REF!,3,0),IFERROR(VLOOKUP($B71,#REF!,5,0),"")))</f>
        <v/>
      </c>
      <c r="F71" s="200"/>
      <c r="G71" s="201" t="str">
        <f>IF($B71="",IFERROR(VLOOKUP($A71,#REF!,6,0),IFERROR(VLOOKUP($A71,$C:$J,8,0),"")),IFERROR(VLOOKUP($B71,#REF!,4,0),IFERROR(VLOOKUP($B71,#REF!,9,0),"")))</f>
        <v/>
      </c>
      <c r="H71" s="202">
        <f>TRUNC(IF($B71="",IFERROR(VLOOKUP($A71,#REF!,4,0),IFERROR(VLOOKUP($A71,$C:$J,6,0),)),IFERROR(VLOOKUP($B71,#REF!,4,0),IFERROR(VLOOKUP($B71,#REF!,9,0),)))*$F71,2)</f>
        <v>0</v>
      </c>
      <c r="I71" s="202">
        <f>TRUNC(IF($B71="",IFERROR(VLOOKUP($A71,#REF!,5,0),IFERROR(VLOOKUP($A71,$C:$J,7,0),)),0)*$F71,2)</f>
        <v>0</v>
      </c>
      <c r="J71" s="203">
        <f t="shared" si="2"/>
        <v>0</v>
      </c>
      <c r="K71" s="258"/>
    </row>
    <row r="72" spans="1:11">
      <c r="A72" s="196"/>
      <c r="B72" s="197"/>
      <c r="C72" s="198"/>
      <c r="D72" s="199" t="str">
        <f>IF($B72="",IFERROR(VLOOKUP($A72,#REF!,2,0),IFERROR(VLOOKUP($A72,$C:$J,2,0),"")),IFERROR(VLOOKUP($B72,#REF!,2,0),IFERROR(VLOOKUP($B72,#REF!,2,0),"")))</f>
        <v/>
      </c>
      <c r="E72" s="239" t="str">
        <f>IF($B72="",IFERROR(VLOOKUP($A72,#REF!,3,0),IFERROR(VLOOKUP($A72,$C:$J,3,0),"")),IFERROR(VLOOKUP($B72,#REF!,3,0),IFERROR(VLOOKUP($B72,#REF!,5,0),"")))</f>
        <v/>
      </c>
      <c r="F72" s="200"/>
      <c r="G72" s="201" t="str">
        <f>IF($B72="",IFERROR(VLOOKUP($A72,#REF!,6,0),IFERROR(VLOOKUP($A72,$C:$J,8,0),"")),IFERROR(VLOOKUP($B72,#REF!,4,0),IFERROR(VLOOKUP($B72,#REF!,9,0),"")))</f>
        <v/>
      </c>
      <c r="H72" s="202">
        <f>TRUNC(IF($B72="",IFERROR(VLOOKUP($A72,#REF!,4,0),IFERROR(VLOOKUP($A72,$C:$J,6,0),)),IFERROR(VLOOKUP($B72,#REF!,4,0),IFERROR(VLOOKUP($B72,#REF!,9,0),)))*$F72,2)</f>
        <v>0</v>
      </c>
      <c r="I72" s="202">
        <f>TRUNC(IF($B72="",IFERROR(VLOOKUP($A72,#REF!,5,0),IFERROR(VLOOKUP($A72,$C:$J,7,0),)),0)*$F72,2)</f>
        <v>0</v>
      </c>
      <c r="J72" s="203">
        <f t="shared" si="2"/>
        <v>0</v>
      </c>
      <c r="K72" s="258"/>
    </row>
    <row r="73" spans="1:11">
      <c r="A73" s="196"/>
      <c r="B73" s="197"/>
      <c r="C73" s="198"/>
      <c r="D73" s="199" t="str">
        <f>IF($B73="",IFERROR(VLOOKUP($A73,#REF!,2,0),IFERROR(VLOOKUP($A73,$C:$J,2,0),"")),IFERROR(VLOOKUP($B73,#REF!,2,0),IFERROR(VLOOKUP($B73,#REF!,2,0),"")))</f>
        <v/>
      </c>
      <c r="E73" s="239" t="str">
        <f>IF($B73="",IFERROR(VLOOKUP($A73,#REF!,3,0),IFERROR(VLOOKUP($A73,$C:$J,3,0),"")),IFERROR(VLOOKUP($B73,#REF!,3,0),IFERROR(VLOOKUP($B73,#REF!,5,0),"")))</f>
        <v/>
      </c>
      <c r="F73" s="200"/>
      <c r="G73" s="201" t="str">
        <f>IF($B73="",IFERROR(VLOOKUP($A73,#REF!,6,0),IFERROR(VLOOKUP($A73,$C:$J,8,0),"")),IFERROR(VLOOKUP($B73,#REF!,4,0),IFERROR(VLOOKUP($B73,#REF!,9,0),"")))</f>
        <v/>
      </c>
      <c r="H73" s="202">
        <f>TRUNC(IF($B73="",IFERROR(VLOOKUP($A73,#REF!,4,0),IFERROR(VLOOKUP($A73,$C:$J,6,0),)),IFERROR(VLOOKUP($B73,#REF!,4,0),IFERROR(VLOOKUP($B73,#REF!,9,0),)))*$F73,2)</f>
        <v>0</v>
      </c>
      <c r="I73" s="202">
        <f>TRUNC(IF($B73="",IFERROR(VLOOKUP($A73,#REF!,5,0),IFERROR(VLOOKUP($A73,$C:$J,7,0),)),0)*$F73,2)</f>
        <v>0</v>
      </c>
      <c r="J73" s="203">
        <f t="shared" si="2"/>
        <v>0</v>
      </c>
      <c r="K73" s="258"/>
    </row>
    <row r="74" spans="1:11">
      <c r="A74" s="196"/>
      <c r="B74" s="197"/>
      <c r="C74" s="198"/>
      <c r="D74" s="199" t="str">
        <f>IF($B74="",IFERROR(VLOOKUP($A74,#REF!,2,0),IFERROR(VLOOKUP($A74,$C:$J,2,0),"")),IFERROR(VLOOKUP($B74,#REF!,2,0),IFERROR(VLOOKUP($B74,#REF!,2,0),"")))</f>
        <v/>
      </c>
      <c r="E74" s="239" t="str">
        <f>IF($B74="",IFERROR(VLOOKUP($A74,#REF!,3,0),IFERROR(VLOOKUP($A74,$C:$J,3,0),"")),IFERROR(VLOOKUP($B74,#REF!,3,0),IFERROR(VLOOKUP($B74,#REF!,5,0),"")))</f>
        <v/>
      </c>
      <c r="F74" s="200"/>
      <c r="G74" s="201" t="str">
        <f>IF($B74="",IFERROR(VLOOKUP($A74,#REF!,6,0),IFERROR(VLOOKUP($A74,$C:$J,8,0),"")),IFERROR(VLOOKUP($B74,#REF!,4,0),IFERROR(VLOOKUP($B74,#REF!,9,0),"")))</f>
        <v/>
      </c>
      <c r="H74" s="202">
        <f>TRUNC(IF($B74="",IFERROR(VLOOKUP($A74,#REF!,4,0),IFERROR(VLOOKUP($A74,$C:$J,6,0),)),IFERROR(VLOOKUP($B74,#REF!,4,0),IFERROR(VLOOKUP($B74,#REF!,9,0),)))*$F74,2)</f>
        <v>0</v>
      </c>
      <c r="I74" s="202">
        <f>TRUNC(IF($B74="",IFERROR(VLOOKUP($A74,#REF!,5,0),IFERROR(VLOOKUP($A74,$C:$J,7,0),)),0)*$F74,2)</f>
        <v>0</v>
      </c>
      <c r="J74" s="203">
        <f t="shared" si="2"/>
        <v>0</v>
      </c>
      <c r="K74" s="258"/>
    </row>
    <row r="75" spans="1:11">
      <c r="A75" s="196"/>
      <c r="B75" s="197"/>
      <c r="C75" s="198"/>
      <c r="D75" s="199" t="str">
        <f>IF($B75="",IFERROR(VLOOKUP($A75,#REF!,2,0),IFERROR(VLOOKUP($A75,$C:$J,2,0),"")),IFERROR(VLOOKUP($B75,#REF!,2,0),IFERROR(VLOOKUP($B75,#REF!,2,0),"")))</f>
        <v/>
      </c>
      <c r="E75" s="239" t="str">
        <f>IF($B75="",IFERROR(VLOOKUP($A75,#REF!,3,0),IFERROR(VLOOKUP($A75,$C:$J,3,0),"")),IFERROR(VLOOKUP($B75,#REF!,3,0),IFERROR(VLOOKUP($B75,#REF!,5,0),"")))</f>
        <v/>
      </c>
      <c r="F75" s="200"/>
      <c r="G75" s="201" t="str">
        <f>IF($B75="",IFERROR(VLOOKUP($A75,#REF!,6,0),IFERROR(VLOOKUP($A75,$C:$J,8,0),"")),IFERROR(VLOOKUP($B75,#REF!,4,0),IFERROR(VLOOKUP($B75,#REF!,9,0),"")))</f>
        <v/>
      </c>
      <c r="H75" s="202">
        <f>TRUNC(IF($B75="",IFERROR(VLOOKUP($A75,#REF!,4,0),IFERROR(VLOOKUP($A75,$C:$J,6,0),)),IFERROR(VLOOKUP($B75,#REF!,4,0),IFERROR(VLOOKUP($B75,#REF!,9,0),)))*$F75,2)</f>
        <v>0</v>
      </c>
      <c r="I75" s="202">
        <f>TRUNC(IF($B75="",IFERROR(VLOOKUP($A75,#REF!,5,0),IFERROR(VLOOKUP($A75,$C:$J,7,0),)),0)*$F75,2)</f>
        <v>0</v>
      </c>
      <c r="J75" s="203">
        <f t="shared" si="2"/>
        <v>0</v>
      </c>
      <c r="K75" s="258"/>
    </row>
    <row r="76" spans="1:11">
      <c r="A76" s="196"/>
      <c r="B76" s="197"/>
      <c r="C76" s="198"/>
      <c r="D76" s="199" t="str">
        <f>IF($B76="",IFERROR(VLOOKUP($A76,#REF!,2,0),IFERROR(VLOOKUP($A76,$C:$J,2,0),"")),IFERROR(VLOOKUP($B76,#REF!,2,0),IFERROR(VLOOKUP($B76,#REF!,2,0),"")))</f>
        <v/>
      </c>
      <c r="E76" s="239" t="str">
        <f>IF($B76="",IFERROR(VLOOKUP($A76,#REF!,3,0),IFERROR(VLOOKUP($A76,$C:$J,3,0),"")),IFERROR(VLOOKUP($B76,#REF!,3,0),IFERROR(VLOOKUP($B76,#REF!,5,0),"")))</f>
        <v/>
      </c>
      <c r="F76" s="200"/>
      <c r="G76" s="201" t="str">
        <f>IF($B76="",IFERROR(VLOOKUP($A76,#REF!,6,0),IFERROR(VLOOKUP($A76,$C:$J,8,0),"")),IFERROR(VLOOKUP($B76,#REF!,4,0),IFERROR(VLOOKUP($B76,#REF!,9,0),"")))</f>
        <v/>
      </c>
      <c r="H76" s="202">
        <f>TRUNC(IF($B76="",IFERROR(VLOOKUP($A76,#REF!,4,0),IFERROR(VLOOKUP($A76,$C:$J,6,0),)),IFERROR(VLOOKUP($B76,#REF!,4,0),IFERROR(VLOOKUP($B76,#REF!,9,0),)))*$F76,2)</f>
        <v>0</v>
      </c>
      <c r="I76" s="202">
        <f>TRUNC(IF($B76="",IFERROR(VLOOKUP($A76,#REF!,5,0),IFERROR(VLOOKUP($A76,$C:$J,7,0),)),0)*$F76,2)</f>
        <v>0</v>
      </c>
      <c r="J76" s="203">
        <f t="shared" si="2"/>
        <v>0</v>
      </c>
      <c r="K76" s="258"/>
    </row>
    <row r="77" spans="1:11">
      <c r="A77" s="196"/>
      <c r="B77" s="197"/>
      <c r="C77" s="198"/>
      <c r="D77" s="199" t="str">
        <f>IF($B77="",IFERROR(VLOOKUP($A77,#REF!,2,0),IFERROR(VLOOKUP($A77,$C:$J,2,0),"")),IFERROR(VLOOKUP($B77,#REF!,2,0),IFERROR(VLOOKUP($B77,#REF!,2,0),"")))</f>
        <v/>
      </c>
      <c r="E77" s="239" t="str">
        <f>IF($B77="",IFERROR(VLOOKUP($A77,#REF!,3,0),IFERROR(VLOOKUP($A77,$C:$J,3,0),"")),IFERROR(VLOOKUP($B77,#REF!,3,0),IFERROR(VLOOKUP($B77,#REF!,5,0),"")))</f>
        <v/>
      </c>
      <c r="F77" s="200"/>
      <c r="G77" s="201" t="str">
        <f>IF($B77="",IFERROR(VLOOKUP($A77,#REF!,6,0),IFERROR(VLOOKUP($A77,$C:$J,8,0),"")),IFERROR(VLOOKUP($B77,#REF!,4,0),IFERROR(VLOOKUP($B77,#REF!,9,0),"")))</f>
        <v/>
      </c>
      <c r="H77" s="202">
        <f>TRUNC(IF($B77="",IFERROR(VLOOKUP($A77,#REF!,4,0),IFERROR(VLOOKUP($A77,$C:$J,6,0),)),IFERROR(VLOOKUP($B77,#REF!,4,0),IFERROR(VLOOKUP($B77,#REF!,9,0),)))*$F77,2)</f>
        <v>0</v>
      </c>
      <c r="I77" s="202">
        <f>TRUNC(IF($B77="",IFERROR(VLOOKUP($A77,#REF!,5,0),IFERROR(VLOOKUP($A77,$C:$J,7,0),)),0)*$F77,2)</f>
        <v>0</v>
      </c>
      <c r="J77" s="203">
        <f t="shared" si="2"/>
        <v>0</v>
      </c>
      <c r="K77" s="258"/>
    </row>
    <row r="78" spans="1:11">
      <c r="A78" s="196"/>
      <c r="B78" s="197"/>
      <c r="C78" s="198"/>
      <c r="D78" s="199" t="str">
        <f>IF($B78="",IFERROR(VLOOKUP($A78,#REF!,2,0),IFERROR(VLOOKUP($A78,$C:$J,2,0),"")),IFERROR(VLOOKUP($B78,#REF!,2,0),IFERROR(VLOOKUP($B78,#REF!,2,0),"")))</f>
        <v/>
      </c>
      <c r="E78" s="239" t="str">
        <f>IF($B78="",IFERROR(VLOOKUP($A78,#REF!,3,0),IFERROR(VLOOKUP($A78,$C:$J,3,0),"")),IFERROR(VLOOKUP($B78,#REF!,3,0),IFERROR(VLOOKUP($B78,#REF!,5,0),"")))</f>
        <v/>
      </c>
      <c r="F78" s="200"/>
      <c r="G78" s="201" t="str">
        <f>IF($B78="",IFERROR(VLOOKUP($A78,#REF!,6,0),IFERROR(VLOOKUP($A78,$C:$J,8,0),"")),IFERROR(VLOOKUP($B78,#REF!,4,0),IFERROR(VLOOKUP($B78,#REF!,9,0),"")))</f>
        <v/>
      </c>
      <c r="H78" s="202">
        <f>TRUNC(IF($B78="",IFERROR(VLOOKUP($A78,#REF!,4,0),IFERROR(VLOOKUP($A78,$C:$J,6,0),)),IFERROR(VLOOKUP($B78,#REF!,4,0),IFERROR(VLOOKUP($B78,#REF!,9,0),)))*$F78,2)</f>
        <v>0</v>
      </c>
      <c r="I78" s="202">
        <f>TRUNC(IF($B78="",IFERROR(VLOOKUP($A78,#REF!,5,0),IFERROR(VLOOKUP($A78,$C:$J,7,0),)),0)*$F78,2)</f>
        <v>0</v>
      </c>
      <c r="J78" s="203">
        <f t="shared" si="2"/>
        <v>0</v>
      </c>
      <c r="K78" s="258"/>
    </row>
    <row r="79" spans="1:11">
      <c r="A79" s="196"/>
      <c r="B79" s="197"/>
      <c r="C79" s="198"/>
      <c r="D79" s="199" t="str">
        <f>IF($B79="",IFERROR(VLOOKUP($A79,#REF!,2,0),IFERROR(VLOOKUP($A79,$C:$J,2,0),"")),IFERROR(VLOOKUP($B79,#REF!,2,0),IFERROR(VLOOKUP($B79,#REF!,2,0),"")))</f>
        <v/>
      </c>
      <c r="E79" s="239" t="str">
        <f>IF($B79="",IFERROR(VLOOKUP($A79,#REF!,3,0),IFERROR(VLOOKUP($A79,$C:$J,3,0),"")),IFERROR(VLOOKUP($B79,#REF!,3,0),IFERROR(VLOOKUP($B79,#REF!,5,0),"")))</f>
        <v/>
      </c>
      <c r="F79" s="200"/>
      <c r="G79" s="201" t="str">
        <f>IF($B79="",IFERROR(VLOOKUP($A79,#REF!,6,0),IFERROR(VLOOKUP($A79,$C:$J,8,0),"")),IFERROR(VLOOKUP($B79,#REF!,4,0),IFERROR(VLOOKUP($B79,#REF!,9,0),"")))</f>
        <v/>
      </c>
      <c r="H79" s="202">
        <f>TRUNC(IF($B79="",IFERROR(VLOOKUP($A79,#REF!,4,0),IFERROR(VLOOKUP($A79,$C:$J,6,0),)),IFERROR(VLOOKUP($B79,#REF!,4,0),IFERROR(VLOOKUP($B79,#REF!,9,0),)))*$F79,2)</f>
        <v>0</v>
      </c>
      <c r="I79" s="202">
        <f>TRUNC(IF($B79="",IFERROR(VLOOKUP($A79,#REF!,5,0),IFERROR(VLOOKUP($A79,$C:$J,7,0),)),0)*$F79,2)</f>
        <v>0</v>
      </c>
      <c r="J79" s="203">
        <f t="shared" si="2"/>
        <v>0</v>
      </c>
      <c r="K79" s="258"/>
    </row>
    <row r="80" spans="1:11">
      <c r="A80" s="196"/>
      <c r="B80" s="197"/>
      <c r="C80" s="198"/>
      <c r="D80" s="199" t="str">
        <f>IF($B80="",IFERROR(VLOOKUP($A80,#REF!,2,0),IFERROR(VLOOKUP($A80,$C:$J,2,0),"")),IFERROR(VLOOKUP($B80,#REF!,2,0),IFERROR(VLOOKUP($B80,#REF!,2,0),"")))</f>
        <v/>
      </c>
      <c r="E80" s="239" t="str">
        <f>IF($B80="",IFERROR(VLOOKUP($A80,#REF!,3,0),IFERROR(VLOOKUP($A80,$C:$J,3,0),"")),IFERROR(VLOOKUP($B80,#REF!,3,0),IFERROR(VLOOKUP($B80,#REF!,5,0),"")))</f>
        <v/>
      </c>
      <c r="F80" s="200"/>
      <c r="G80" s="201" t="str">
        <f>IF($B80="",IFERROR(VLOOKUP($A80,#REF!,6,0),IFERROR(VLOOKUP($A80,$C:$J,8,0),"")),IFERROR(VLOOKUP($B80,#REF!,4,0),IFERROR(VLOOKUP($B80,#REF!,9,0),"")))</f>
        <v/>
      </c>
      <c r="H80" s="202">
        <f>TRUNC(IF($B80="",IFERROR(VLOOKUP($A80,#REF!,4,0),IFERROR(VLOOKUP($A80,$C:$J,6,0),)),IFERROR(VLOOKUP($B80,#REF!,4,0),IFERROR(VLOOKUP($B80,#REF!,9,0),)))*$F80,2)</f>
        <v>0</v>
      </c>
      <c r="I80" s="202">
        <f>TRUNC(IF($B80="",IFERROR(VLOOKUP($A80,#REF!,5,0),IFERROR(VLOOKUP($A80,$C:$J,7,0),)),0)*$F80,2)</f>
        <v>0</v>
      </c>
      <c r="J80" s="203">
        <f t="shared" si="2"/>
        <v>0</v>
      </c>
      <c r="K80" s="258"/>
    </row>
    <row r="81" spans="1:11">
      <c r="A81" s="196"/>
      <c r="B81" s="197"/>
      <c r="C81" s="198"/>
      <c r="D81" s="199" t="str">
        <f>IF($B81="",IFERROR(VLOOKUP($A81,#REF!,2,0),IFERROR(VLOOKUP($A81,$C:$J,2,0),"")),IFERROR(VLOOKUP($B81,#REF!,2,0),IFERROR(VLOOKUP($B81,#REF!,2,0),"")))</f>
        <v/>
      </c>
      <c r="E81" s="239" t="str">
        <f>IF($B81="",IFERROR(VLOOKUP($A81,#REF!,3,0),IFERROR(VLOOKUP($A81,$C:$J,3,0),"")),IFERROR(VLOOKUP($B81,#REF!,3,0),IFERROR(VLOOKUP($B81,#REF!,5,0),"")))</f>
        <v/>
      </c>
      <c r="F81" s="200"/>
      <c r="G81" s="201" t="str">
        <f>IF($B81="",IFERROR(VLOOKUP($A81,#REF!,6,0),IFERROR(VLOOKUP($A81,$C:$J,8,0),"")),IFERROR(VLOOKUP($B81,#REF!,4,0),IFERROR(VLOOKUP($B81,#REF!,9,0),"")))</f>
        <v/>
      </c>
      <c r="H81" s="202">
        <f>TRUNC(IF($B81="",IFERROR(VLOOKUP($A81,#REF!,4,0),IFERROR(VLOOKUP($A81,$C:$J,6,0),)),IFERROR(VLOOKUP($B81,#REF!,4,0),IFERROR(VLOOKUP($B81,#REF!,9,0),)))*$F81,2)</f>
        <v>0</v>
      </c>
      <c r="I81" s="202">
        <f>TRUNC(IF($B81="",IFERROR(VLOOKUP($A81,#REF!,5,0),IFERROR(VLOOKUP($A81,$C:$J,7,0),)),0)*$F81,2)</f>
        <v>0</v>
      </c>
      <c r="J81" s="203">
        <f t="shared" si="2"/>
        <v>0</v>
      </c>
      <c r="K81" s="258"/>
    </row>
    <row r="82" spans="1:11">
      <c r="A82" s="196"/>
      <c r="B82" s="197"/>
      <c r="C82" s="198"/>
      <c r="D82" s="199" t="str">
        <f>IF($B82="",IFERROR(VLOOKUP($A82,#REF!,2,0),IFERROR(VLOOKUP($A82,$C:$J,2,0),"")),IFERROR(VLOOKUP($B82,#REF!,2,0),IFERROR(VLOOKUP($B82,#REF!,2,0),"")))</f>
        <v/>
      </c>
      <c r="E82" s="239" t="str">
        <f>IF($B82="",IFERROR(VLOOKUP($A82,#REF!,3,0),IFERROR(VLOOKUP($A82,$C:$J,3,0),"")),IFERROR(VLOOKUP($B82,#REF!,3,0),IFERROR(VLOOKUP($B82,#REF!,5,0),"")))</f>
        <v/>
      </c>
      <c r="F82" s="200"/>
      <c r="G82" s="201" t="str">
        <f>IF($B82="",IFERROR(VLOOKUP($A82,#REF!,6,0),IFERROR(VLOOKUP($A82,$C:$J,8,0),"")),IFERROR(VLOOKUP($B82,#REF!,4,0),IFERROR(VLOOKUP($B82,#REF!,9,0),"")))</f>
        <v/>
      </c>
      <c r="H82" s="202">
        <f>TRUNC(IF($B82="",IFERROR(VLOOKUP($A82,#REF!,4,0),IFERROR(VLOOKUP($A82,$C:$J,6,0),)),IFERROR(VLOOKUP($B82,#REF!,4,0),IFERROR(VLOOKUP($B82,#REF!,9,0),)))*$F82,2)</f>
        <v>0</v>
      </c>
      <c r="I82" s="202">
        <f>TRUNC(IF($B82="",IFERROR(VLOOKUP($A82,#REF!,5,0),IFERROR(VLOOKUP($A82,$C:$J,7,0),)),0)*$F82,2)</f>
        <v>0</v>
      </c>
      <c r="J82" s="203">
        <f t="shared" si="2"/>
        <v>0</v>
      </c>
      <c r="K82" s="258"/>
    </row>
    <row r="83" spans="1:11">
      <c r="A83" s="196"/>
      <c r="B83" s="197"/>
      <c r="C83" s="198"/>
      <c r="D83" s="199" t="str">
        <f>IF($B83="",IFERROR(VLOOKUP($A83,#REF!,2,0),IFERROR(VLOOKUP($A83,$C:$J,2,0),"")),IFERROR(VLOOKUP($B83,#REF!,2,0),IFERROR(VLOOKUP($B83,#REF!,2,0),"")))</f>
        <v/>
      </c>
      <c r="E83" s="239" t="str">
        <f>IF($B83="",IFERROR(VLOOKUP($A83,#REF!,3,0),IFERROR(VLOOKUP($A83,$C:$J,3,0),"")),IFERROR(VLOOKUP($B83,#REF!,3,0),IFERROR(VLOOKUP($B83,#REF!,5,0),"")))</f>
        <v/>
      </c>
      <c r="F83" s="200"/>
      <c r="G83" s="201" t="str">
        <f>IF($B83="",IFERROR(VLOOKUP($A83,#REF!,6,0),IFERROR(VLOOKUP($A83,$C:$J,8,0),"")),IFERROR(VLOOKUP($B83,#REF!,4,0),IFERROR(VLOOKUP($B83,#REF!,9,0),"")))</f>
        <v/>
      </c>
      <c r="H83" s="202">
        <f>TRUNC(IF($B83="",IFERROR(VLOOKUP($A83,#REF!,4,0),IFERROR(VLOOKUP($A83,$C:$J,6,0),)),IFERROR(VLOOKUP($B83,#REF!,4,0),IFERROR(VLOOKUP($B83,#REF!,9,0),)))*$F83,2)</f>
        <v>0</v>
      </c>
      <c r="I83" s="202">
        <f>TRUNC(IF($B83="",IFERROR(VLOOKUP($A83,#REF!,5,0),IFERROR(VLOOKUP($A83,$C:$J,7,0),)),0)*$F83,2)</f>
        <v>0</v>
      </c>
      <c r="J83" s="203">
        <f t="shared" si="2"/>
        <v>0</v>
      </c>
      <c r="K83" s="258"/>
    </row>
    <row r="84" spans="1:11">
      <c r="A84" s="196"/>
      <c r="B84" s="197"/>
      <c r="C84" s="198"/>
      <c r="D84" s="199" t="str">
        <f>IF($B84="",IFERROR(VLOOKUP($A84,#REF!,2,0),IFERROR(VLOOKUP($A84,$C:$J,2,0),"")),IFERROR(VLOOKUP($B84,#REF!,2,0),IFERROR(VLOOKUP($B84,#REF!,2,0),"")))</f>
        <v/>
      </c>
      <c r="E84" s="239" t="str">
        <f>IF($B84="",IFERROR(VLOOKUP($A84,#REF!,3,0),IFERROR(VLOOKUP($A84,$C:$J,3,0),"")),IFERROR(VLOOKUP($B84,#REF!,3,0),IFERROR(VLOOKUP($B84,#REF!,5,0),"")))</f>
        <v/>
      </c>
      <c r="F84" s="200"/>
      <c r="G84" s="201" t="str">
        <f>IF($B84="",IFERROR(VLOOKUP($A84,#REF!,6,0),IFERROR(VLOOKUP($A84,$C:$J,8,0),"")),IFERROR(VLOOKUP($B84,#REF!,4,0),IFERROR(VLOOKUP($B84,#REF!,9,0),"")))</f>
        <v/>
      </c>
      <c r="H84" s="202">
        <f>TRUNC(IF($B84="",IFERROR(VLOOKUP($A84,#REF!,4,0),IFERROR(VLOOKUP($A84,$C:$J,6,0),)),IFERROR(VLOOKUP($B84,#REF!,4,0),IFERROR(VLOOKUP($B84,#REF!,9,0),)))*$F84,2)</f>
        <v>0</v>
      </c>
      <c r="I84" s="202">
        <f>TRUNC(IF($B84="",IFERROR(VLOOKUP($A84,#REF!,5,0),IFERROR(VLOOKUP($A84,$C:$J,7,0),)),0)*$F84,2)</f>
        <v>0</v>
      </c>
      <c r="J84" s="203">
        <f t="shared" si="2"/>
        <v>0</v>
      </c>
      <c r="K84" s="258"/>
    </row>
    <row r="85" spans="1:11">
      <c r="A85" s="196"/>
      <c r="B85" s="197"/>
      <c r="C85" s="198"/>
      <c r="D85" s="199" t="str">
        <f>IF($B85="",IFERROR(VLOOKUP($A85,#REF!,2,0),IFERROR(VLOOKUP($A85,$C:$J,2,0),"")),IFERROR(VLOOKUP($B85,#REF!,2,0),IFERROR(VLOOKUP($B85,#REF!,2,0),"")))</f>
        <v/>
      </c>
      <c r="E85" s="239" t="str">
        <f>IF($B85="",IFERROR(VLOOKUP($A85,#REF!,3,0),IFERROR(VLOOKUP($A85,$C:$J,3,0),"")),IFERROR(VLOOKUP($B85,#REF!,3,0),IFERROR(VLOOKUP($B85,#REF!,5,0),"")))</f>
        <v/>
      </c>
      <c r="F85" s="200"/>
      <c r="G85" s="201" t="str">
        <f>IF($B85="",IFERROR(VLOOKUP($A85,#REF!,6,0),IFERROR(VLOOKUP($A85,$C:$J,8,0),"")),IFERROR(VLOOKUP($B85,#REF!,4,0),IFERROR(VLOOKUP($B85,#REF!,9,0),"")))</f>
        <v/>
      </c>
      <c r="H85" s="202">
        <f>TRUNC(IF($B85="",IFERROR(VLOOKUP($A85,#REF!,4,0),IFERROR(VLOOKUP($A85,$C:$J,6,0),)),IFERROR(VLOOKUP($B85,#REF!,4,0),IFERROR(VLOOKUP($B85,#REF!,9,0),)))*$F85,2)</f>
        <v>0</v>
      </c>
      <c r="I85" s="202">
        <f>TRUNC(IF($B85="",IFERROR(VLOOKUP($A85,#REF!,5,0),IFERROR(VLOOKUP($A85,$C:$J,7,0),)),0)*$F85,2)</f>
        <v>0</v>
      </c>
      <c r="J85" s="203">
        <f t="shared" si="2"/>
        <v>0</v>
      </c>
      <c r="K85" s="258"/>
    </row>
    <row r="86" spans="1:11">
      <c r="A86" s="196"/>
      <c r="B86" s="197"/>
      <c r="C86" s="198"/>
      <c r="D86" s="199" t="str">
        <f>IF($B86="",IFERROR(VLOOKUP($A86,#REF!,2,0),IFERROR(VLOOKUP($A86,$C:$J,2,0),"")),IFERROR(VLOOKUP($B86,#REF!,2,0),IFERROR(VLOOKUP($B86,#REF!,2,0),"")))</f>
        <v/>
      </c>
      <c r="E86" s="239" t="str">
        <f>IF($B86="",IFERROR(VLOOKUP($A86,#REF!,3,0),IFERROR(VLOOKUP($A86,$C:$J,3,0),"")),IFERROR(VLOOKUP($B86,#REF!,3,0),IFERROR(VLOOKUP($B86,#REF!,5,0),"")))</f>
        <v/>
      </c>
      <c r="F86" s="200"/>
      <c r="G86" s="201" t="str">
        <f>IF($B86="",IFERROR(VLOOKUP($A86,#REF!,6,0),IFERROR(VLOOKUP($A86,$C:$J,8,0),"")),IFERROR(VLOOKUP($B86,#REF!,4,0),IFERROR(VLOOKUP($B86,#REF!,9,0),"")))</f>
        <v/>
      </c>
      <c r="H86" s="202">
        <f>TRUNC(IF($B86="",IFERROR(VLOOKUP($A86,#REF!,4,0),IFERROR(VLOOKUP($A86,$C:$J,6,0),)),IFERROR(VLOOKUP($B86,#REF!,4,0),IFERROR(VLOOKUP($B86,#REF!,9,0),)))*$F86,2)</f>
        <v>0</v>
      </c>
      <c r="I86" s="202">
        <f>TRUNC(IF($B86="",IFERROR(VLOOKUP($A86,#REF!,5,0),IFERROR(VLOOKUP($A86,$C:$J,7,0),)),0)*$F86,2)</f>
        <v>0</v>
      </c>
      <c r="J86" s="203">
        <f t="shared" si="2"/>
        <v>0</v>
      </c>
      <c r="K86" s="258"/>
    </row>
    <row r="87" spans="1:11">
      <c r="A87" s="196"/>
      <c r="B87" s="197"/>
      <c r="C87" s="198"/>
      <c r="D87" s="199" t="str">
        <f>IF($B87="",IFERROR(VLOOKUP($A87,#REF!,2,0),IFERROR(VLOOKUP($A87,$C:$J,2,0),"")),IFERROR(VLOOKUP($B87,#REF!,2,0),IFERROR(VLOOKUP($B87,#REF!,2,0),"")))</f>
        <v/>
      </c>
      <c r="E87" s="239" t="str">
        <f>IF($B87="",IFERROR(VLOOKUP($A87,#REF!,3,0),IFERROR(VLOOKUP($A87,$C:$J,3,0),"")),IFERROR(VLOOKUP($B87,#REF!,3,0),IFERROR(VLOOKUP($B87,#REF!,5,0),"")))</f>
        <v/>
      </c>
      <c r="F87" s="200"/>
      <c r="G87" s="201" t="str">
        <f>IF($B87="",IFERROR(VLOOKUP($A87,#REF!,6,0),IFERROR(VLOOKUP($A87,$C:$J,8,0),"")),IFERROR(VLOOKUP($B87,#REF!,4,0),IFERROR(VLOOKUP($B87,#REF!,9,0),"")))</f>
        <v/>
      </c>
      <c r="H87" s="202">
        <f>TRUNC(IF($B87="",IFERROR(VLOOKUP($A87,#REF!,4,0),IFERROR(VLOOKUP($A87,$C:$J,6,0),)),IFERROR(VLOOKUP($B87,#REF!,4,0),IFERROR(VLOOKUP($B87,#REF!,9,0),)))*$F87,2)</f>
        <v>0</v>
      </c>
      <c r="I87" s="202">
        <f>TRUNC(IF($B87="",IFERROR(VLOOKUP($A87,#REF!,5,0),IFERROR(VLOOKUP($A87,$C:$J,7,0),)),0)*$F87,2)</f>
        <v>0</v>
      </c>
      <c r="J87" s="203">
        <f t="shared" si="2"/>
        <v>0</v>
      </c>
      <c r="K87" s="258"/>
    </row>
    <row r="88" spans="1:11">
      <c r="A88" s="196"/>
      <c r="B88" s="197"/>
      <c r="C88" s="198"/>
      <c r="D88" s="199" t="str">
        <f>IF($B88="",IFERROR(VLOOKUP($A88,#REF!,2,0),IFERROR(VLOOKUP($A88,$C:$J,2,0),"")),IFERROR(VLOOKUP($B88,#REF!,2,0),IFERROR(VLOOKUP($B88,#REF!,2,0),"")))</f>
        <v/>
      </c>
      <c r="E88" s="239" t="str">
        <f>IF($B88="",IFERROR(VLOOKUP($A88,#REF!,3,0),IFERROR(VLOOKUP($A88,$C:$J,3,0),"")),IFERROR(VLOOKUP($B88,#REF!,3,0),IFERROR(VLOOKUP($B88,#REF!,5,0),"")))</f>
        <v/>
      </c>
      <c r="F88" s="200"/>
      <c r="G88" s="201" t="str">
        <f>IF($B88="",IFERROR(VLOOKUP($A88,#REF!,6,0),IFERROR(VLOOKUP($A88,$C:$J,8,0),"")),IFERROR(VLOOKUP($B88,#REF!,4,0),IFERROR(VLOOKUP($B88,#REF!,9,0),"")))</f>
        <v/>
      </c>
      <c r="H88" s="202">
        <f>TRUNC(IF($B88="",IFERROR(VLOOKUP($A88,#REF!,4,0),IFERROR(VLOOKUP($A88,$C:$J,6,0),)),IFERROR(VLOOKUP($B88,#REF!,4,0),IFERROR(VLOOKUP($B88,#REF!,9,0),)))*$F88,2)</f>
        <v>0</v>
      </c>
      <c r="I88" s="202">
        <f>TRUNC(IF($B88="",IFERROR(VLOOKUP($A88,#REF!,5,0),IFERROR(VLOOKUP($A88,$C:$J,7,0),)),0)*$F88,2)</f>
        <v>0</v>
      </c>
      <c r="J88" s="203">
        <f t="shared" si="2"/>
        <v>0</v>
      </c>
      <c r="K88" s="258"/>
    </row>
    <row r="89" spans="1:11">
      <c r="A89" s="196"/>
      <c r="B89" s="197"/>
      <c r="C89" s="198"/>
      <c r="D89" s="199" t="str">
        <f>IF($B89="",IFERROR(VLOOKUP($A89,#REF!,2,0),IFERROR(VLOOKUP($A89,$C:$J,2,0),"")),IFERROR(VLOOKUP($B89,#REF!,2,0),IFERROR(VLOOKUP($B89,#REF!,2,0),"")))</f>
        <v/>
      </c>
      <c r="E89" s="239" t="str">
        <f>IF($B89="",IFERROR(VLOOKUP($A89,#REF!,3,0),IFERROR(VLOOKUP($A89,$C:$J,3,0),"")),IFERROR(VLOOKUP($B89,#REF!,3,0),IFERROR(VLOOKUP($B89,#REF!,5,0),"")))</f>
        <v/>
      </c>
      <c r="F89" s="200"/>
      <c r="G89" s="201" t="str">
        <f>IF($B89="",IFERROR(VLOOKUP($A89,#REF!,6,0),IFERROR(VLOOKUP($A89,$C:$J,8,0),"")),IFERROR(VLOOKUP($B89,#REF!,4,0),IFERROR(VLOOKUP($B89,#REF!,9,0),"")))</f>
        <v/>
      </c>
      <c r="H89" s="202">
        <f>TRUNC(IF($B89="",IFERROR(VLOOKUP($A89,#REF!,4,0),IFERROR(VLOOKUP($A89,$C:$J,6,0),)),IFERROR(VLOOKUP($B89,#REF!,4,0),IFERROR(VLOOKUP($B89,#REF!,9,0),)))*$F89,2)</f>
        <v>0</v>
      </c>
      <c r="I89" s="202">
        <f>TRUNC(IF($B89="",IFERROR(VLOOKUP($A89,#REF!,5,0),IFERROR(VLOOKUP($A89,$C:$J,7,0),)),0)*$F89,2)</f>
        <v>0</v>
      </c>
      <c r="J89" s="203">
        <f t="shared" si="2"/>
        <v>0</v>
      </c>
      <c r="K89" s="258"/>
    </row>
    <row r="90" spans="1:11">
      <c r="A90" s="196"/>
      <c r="B90" s="197"/>
      <c r="C90" s="198"/>
      <c r="D90" s="199" t="str">
        <f>IF($B90="",IFERROR(VLOOKUP($A90,#REF!,2,0),IFERROR(VLOOKUP($A90,$C:$J,2,0),"")),IFERROR(VLOOKUP($B90,#REF!,2,0),IFERROR(VLOOKUP($B90,#REF!,2,0),"")))</f>
        <v/>
      </c>
      <c r="E90" s="239" t="str">
        <f>IF($B90="",IFERROR(VLOOKUP($A90,#REF!,3,0),IFERROR(VLOOKUP($A90,$C:$J,3,0),"")),IFERROR(VLOOKUP($B90,#REF!,3,0),IFERROR(VLOOKUP($B90,#REF!,5,0),"")))</f>
        <v/>
      </c>
      <c r="F90" s="200"/>
      <c r="G90" s="201" t="str">
        <f>IF($B90="",IFERROR(VLOOKUP($A90,#REF!,6,0),IFERROR(VLOOKUP($A90,$C:$J,8,0),"")),IFERROR(VLOOKUP($B90,#REF!,4,0),IFERROR(VLOOKUP($B90,#REF!,9,0),"")))</f>
        <v/>
      </c>
      <c r="H90" s="202">
        <f>TRUNC(IF($B90="",IFERROR(VLOOKUP($A90,#REF!,4,0),IFERROR(VLOOKUP($A90,$C:$J,6,0),)),IFERROR(VLOOKUP($B90,#REF!,4,0),IFERROR(VLOOKUP($B90,#REF!,9,0),)))*$F90,2)</f>
        <v>0</v>
      </c>
      <c r="I90" s="202">
        <f>TRUNC(IF($B90="",IFERROR(VLOOKUP($A90,#REF!,5,0),IFERROR(VLOOKUP($A90,$C:$J,7,0),)),0)*$F90,2)</f>
        <v>0</v>
      </c>
      <c r="J90" s="203">
        <f t="shared" si="2"/>
        <v>0</v>
      </c>
      <c r="K90" s="258"/>
    </row>
    <row r="91" spans="1:11">
      <c r="A91" s="196"/>
      <c r="B91" s="197"/>
      <c r="C91" s="198"/>
      <c r="D91" s="199" t="str">
        <f>IF($B91="",IFERROR(VLOOKUP($A91,#REF!,2,0),IFERROR(VLOOKUP($A91,$C:$J,2,0),"")),IFERROR(VLOOKUP($B91,#REF!,2,0),IFERROR(VLOOKUP($B91,#REF!,2,0),"")))</f>
        <v/>
      </c>
      <c r="E91" s="239" t="str">
        <f>IF($B91="",IFERROR(VLOOKUP($A91,#REF!,3,0),IFERROR(VLOOKUP($A91,$C:$J,3,0),"")),IFERROR(VLOOKUP($B91,#REF!,3,0),IFERROR(VLOOKUP($B91,#REF!,5,0),"")))</f>
        <v/>
      </c>
      <c r="F91" s="200"/>
      <c r="G91" s="201" t="str">
        <f>IF($B91="",IFERROR(VLOOKUP($A91,#REF!,6,0),IFERROR(VLOOKUP($A91,$C:$J,8,0),"")),IFERROR(VLOOKUP($B91,#REF!,4,0),IFERROR(VLOOKUP($B91,#REF!,9,0),"")))</f>
        <v/>
      </c>
      <c r="H91" s="202">
        <f>TRUNC(IF($B91="",IFERROR(VLOOKUP($A91,#REF!,4,0),IFERROR(VLOOKUP($A91,$C:$J,6,0),)),IFERROR(VLOOKUP($B91,#REF!,4,0),IFERROR(VLOOKUP($B91,#REF!,9,0),)))*$F91,2)</f>
        <v>0</v>
      </c>
      <c r="I91" s="202">
        <f>TRUNC(IF($B91="",IFERROR(VLOOKUP($A91,#REF!,5,0),IFERROR(VLOOKUP($A91,$C:$J,7,0),)),0)*$F91,2)</f>
        <v>0</v>
      </c>
      <c r="J91" s="203">
        <f t="shared" ref="J91:J154" si="5">H91+I91</f>
        <v>0</v>
      </c>
      <c r="K91" s="258"/>
    </row>
    <row r="92" spans="1:11">
      <c r="A92" s="196"/>
      <c r="B92" s="197"/>
      <c r="C92" s="198"/>
      <c r="D92" s="199" t="str">
        <f>IF($B92="",IFERROR(VLOOKUP($A92,#REF!,2,0),IFERROR(VLOOKUP($A92,$C:$J,2,0),"")),IFERROR(VLOOKUP($B92,#REF!,2,0),IFERROR(VLOOKUP($B92,#REF!,2,0),"")))</f>
        <v/>
      </c>
      <c r="E92" s="239" t="str">
        <f>IF($B92="",IFERROR(VLOOKUP($A92,#REF!,3,0),IFERROR(VLOOKUP($A92,$C:$J,3,0),"")),IFERROR(VLOOKUP($B92,#REF!,3,0),IFERROR(VLOOKUP($B92,#REF!,5,0),"")))</f>
        <v/>
      </c>
      <c r="F92" s="200"/>
      <c r="G92" s="201" t="str">
        <f>IF($B92="",IFERROR(VLOOKUP($A92,#REF!,6,0),IFERROR(VLOOKUP($A92,$C:$J,8,0),"")),IFERROR(VLOOKUP($B92,#REF!,4,0),IFERROR(VLOOKUP($B92,#REF!,9,0),"")))</f>
        <v/>
      </c>
      <c r="H92" s="202">
        <f>TRUNC(IF($B92="",IFERROR(VLOOKUP($A92,#REF!,4,0),IFERROR(VLOOKUP($A92,$C:$J,6,0),)),IFERROR(VLOOKUP($B92,#REF!,4,0),IFERROR(VLOOKUP($B92,#REF!,9,0),)))*$F92,2)</f>
        <v>0</v>
      </c>
      <c r="I92" s="202">
        <f>TRUNC(IF($B92="",IFERROR(VLOOKUP($A92,#REF!,5,0),IFERROR(VLOOKUP($A92,$C:$J,7,0),)),0)*$F92,2)</f>
        <v>0</v>
      </c>
      <c r="J92" s="203">
        <f t="shared" si="5"/>
        <v>0</v>
      </c>
      <c r="K92" s="258"/>
    </row>
    <row r="93" spans="1:11">
      <c r="A93" s="196"/>
      <c r="B93" s="197"/>
      <c r="C93" s="198"/>
      <c r="D93" s="199" t="str">
        <f>IF($B93="",IFERROR(VLOOKUP($A93,#REF!,2,0),IFERROR(VLOOKUP($A93,$C:$J,2,0),"")),IFERROR(VLOOKUP($B93,#REF!,2,0),IFERROR(VLOOKUP($B93,#REF!,2,0),"")))</f>
        <v/>
      </c>
      <c r="E93" s="239" t="str">
        <f>IF($B93="",IFERROR(VLOOKUP($A93,#REF!,3,0),IFERROR(VLOOKUP($A93,$C:$J,3,0),"")),IFERROR(VLOOKUP($B93,#REF!,3,0),IFERROR(VLOOKUP($B93,#REF!,5,0),"")))</f>
        <v/>
      </c>
      <c r="F93" s="200"/>
      <c r="G93" s="201" t="str">
        <f>IF($B93="",IFERROR(VLOOKUP($A93,#REF!,6,0),IFERROR(VLOOKUP($A93,$C:$J,8,0),"")),IFERROR(VLOOKUP($B93,#REF!,4,0),IFERROR(VLOOKUP($B93,#REF!,9,0),"")))</f>
        <v/>
      </c>
      <c r="H93" s="202">
        <f>TRUNC(IF($B93="",IFERROR(VLOOKUP($A93,#REF!,4,0),IFERROR(VLOOKUP($A93,$C:$J,6,0),)),IFERROR(VLOOKUP($B93,#REF!,4,0),IFERROR(VLOOKUP($B93,#REF!,9,0),)))*$F93,2)</f>
        <v>0</v>
      </c>
      <c r="I93" s="202">
        <f>TRUNC(IF($B93="",IFERROR(VLOOKUP($A93,#REF!,5,0),IFERROR(VLOOKUP($A93,$C:$J,7,0),)),0)*$F93,2)</f>
        <v>0</v>
      </c>
      <c r="J93" s="203">
        <f t="shared" si="5"/>
        <v>0</v>
      </c>
      <c r="K93" s="258"/>
    </row>
    <row r="94" spans="1:11">
      <c r="A94" s="196"/>
      <c r="B94" s="197"/>
      <c r="C94" s="198"/>
      <c r="D94" s="199" t="str">
        <f>IF($B94="",IFERROR(VLOOKUP($A94,#REF!,2,0),IFERROR(VLOOKUP($A94,$C:$J,2,0),"")),IFERROR(VLOOKUP($B94,#REF!,2,0),IFERROR(VLOOKUP($B94,#REF!,2,0),"")))</f>
        <v/>
      </c>
      <c r="E94" s="239" t="str">
        <f>IF($B94="",IFERROR(VLOOKUP($A94,#REF!,3,0),IFERROR(VLOOKUP($A94,$C:$J,3,0),"")),IFERROR(VLOOKUP($B94,#REF!,3,0),IFERROR(VLOOKUP($B94,#REF!,5,0),"")))</f>
        <v/>
      </c>
      <c r="F94" s="200"/>
      <c r="G94" s="201" t="str">
        <f>IF($B94="",IFERROR(VLOOKUP($A94,#REF!,6,0),IFERROR(VLOOKUP($A94,$C:$J,8,0),"")),IFERROR(VLOOKUP($B94,#REF!,4,0),IFERROR(VLOOKUP($B94,#REF!,9,0),"")))</f>
        <v/>
      </c>
      <c r="H94" s="202">
        <f>TRUNC(IF($B94="",IFERROR(VLOOKUP($A94,#REF!,4,0),IFERROR(VLOOKUP($A94,$C:$J,6,0),)),IFERROR(VLOOKUP($B94,#REF!,4,0),IFERROR(VLOOKUP($B94,#REF!,9,0),)))*$F94,2)</f>
        <v>0</v>
      </c>
      <c r="I94" s="202">
        <f>TRUNC(IF($B94="",IFERROR(VLOOKUP($A94,#REF!,5,0),IFERROR(VLOOKUP($A94,$C:$J,7,0),)),0)*$F94,2)</f>
        <v>0</v>
      </c>
      <c r="J94" s="203">
        <f t="shared" si="5"/>
        <v>0</v>
      </c>
      <c r="K94" s="258"/>
    </row>
    <row r="95" spans="1:11">
      <c r="A95" s="196"/>
      <c r="B95" s="197"/>
      <c r="C95" s="198"/>
      <c r="D95" s="199" t="str">
        <f>IF($B95="",IFERROR(VLOOKUP($A95,#REF!,2,0),IFERROR(VLOOKUP($A95,$C:$J,2,0),"")),IFERROR(VLOOKUP($B95,#REF!,2,0),IFERROR(VLOOKUP($B95,#REF!,2,0),"")))</f>
        <v/>
      </c>
      <c r="E95" s="239" t="str">
        <f>IF($B95="",IFERROR(VLOOKUP($A95,#REF!,3,0),IFERROR(VLOOKUP($A95,$C:$J,3,0),"")),IFERROR(VLOOKUP($B95,#REF!,3,0),IFERROR(VLOOKUP($B95,#REF!,5,0),"")))</f>
        <v/>
      </c>
      <c r="F95" s="200"/>
      <c r="G95" s="201" t="str">
        <f>IF($B95="",IFERROR(VLOOKUP($A95,#REF!,6,0),IFERROR(VLOOKUP($A95,$C:$J,8,0),"")),IFERROR(VLOOKUP($B95,#REF!,4,0),IFERROR(VLOOKUP($B95,#REF!,9,0),"")))</f>
        <v/>
      </c>
      <c r="H95" s="202">
        <f>TRUNC(IF($B95="",IFERROR(VLOOKUP($A95,#REF!,4,0),IFERROR(VLOOKUP($A95,$C:$J,6,0),)),IFERROR(VLOOKUP($B95,#REF!,4,0),IFERROR(VLOOKUP($B95,#REF!,9,0),)))*$F95,2)</f>
        <v>0</v>
      </c>
      <c r="I95" s="202">
        <f>TRUNC(IF($B95="",IFERROR(VLOOKUP($A95,#REF!,5,0),IFERROR(VLOOKUP($A95,$C:$J,7,0),)),0)*$F95,2)</f>
        <v>0</v>
      </c>
      <c r="J95" s="203">
        <f t="shared" si="5"/>
        <v>0</v>
      </c>
      <c r="K95" s="258"/>
    </row>
    <row r="96" spans="1:11">
      <c r="A96" s="196"/>
      <c r="B96" s="197"/>
      <c r="C96" s="198"/>
      <c r="D96" s="199" t="str">
        <f>IF($B96="",IFERROR(VLOOKUP($A96,#REF!,2,0),IFERROR(VLOOKUP($A96,$C:$J,2,0),"")),IFERROR(VLOOKUP($B96,#REF!,2,0),IFERROR(VLOOKUP($B96,#REF!,2,0),"")))</f>
        <v/>
      </c>
      <c r="E96" s="239" t="str">
        <f>IF($B96="",IFERROR(VLOOKUP($A96,#REF!,3,0),IFERROR(VLOOKUP($A96,$C:$J,3,0),"")),IFERROR(VLOOKUP($B96,#REF!,3,0),IFERROR(VLOOKUP($B96,#REF!,5,0),"")))</f>
        <v/>
      </c>
      <c r="F96" s="200"/>
      <c r="G96" s="201" t="str">
        <f>IF($B96="",IFERROR(VLOOKUP($A96,#REF!,6,0),IFERROR(VLOOKUP($A96,$C:$J,8,0),"")),IFERROR(VLOOKUP($B96,#REF!,4,0),IFERROR(VLOOKUP($B96,#REF!,9,0),"")))</f>
        <v/>
      </c>
      <c r="H96" s="202">
        <f>TRUNC(IF($B96="",IFERROR(VLOOKUP($A96,#REF!,4,0),IFERROR(VLOOKUP($A96,$C:$J,6,0),)),IFERROR(VLOOKUP($B96,#REF!,4,0),IFERROR(VLOOKUP($B96,#REF!,9,0),)))*$F96,2)</f>
        <v>0</v>
      </c>
      <c r="I96" s="202">
        <f>TRUNC(IF($B96="",IFERROR(VLOOKUP($A96,#REF!,5,0),IFERROR(VLOOKUP($A96,$C:$J,7,0),)),0)*$F96,2)</f>
        <v>0</v>
      </c>
      <c r="J96" s="203">
        <f t="shared" si="5"/>
        <v>0</v>
      </c>
      <c r="K96" s="258"/>
    </row>
    <row r="97" spans="1:11">
      <c r="A97" s="196"/>
      <c r="B97" s="197"/>
      <c r="C97" s="198"/>
      <c r="D97" s="199" t="str">
        <f>IF($B97="",IFERROR(VLOOKUP($A97,#REF!,2,0),IFERROR(VLOOKUP($A97,$C:$J,2,0),"")),IFERROR(VLOOKUP($B97,#REF!,2,0),IFERROR(VLOOKUP($B97,#REF!,2,0),"")))</f>
        <v/>
      </c>
      <c r="E97" s="239" t="str">
        <f>IF($B97="",IFERROR(VLOOKUP($A97,#REF!,3,0),IFERROR(VLOOKUP($A97,$C:$J,3,0),"")),IFERROR(VLOOKUP($B97,#REF!,3,0),IFERROR(VLOOKUP($B97,#REF!,5,0),"")))</f>
        <v/>
      </c>
      <c r="F97" s="200"/>
      <c r="G97" s="201" t="str">
        <f>IF($B97="",IFERROR(VLOOKUP($A97,#REF!,6,0),IFERROR(VLOOKUP($A97,$C:$J,8,0),"")),IFERROR(VLOOKUP($B97,#REF!,4,0),IFERROR(VLOOKUP($B97,#REF!,9,0),"")))</f>
        <v/>
      </c>
      <c r="H97" s="202">
        <f>TRUNC(IF($B97="",IFERROR(VLOOKUP($A97,#REF!,4,0),IFERROR(VLOOKUP($A97,$C:$J,6,0),)),IFERROR(VLOOKUP($B97,#REF!,4,0),IFERROR(VLOOKUP($B97,#REF!,9,0),)))*$F97,2)</f>
        <v>0</v>
      </c>
      <c r="I97" s="202">
        <f>TRUNC(IF($B97="",IFERROR(VLOOKUP($A97,#REF!,5,0),IFERROR(VLOOKUP($A97,$C:$J,7,0),)),0)*$F97,2)</f>
        <v>0</v>
      </c>
      <c r="J97" s="203">
        <f t="shared" si="5"/>
        <v>0</v>
      </c>
      <c r="K97" s="258"/>
    </row>
    <row r="98" spans="1:11">
      <c r="A98" s="196"/>
      <c r="B98" s="197"/>
      <c r="C98" s="198"/>
      <c r="D98" s="199" t="str">
        <f>IF($B98="",IFERROR(VLOOKUP($A98,#REF!,2,0),IFERROR(VLOOKUP($A98,$C:$J,2,0),"")),IFERROR(VLOOKUP($B98,#REF!,2,0),IFERROR(VLOOKUP($B98,#REF!,2,0),"")))</f>
        <v/>
      </c>
      <c r="E98" s="239" t="str">
        <f>IF($B98="",IFERROR(VLOOKUP($A98,#REF!,3,0),IFERROR(VLOOKUP($A98,$C:$J,3,0),"")),IFERROR(VLOOKUP($B98,#REF!,3,0),IFERROR(VLOOKUP($B98,#REF!,5,0),"")))</f>
        <v/>
      </c>
      <c r="F98" s="200"/>
      <c r="G98" s="201" t="str">
        <f>IF($B98="",IFERROR(VLOOKUP($A98,#REF!,6,0),IFERROR(VLOOKUP($A98,$C:$J,8,0),"")),IFERROR(VLOOKUP($B98,#REF!,4,0),IFERROR(VLOOKUP($B98,#REF!,9,0),"")))</f>
        <v/>
      </c>
      <c r="H98" s="202">
        <f>TRUNC(IF($B98="",IFERROR(VLOOKUP($A98,#REF!,4,0),IFERROR(VLOOKUP($A98,$C:$J,6,0),)),IFERROR(VLOOKUP($B98,#REF!,4,0),IFERROR(VLOOKUP($B98,#REF!,9,0),)))*$F98,2)</f>
        <v>0</v>
      </c>
      <c r="I98" s="202">
        <f>TRUNC(IF($B98="",IFERROR(VLOOKUP($A98,#REF!,5,0),IFERROR(VLOOKUP($A98,$C:$J,7,0),)),0)*$F98,2)</f>
        <v>0</v>
      </c>
      <c r="J98" s="203">
        <f t="shared" si="5"/>
        <v>0</v>
      </c>
      <c r="K98" s="258"/>
    </row>
    <row r="99" spans="1:11">
      <c r="A99" s="196"/>
      <c r="B99" s="197"/>
      <c r="C99" s="198"/>
      <c r="D99" s="199" t="str">
        <f>IF($B99="",IFERROR(VLOOKUP($A99,#REF!,2,0),IFERROR(VLOOKUP($A99,$C:$J,2,0),"")),IFERROR(VLOOKUP($B99,#REF!,2,0),IFERROR(VLOOKUP($B99,#REF!,2,0),"")))</f>
        <v/>
      </c>
      <c r="E99" s="239" t="str">
        <f>IF($B99="",IFERROR(VLOOKUP($A99,#REF!,3,0),IFERROR(VLOOKUP($A99,$C:$J,3,0),"")),IFERROR(VLOOKUP($B99,#REF!,3,0),IFERROR(VLOOKUP($B99,#REF!,5,0),"")))</f>
        <v/>
      </c>
      <c r="F99" s="200"/>
      <c r="G99" s="201" t="str">
        <f>IF($B99="",IFERROR(VLOOKUP($A99,#REF!,6,0),IFERROR(VLOOKUP($A99,$C:$J,8,0),"")),IFERROR(VLOOKUP($B99,#REF!,4,0),IFERROR(VLOOKUP($B99,#REF!,9,0),"")))</f>
        <v/>
      </c>
      <c r="H99" s="202">
        <f>TRUNC(IF($B99="",IFERROR(VLOOKUP($A99,#REF!,4,0),IFERROR(VLOOKUP($A99,$C:$J,6,0),)),IFERROR(VLOOKUP($B99,#REF!,4,0),IFERROR(VLOOKUP($B99,#REF!,9,0),)))*$F99,2)</f>
        <v>0</v>
      </c>
      <c r="I99" s="202">
        <f>TRUNC(IF($B99="",IFERROR(VLOOKUP($A99,#REF!,5,0),IFERROR(VLOOKUP($A99,$C:$J,7,0),)),0)*$F99,2)</f>
        <v>0</v>
      </c>
      <c r="J99" s="203">
        <f t="shared" si="5"/>
        <v>0</v>
      </c>
      <c r="K99" s="258"/>
    </row>
    <row r="100" spans="1:11">
      <c r="A100" s="196"/>
      <c r="B100" s="197"/>
      <c r="C100" s="198"/>
      <c r="D100" s="199" t="str">
        <f>IF($B100="",IFERROR(VLOOKUP($A100,#REF!,2,0),IFERROR(VLOOKUP($A100,$C:$J,2,0),"")),IFERROR(VLOOKUP($B100,#REF!,2,0),IFERROR(VLOOKUP($B100,#REF!,2,0),"")))</f>
        <v/>
      </c>
      <c r="E100" s="239" t="str">
        <f>IF($B100="",IFERROR(VLOOKUP($A100,#REF!,3,0),IFERROR(VLOOKUP($A100,$C:$J,3,0),"")),IFERROR(VLOOKUP($B100,#REF!,3,0),IFERROR(VLOOKUP($B100,#REF!,5,0),"")))</f>
        <v/>
      </c>
      <c r="F100" s="200"/>
      <c r="G100" s="201" t="str">
        <f>IF($B100="",IFERROR(VLOOKUP($A100,#REF!,6,0),IFERROR(VLOOKUP($A100,$C:$J,8,0),"")),IFERROR(VLOOKUP($B100,#REF!,4,0),IFERROR(VLOOKUP($B100,#REF!,9,0),"")))</f>
        <v/>
      </c>
      <c r="H100" s="202">
        <f>TRUNC(IF($B100="",IFERROR(VLOOKUP($A100,#REF!,4,0),IFERROR(VLOOKUP($A100,$C:$J,6,0),)),IFERROR(VLOOKUP($B100,#REF!,4,0),IFERROR(VLOOKUP($B100,#REF!,9,0),)))*$F100,2)</f>
        <v>0</v>
      </c>
      <c r="I100" s="202">
        <f>TRUNC(IF($B100="",IFERROR(VLOOKUP($A100,#REF!,5,0),IFERROR(VLOOKUP($A100,$C:$J,7,0),)),0)*$F100,2)</f>
        <v>0</v>
      </c>
      <c r="J100" s="203">
        <f t="shared" si="5"/>
        <v>0</v>
      </c>
      <c r="K100" s="258"/>
    </row>
    <row r="101" spans="1:11">
      <c r="A101" s="196"/>
      <c r="B101" s="197"/>
      <c r="C101" s="198"/>
      <c r="D101" s="199" t="str">
        <f>IF($B101="",IFERROR(VLOOKUP($A101,#REF!,2,0),IFERROR(VLOOKUP($A101,$C:$J,2,0),"")),IFERROR(VLOOKUP($B101,#REF!,2,0),IFERROR(VLOOKUP($B101,#REF!,2,0),"")))</f>
        <v/>
      </c>
      <c r="E101" s="239" t="str">
        <f>IF($B101="",IFERROR(VLOOKUP($A101,#REF!,3,0),IFERROR(VLOOKUP($A101,$C:$J,3,0),"")),IFERROR(VLOOKUP($B101,#REF!,3,0),IFERROR(VLOOKUP($B101,#REF!,5,0),"")))</f>
        <v/>
      </c>
      <c r="F101" s="200"/>
      <c r="G101" s="201" t="str">
        <f>IF($B101="",IFERROR(VLOOKUP($A101,#REF!,6,0),IFERROR(VLOOKUP($A101,$C:$J,8,0),"")),IFERROR(VLOOKUP($B101,#REF!,4,0),IFERROR(VLOOKUP($B101,#REF!,9,0),"")))</f>
        <v/>
      </c>
      <c r="H101" s="202">
        <f>TRUNC(IF($B101="",IFERROR(VLOOKUP($A101,#REF!,4,0),IFERROR(VLOOKUP($A101,$C:$J,6,0),)),IFERROR(VLOOKUP($B101,#REF!,4,0),IFERROR(VLOOKUP($B101,#REF!,9,0),)))*$F101,2)</f>
        <v>0</v>
      </c>
      <c r="I101" s="202">
        <f>TRUNC(IF($B101="",IFERROR(VLOOKUP($A101,#REF!,5,0),IFERROR(VLOOKUP($A101,$C:$J,7,0),)),0)*$F101,2)</f>
        <v>0</v>
      </c>
      <c r="J101" s="203">
        <f t="shared" si="5"/>
        <v>0</v>
      </c>
      <c r="K101" s="258"/>
    </row>
    <row r="102" spans="1:11">
      <c r="A102" s="196"/>
      <c r="B102" s="197"/>
      <c r="C102" s="198"/>
      <c r="D102" s="199" t="str">
        <f>IF($B102="",IFERROR(VLOOKUP($A102,#REF!,2,0),IFERROR(VLOOKUP($A102,$C:$J,2,0),"")),IFERROR(VLOOKUP($B102,#REF!,2,0),IFERROR(VLOOKUP($B102,#REF!,2,0),"")))</f>
        <v/>
      </c>
      <c r="E102" s="239" t="str">
        <f>IF($B102="",IFERROR(VLOOKUP($A102,#REF!,3,0),IFERROR(VLOOKUP($A102,$C:$J,3,0),"")),IFERROR(VLOOKUP($B102,#REF!,3,0),IFERROR(VLOOKUP($B102,#REF!,5,0),"")))</f>
        <v/>
      </c>
      <c r="F102" s="200"/>
      <c r="G102" s="201" t="str">
        <f>IF($B102="",IFERROR(VLOOKUP($A102,#REF!,6,0),IFERROR(VLOOKUP($A102,$C:$J,8,0),"")),IFERROR(VLOOKUP($B102,#REF!,4,0),IFERROR(VLOOKUP($B102,#REF!,9,0),"")))</f>
        <v/>
      </c>
      <c r="H102" s="202">
        <f>TRUNC(IF($B102="",IFERROR(VLOOKUP($A102,#REF!,4,0),IFERROR(VLOOKUP($A102,$C:$J,6,0),)),IFERROR(VLOOKUP($B102,#REF!,4,0),IFERROR(VLOOKUP($B102,#REF!,9,0),)))*$F102,2)</f>
        <v>0</v>
      </c>
      <c r="I102" s="202">
        <f>TRUNC(IF($B102="",IFERROR(VLOOKUP($A102,#REF!,5,0),IFERROR(VLOOKUP($A102,$C:$J,7,0),)),0)*$F102,2)</f>
        <v>0</v>
      </c>
      <c r="J102" s="203">
        <f t="shared" si="5"/>
        <v>0</v>
      </c>
      <c r="K102" s="258"/>
    </row>
    <row r="103" spans="1:11">
      <c r="A103" s="196"/>
      <c r="B103" s="197"/>
      <c r="C103" s="198"/>
      <c r="D103" s="199" t="str">
        <f>IF($B103="",IFERROR(VLOOKUP($A103,#REF!,2,0),IFERROR(VLOOKUP($A103,$C:$J,2,0),"")),IFERROR(VLOOKUP($B103,#REF!,2,0),IFERROR(VLOOKUP($B103,#REF!,2,0),"")))</f>
        <v/>
      </c>
      <c r="E103" s="239" t="str">
        <f>IF($B103="",IFERROR(VLOOKUP($A103,#REF!,3,0),IFERROR(VLOOKUP($A103,$C:$J,3,0),"")),IFERROR(VLOOKUP($B103,#REF!,3,0),IFERROR(VLOOKUP($B103,#REF!,5,0),"")))</f>
        <v/>
      </c>
      <c r="F103" s="200"/>
      <c r="G103" s="201" t="str">
        <f>IF($B103="",IFERROR(VLOOKUP($A103,#REF!,6,0),IFERROR(VLOOKUP($A103,$C:$J,8,0),"")),IFERROR(VLOOKUP($B103,#REF!,4,0),IFERROR(VLOOKUP($B103,#REF!,9,0),"")))</f>
        <v/>
      </c>
      <c r="H103" s="202">
        <f>TRUNC(IF($B103="",IFERROR(VLOOKUP($A103,#REF!,4,0),IFERROR(VLOOKUP($A103,$C:$J,6,0),)),IFERROR(VLOOKUP($B103,#REF!,4,0),IFERROR(VLOOKUP($B103,#REF!,9,0),)))*$F103,2)</f>
        <v>0</v>
      </c>
      <c r="I103" s="202">
        <f>TRUNC(IF($B103="",IFERROR(VLOOKUP($A103,#REF!,5,0),IFERROR(VLOOKUP($A103,$C:$J,7,0),)),0)*$F103,2)</f>
        <v>0</v>
      </c>
      <c r="J103" s="203">
        <f t="shared" si="5"/>
        <v>0</v>
      </c>
      <c r="K103" s="258"/>
    </row>
    <row r="104" spans="1:11">
      <c r="A104" s="196"/>
      <c r="B104" s="197"/>
      <c r="C104" s="198"/>
      <c r="D104" s="199" t="str">
        <f>IF($B104="",IFERROR(VLOOKUP($A104,#REF!,2,0),IFERROR(VLOOKUP($A104,$C:$J,2,0),"")),IFERROR(VLOOKUP($B104,#REF!,2,0),IFERROR(VLOOKUP($B104,#REF!,2,0),"")))</f>
        <v/>
      </c>
      <c r="E104" s="239" t="str">
        <f>IF($B104="",IFERROR(VLOOKUP($A104,#REF!,3,0),IFERROR(VLOOKUP($A104,$C:$J,3,0),"")),IFERROR(VLOOKUP($B104,#REF!,3,0),IFERROR(VLOOKUP($B104,#REF!,5,0),"")))</f>
        <v/>
      </c>
      <c r="F104" s="200"/>
      <c r="G104" s="201" t="str">
        <f>IF($B104="",IFERROR(VLOOKUP($A104,#REF!,6,0),IFERROR(VLOOKUP($A104,$C:$J,8,0),"")),IFERROR(VLOOKUP($B104,#REF!,4,0),IFERROR(VLOOKUP($B104,#REF!,9,0),"")))</f>
        <v/>
      </c>
      <c r="H104" s="202">
        <f>TRUNC(IF($B104="",IFERROR(VLOOKUP($A104,#REF!,4,0),IFERROR(VLOOKUP($A104,$C:$J,6,0),)),IFERROR(VLOOKUP($B104,#REF!,4,0),IFERROR(VLOOKUP($B104,#REF!,9,0),)))*$F104,2)</f>
        <v>0</v>
      </c>
      <c r="I104" s="202">
        <f>TRUNC(IF($B104="",IFERROR(VLOOKUP($A104,#REF!,5,0),IFERROR(VLOOKUP($A104,$C:$J,7,0),)),0)*$F104,2)</f>
        <v>0</v>
      </c>
      <c r="J104" s="203">
        <f t="shared" si="5"/>
        <v>0</v>
      </c>
      <c r="K104" s="258"/>
    </row>
    <row r="105" spans="1:11">
      <c r="A105" s="196"/>
      <c r="B105" s="197"/>
      <c r="C105" s="198"/>
      <c r="D105" s="199" t="str">
        <f>IF($B105="",IFERROR(VLOOKUP($A105,#REF!,2,0),IFERROR(VLOOKUP($A105,$C:$J,2,0),"")),IFERROR(VLOOKUP($B105,#REF!,2,0),IFERROR(VLOOKUP($B105,#REF!,2,0),"")))</f>
        <v/>
      </c>
      <c r="E105" s="239" t="str">
        <f>IF($B105="",IFERROR(VLOOKUP($A105,#REF!,3,0),IFERROR(VLOOKUP($A105,$C:$J,3,0),"")),IFERROR(VLOOKUP($B105,#REF!,3,0),IFERROR(VLOOKUP($B105,#REF!,5,0),"")))</f>
        <v/>
      </c>
      <c r="F105" s="200"/>
      <c r="G105" s="201" t="str">
        <f>IF($B105="",IFERROR(VLOOKUP($A105,#REF!,6,0),IFERROR(VLOOKUP($A105,$C:$J,8,0),"")),IFERROR(VLOOKUP($B105,#REF!,4,0),IFERROR(VLOOKUP($B105,#REF!,9,0),"")))</f>
        <v/>
      </c>
      <c r="H105" s="202">
        <f>TRUNC(IF($B105="",IFERROR(VLOOKUP($A105,#REF!,4,0),IFERROR(VLOOKUP($A105,$C:$J,6,0),)),IFERROR(VLOOKUP($B105,#REF!,4,0),IFERROR(VLOOKUP($B105,#REF!,9,0),)))*$F105,2)</f>
        <v>0</v>
      </c>
      <c r="I105" s="202">
        <f>TRUNC(IF($B105="",IFERROR(VLOOKUP($A105,#REF!,5,0),IFERROR(VLOOKUP($A105,$C:$J,7,0),)),0)*$F105,2)</f>
        <v>0</v>
      </c>
      <c r="J105" s="203">
        <f t="shared" si="5"/>
        <v>0</v>
      </c>
      <c r="K105" s="258"/>
    </row>
    <row r="106" spans="1:11">
      <c r="A106" s="196"/>
      <c r="B106" s="197"/>
      <c r="C106" s="198"/>
      <c r="D106" s="199" t="str">
        <f>IF($B106="",IFERROR(VLOOKUP($A106,#REF!,2,0),IFERROR(VLOOKUP($A106,$C:$J,2,0),"")),IFERROR(VLOOKUP($B106,#REF!,2,0),IFERROR(VLOOKUP($B106,#REF!,2,0),"")))</f>
        <v/>
      </c>
      <c r="E106" s="239" t="str">
        <f>IF($B106="",IFERROR(VLOOKUP($A106,#REF!,3,0),IFERROR(VLOOKUP($A106,$C:$J,3,0),"")),IFERROR(VLOOKUP($B106,#REF!,3,0),IFERROR(VLOOKUP($B106,#REF!,5,0),"")))</f>
        <v/>
      </c>
      <c r="F106" s="200"/>
      <c r="G106" s="201" t="str">
        <f>IF($B106="",IFERROR(VLOOKUP($A106,#REF!,6,0),IFERROR(VLOOKUP($A106,$C:$J,8,0),"")),IFERROR(VLOOKUP($B106,#REF!,4,0),IFERROR(VLOOKUP($B106,#REF!,9,0),"")))</f>
        <v/>
      </c>
      <c r="H106" s="202">
        <f>TRUNC(IF($B106="",IFERROR(VLOOKUP($A106,#REF!,4,0),IFERROR(VLOOKUP($A106,$C:$J,6,0),)),IFERROR(VLOOKUP($B106,#REF!,4,0),IFERROR(VLOOKUP($B106,#REF!,9,0),)))*$F106,2)</f>
        <v>0</v>
      </c>
      <c r="I106" s="202">
        <f>TRUNC(IF($B106="",IFERROR(VLOOKUP($A106,#REF!,5,0),IFERROR(VLOOKUP($A106,$C:$J,7,0),)),0)*$F106,2)</f>
        <v>0</v>
      </c>
      <c r="J106" s="203">
        <f t="shared" si="5"/>
        <v>0</v>
      </c>
      <c r="K106" s="258"/>
    </row>
    <row r="107" spans="1:11">
      <c r="A107" s="196"/>
      <c r="B107" s="197"/>
      <c r="C107" s="198"/>
      <c r="D107" s="199" t="str">
        <f>IF($B107="",IFERROR(VLOOKUP($A107,#REF!,2,0),IFERROR(VLOOKUP($A107,$C:$J,2,0),"")),IFERROR(VLOOKUP($B107,#REF!,2,0),IFERROR(VLOOKUP($B107,#REF!,2,0),"")))</f>
        <v/>
      </c>
      <c r="E107" s="239" t="str">
        <f>IF($B107="",IFERROR(VLOOKUP($A107,#REF!,3,0),IFERROR(VLOOKUP($A107,$C:$J,3,0),"")),IFERROR(VLOOKUP($B107,#REF!,3,0),IFERROR(VLOOKUP($B107,#REF!,5,0),"")))</f>
        <v/>
      </c>
      <c r="F107" s="200"/>
      <c r="G107" s="201" t="str">
        <f>IF($B107="",IFERROR(VLOOKUP($A107,#REF!,6,0),IFERROR(VLOOKUP($A107,$C:$J,8,0),"")),IFERROR(VLOOKUP($B107,#REF!,4,0),IFERROR(VLOOKUP($B107,#REF!,9,0),"")))</f>
        <v/>
      </c>
      <c r="H107" s="202">
        <f>TRUNC(IF($B107="",IFERROR(VLOOKUP($A107,#REF!,4,0),IFERROR(VLOOKUP($A107,$C:$J,6,0),)),IFERROR(VLOOKUP($B107,#REF!,4,0),IFERROR(VLOOKUP($B107,#REF!,9,0),)))*$F107,2)</f>
        <v>0</v>
      </c>
      <c r="I107" s="202">
        <f>TRUNC(IF($B107="",IFERROR(VLOOKUP($A107,#REF!,5,0),IFERROR(VLOOKUP($A107,$C:$J,7,0),)),0)*$F107,2)</f>
        <v>0</v>
      </c>
      <c r="J107" s="203">
        <f t="shared" si="5"/>
        <v>0</v>
      </c>
      <c r="K107" s="258"/>
    </row>
    <row r="108" spans="1:11">
      <c r="A108" s="196"/>
      <c r="B108" s="197"/>
      <c r="C108" s="198"/>
      <c r="D108" s="199" t="str">
        <f>IF($B108="",IFERROR(VLOOKUP($A108,#REF!,2,0),IFERROR(VLOOKUP($A108,$C:$J,2,0),"")),IFERROR(VLOOKUP($B108,#REF!,2,0),IFERROR(VLOOKUP($B108,#REF!,2,0),"")))</f>
        <v/>
      </c>
      <c r="E108" s="239" t="str">
        <f>IF($B108="",IFERROR(VLOOKUP($A108,#REF!,3,0),IFERROR(VLOOKUP($A108,$C:$J,3,0),"")),IFERROR(VLOOKUP($B108,#REF!,3,0),IFERROR(VLOOKUP($B108,#REF!,5,0),"")))</f>
        <v/>
      </c>
      <c r="F108" s="200"/>
      <c r="G108" s="201" t="str">
        <f>IF($B108="",IFERROR(VLOOKUP($A108,#REF!,6,0),IFERROR(VLOOKUP($A108,$C:$J,8,0),"")),IFERROR(VLOOKUP($B108,#REF!,4,0),IFERROR(VLOOKUP($B108,#REF!,9,0),"")))</f>
        <v/>
      </c>
      <c r="H108" s="202">
        <f>TRUNC(IF($B108="",IFERROR(VLOOKUP($A108,#REF!,4,0),IFERROR(VLOOKUP($A108,$C:$J,6,0),)),IFERROR(VLOOKUP($B108,#REF!,4,0),IFERROR(VLOOKUP($B108,#REF!,9,0),)))*$F108,2)</f>
        <v>0</v>
      </c>
      <c r="I108" s="202">
        <f>TRUNC(IF($B108="",IFERROR(VLOOKUP($A108,#REF!,5,0),IFERROR(VLOOKUP($A108,$C:$J,7,0),)),0)*$F108,2)</f>
        <v>0</v>
      </c>
      <c r="J108" s="203">
        <f t="shared" si="5"/>
        <v>0</v>
      </c>
      <c r="K108" s="258"/>
    </row>
    <row r="109" spans="1:11">
      <c r="A109" s="196"/>
      <c r="B109" s="197"/>
      <c r="C109" s="198"/>
      <c r="D109" s="199" t="str">
        <f>IF($B109="",IFERROR(VLOOKUP($A109,#REF!,2,0),IFERROR(VLOOKUP($A109,$C:$J,2,0),"")),IFERROR(VLOOKUP($B109,#REF!,2,0),IFERROR(VLOOKUP($B109,#REF!,2,0),"")))</f>
        <v/>
      </c>
      <c r="E109" s="239" t="str">
        <f>IF($B109="",IFERROR(VLOOKUP($A109,#REF!,3,0),IFERROR(VLOOKUP($A109,$C:$J,3,0),"")),IFERROR(VLOOKUP($B109,#REF!,3,0),IFERROR(VLOOKUP($B109,#REF!,5,0),"")))</f>
        <v/>
      </c>
      <c r="F109" s="200"/>
      <c r="G109" s="201" t="str">
        <f>IF($B109="",IFERROR(VLOOKUP($A109,#REF!,6,0),IFERROR(VLOOKUP($A109,$C:$J,8,0),"")),IFERROR(VLOOKUP($B109,#REF!,4,0),IFERROR(VLOOKUP($B109,#REF!,9,0),"")))</f>
        <v/>
      </c>
      <c r="H109" s="202">
        <f>TRUNC(IF($B109="",IFERROR(VLOOKUP($A109,#REF!,4,0),IFERROR(VLOOKUP($A109,$C:$J,6,0),)),IFERROR(VLOOKUP($B109,#REF!,4,0),IFERROR(VLOOKUP($B109,#REF!,9,0),)))*$F109,2)</f>
        <v>0</v>
      </c>
      <c r="I109" s="202">
        <f>TRUNC(IF($B109="",IFERROR(VLOOKUP($A109,#REF!,5,0),IFERROR(VLOOKUP($A109,$C:$J,7,0),)),0)*$F109,2)</f>
        <v>0</v>
      </c>
      <c r="J109" s="203">
        <f t="shared" si="5"/>
        <v>0</v>
      </c>
      <c r="K109" s="258"/>
    </row>
    <row r="110" spans="1:11">
      <c r="A110" s="196"/>
      <c r="B110" s="197"/>
      <c r="C110" s="198"/>
      <c r="D110" s="199" t="str">
        <f>IF($B110="",IFERROR(VLOOKUP($A110,#REF!,2,0),IFERROR(VLOOKUP($A110,$C:$J,2,0),"")),IFERROR(VLOOKUP($B110,#REF!,2,0),IFERROR(VLOOKUP($B110,#REF!,2,0),"")))</f>
        <v/>
      </c>
      <c r="E110" s="239" t="str">
        <f>IF($B110="",IFERROR(VLOOKUP($A110,#REF!,3,0),IFERROR(VLOOKUP($A110,$C:$J,3,0),"")),IFERROR(VLOOKUP($B110,#REF!,3,0),IFERROR(VLOOKUP($B110,#REF!,5,0),"")))</f>
        <v/>
      </c>
      <c r="F110" s="200"/>
      <c r="G110" s="201" t="str">
        <f>IF($B110="",IFERROR(VLOOKUP($A110,#REF!,6,0),IFERROR(VLOOKUP($A110,$C:$J,8,0),"")),IFERROR(VLOOKUP($B110,#REF!,4,0),IFERROR(VLOOKUP($B110,#REF!,9,0),"")))</f>
        <v/>
      </c>
      <c r="H110" s="202">
        <f>TRUNC(IF($B110="",IFERROR(VLOOKUP($A110,#REF!,4,0),IFERROR(VLOOKUP($A110,$C:$J,6,0),)),IFERROR(VLOOKUP($B110,#REF!,4,0),IFERROR(VLOOKUP($B110,#REF!,9,0),)))*$F110,2)</f>
        <v>0</v>
      </c>
      <c r="I110" s="202">
        <f>TRUNC(IF($B110="",IFERROR(VLOOKUP($A110,#REF!,5,0),IFERROR(VLOOKUP($A110,$C:$J,7,0),)),0)*$F110,2)</f>
        <v>0</v>
      </c>
      <c r="J110" s="203">
        <f t="shared" si="5"/>
        <v>0</v>
      </c>
      <c r="K110" s="258"/>
    </row>
    <row r="111" spans="1:11">
      <c r="A111" s="196"/>
      <c r="B111" s="197"/>
      <c r="C111" s="198"/>
      <c r="D111" s="199" t="str">
        <f>IF($B111="",IFERROR(VLOOKUP($A111,#REF!,2,0),IFERROR(VLOOKUP($A111,$C:$J,2,0),"")),IFERROR(VLOOKUP($B111,#REF!,2,0),IFERROR(VLOOKUP($B111,#REF!,2,0),"")))</f>
        <v/>
      </c>
      <c r="E111" s="239" t="str">
        <f>IF($B111="",IFERROR(VLOOKUP($A111,#REF!,3,0),IFERROR(VLOOKUP($A111,$C:$J,3,0),"")),IFERROR(VLOOKUP($B111,#REF!,3,0),IFERROR(VLOOKUP($B111,#REF!,5,0),"")))</f>
        <v/>
      </c>
      <c r="F111" s="200"/>
      <c r="G111" s="201" t="str">
        <f>IF($B111="",IFERROR(VLOOKUP($A111,#REF!,6,0),IFERROR(VLOOKUP($A111,$C:$J,8,0),"")),IFERROR(VLOOKUP($B111,#REF!,4,0),IFERROR(VLOOKUP($B111,#REF!,9,0),"")))</f>
        <v/>
      </c>
      <c r="H111" s="202">
        <f>TRUNC(IF($B111="",IFERROR(VLOOKUP($A111,#REF!,4,0),IFERROR(VLOOKUP($A111,$C:$J,6,0),)),IFERROR(VLOOKUP($B111,#REF!,4,0),IFERROR(VLOOKUP($B111,#REF!,9,0),)))*$F111,2)</f>
        <v>0</v>
      </c>
      <c r="I111" s="202">
        <f>TRUNC(IF($B111="",IFERROR(VLOOKUP($A111,#REF!,5,0),IFERROR(VLOOKUP($A111,$C:$J,7,0),)),0)*$F111,2)</f>
        <v>0</v>
      </c>
      <c r="J111" s="203">
        <f t="shared" si="5"/>
        <v>0</v>
      </c>
      <c r="K111" s="258"/>
    </row>
    <row r="112" spans="1:11">
      <c r="A112" s="196"/>
      <c r="B112" s="197"/>
      <c r="C112" s="198"/>
      <c r="D112" s="199" t="str">
        <f>IF($B112="",IFERROR(VLOOKUP($A112,#REF!,2,0),IFERROR(VLOOKUP($A112,$C:$J,2,0),"")),IFERROR(VLOOKUP($B112,#REF!,2,0),IFERROR(VLOOKUP($B112,#REF!,2,0),"")))</f>
        <v/>
      </c>
      <c r="E112" s="239" t="str">
        <f>IF($B112="",IFERROR(VLOOKUP($A112,#REF!,3,0),IFERROR(VLOOKUP($A112,$C:$J,3,0),"")),IFERROR(VLOOKUP($B112,#REF!,3,0),IFERROR(VLOOKUP($B112,#REF!,5,0),"")))</f>
        <v/>
      </c>
      <c r="F112" s="200"/>
      <c r="G112" s="201" t="str">
        <f>IF($B112="",IFERROR(VLOOKUP($A112,#REF!,6,0),IFERROR(VLOOKUP($A112,$C:$J,8,0),"")),IFERROR(VLOOKUP($B112,#REF!,4,0),IFERROR(VLOOKUP($B112,#REF!,9,0),"")))</f>
        <v/>
      </c>
      <c r="H112" s="202">
        <f>TRUNC(IF($B112="",IFERROR(VLOOKUP($A112,#REF!,4,0),IFERROR(VLOOKUP($A112,$C:$J,6,0),)),IFERROR(VLOOKUP($B112,#REF!,4,0),IFERROR(VLOOKUP($B112,#REF!,9,0),)))*$F112,2)</f>
        <v>0</v>
      </c>
      <c r="I112" s="202">
        <f>TRUNC(IF($B112="",IFERROR(VLOOKUP($A112,#REF!,5,0),IFERROR(VLOOKUP($A112,$C:$J,7,0),)),0)*$F112,2)</f>
        <v>0</v>
      </c>
      <c r="J112" s="203">
        <f t="shared" si="5"/>
        <v>0</v>
      </c>
      <c r="K112" s="258"/>
    </row>
    <row r="113" spans="1:11">
      <c r="A113" s="196"/>
      <c r="B113" s="197"/>
      <c r="C113" s="198"/>
      <c r="D113" s="199" t="str">
        <f>IF($B113="",IFERROR(VLOOKUP($A113,#REF!,2,0),IFERROR(VLOOKUP($A113,$C:$J,2,0),"")),IFERROR(VLOOKUP($B113,#REF!,2,0),IFERROR(VLOOKUP($B113,#REF!,2,0),"")))</f>
        <v/>
      </c>
      <c r="E113" s="239" t="str">
        <f>IF($B113="",IFERROR(VLOOKUP($A113,#REF!,3,0),IFERROR(VLOOKUP($A113,$C:$J,3,0),"")),IFERROR(VLOOKUP($B113,#REF!,3,0),IFERROR(VLOOKUP($B113,#REF!,5,0),"")))</f>
        <v/>
      </c>
      <c r="F113" s="200"/>
      <c r="G113" s="201" t="str">
        <f>IF($B113="",IFERROR(VLOOKUP($A113,#REF!,6,0),IFERROR(VLOOKUP($A113,$C:$J,8,0),"")),IFERROR(VLOOKUP($B113,#REF!,4,0),IFERROR(VLOOKUP($B113,#REF!,9,0),"")))</f>
        <v/>
      </c>
      <c r="H113" s="202">
        <f>TRUNC(IF($B113="",IFERROR(VLOOKUP($A113,#REF!,4,0),IFERROR(VLOOKUP($A113,$C:$J,6,0),)),IFERROR(VLOOKUP($B113,#REF!,4,0),IFERROR(VLOOKUP($B113,#REF!,9,0),)))*$F113,2)</f>
        <v>0</v>
      </c>
      <c r="I113" s="202">
        <f>TRUNC(IF($B113="",IFERROR(VLOOKUP($A113,#REF!,5,0),IFERROR(VLOOKUP($A113,$C:$J,7,0),)),0)*$F113,2)</f>
        <v>0</v>
      </c>
      <c r="J113" s="203">
        <f t="shared" si="5"/>
        <v>0</v>
      </c>
      <c r="K113" s="258"/>
    </row>
    <row r="114" spans="1:11">
      <c r="A114" s="196"/>
      <c r="B114" s="197"/>
      <c r="C114" s="198"/>
      <c r="D114" s="199" t="str">
        <f>IF($B114="",IFERROR(VLOOKUP($A114,#REF!,2,0),IFERROR(VLOOKUP($A114,$C:$J,2,0),"")),IFERROR(VLOOKUP($B114,#REF!,2,0),IFERROR(VLOOKUP($B114,#REF!,2,0),"")))</f>
        <v/>
      </c>
      <c r="E114" s="239" t="str">
        <f>IF($B114="",IFERROR(VLOOKUP($A114,#REF!,3,0),IFERROR(VLOOKUP($A114,$C:$J,3,0),"")),IFERROR(VLOOKUP($B114,#REF!,3,0),IFERROR(VLOOKUP($B114,#REF!,5,0),"")))</f>
        <v/>
      </c>
      <c r="F114" s="200"/>
      <c r="G114" s="201" t="str">
        <f>IF($B114="",IFERROR(VLOOKUP($A114,#REF!,6,0),IFERROR(VLOOKUP($A114,$C:$J,8,0),"")),IFERROR(VLOOKUP($B114,#REF!,4,0),IFERROR(VLOOKUP($B114,#REF!,9,0),"")))</f>
        <v/>
      </c>
      <c r="H114" s="202">
        <f>TRUNC(IF($B114="",IFERROR(VLOOKUP($A114,#REF!,4,0),IFERROR(VLOOKUP($A114,$C:$J,6,0),)),IFERROR(VLOOKUP($B114,#REF!,4,0),IFERROR(VLOOKUP($B114,#REF!,9,0),)))*$F114,2)</f>
        <v>0</v>
      </c>
      <c r="I114" s="202">
        <f>TRUNC(IF($B114="",IFERROR(VLOOKUP($A114,#REF!,5,0),IFERROR(VLOOKUP($A114,$C:$J,7,0),)),0)*$F114,2)</f>
        <v>0</v>
      </c>
      <c r="J114" s="203">
        <f t="shared" si="5"/>
        <v>0</v>
      </c>
      <c r="K114" s="258"/>
    </row>
    <row r="115" spans="1:11">
      <c r="A115" s="196"/>
      <c r="B115" s="197"/>
      <c r="C115" s="198"/>
      <c r="D115" s="199" t="str">
        <f>IF($B115="",IFERROR(VLOOKUP($A115,#REF!,2,0),IFERROR(VLOOKUP($A115,$C:$J,2,0),"")),IFERROR(VLOOKUP($B115,#REF!,2,0),IFERROR(VLOOKUP($B115,#REF!,2,0),"")))</f>
        <v/>
      </c>
      <c r="E115" s="239" t="str">
        <f>IF($B115="",IFERROR(VLOOKUP($A115,#REF!,3,0),IFERROR(VLOOKUP($A115,$C:$J,3,0),"")),IFERROR(VLOOKUP($B115,#REF!,3,0),IFERROR(VLOOKUP($B115,#REF!,5,0),"")))</f>
        <v/>
      </c>
      <c r="F115" s="200"/>
      <c r="G115" s="201" t="str">
        <f>IF($B115="",IFERROR(VLOOKUP($A115,#REF!,6,0),IFERROR(VLOOKUP($A115,$C:$J,8,0),"")),IFERROR(VLOOKUP($B115,#REF!,4,0),IFERROR(VLOOKUP($B115,#REF!,9,0),"")))</f>
        <v/>
      </c>
      <c r="H115" s="202">
        <f>TRUNC(IF($B115="",IFERROR(VLOOKUP($A115,#REF!,4,0),IFERROR(VLOOKUP($A115,$C:$J,6,0),)),IFERROR(VLOOKUP($B115,#REF!,4,0),IFERROR(VLOOKUP($B115,#REF!,9,0),)))*$F115,2)</f>
        <v>0</v>
      </c>
      <c r="I115" s="202">
        <f>TRUNC(IF($B115="",IFERROR(VLOOKUP($A115,#REF!,5,0),IFERROR(VLOOKUP($A115,$C:$J,7,0),)),0)*$F115,2)</f>
        <v>0</v>
      </c>
      <c r="J115" s="203">
        <f t="shared" si="5"/>
        <v>0</v>
      </c>
      <c r="K115" s="258"/>
    </row>
    <row r="116" spans="1:11">
      <c r="A116" s="196"/>
      <c r="B116" s="197"/>
      <c r="C116" s="198"/>
      <c r="D116" s="199" t="str">
        <f>IF($B116="",IFERROR(VLOOKUP($A116,#REF!,2,0),IFERROR(VLOOKUP($A116,$C:$J,2,0),"")),IFERROR(VLOOKUP($B116,#REF!,2,0),IFERROR(VLOOKUP($B116,#REF!,2,0),"")))</f>
        <v/>
      </c>
      <c r="E116" s="239" t="str">
        <f>IF($B116="",IFERROR(VLOOKUP($A116,#REF!,3,0),IFERROR(VLOOKUP($A116,$C:$J,3,0),"")),IFERROR(VLOOKUP($B116,#REF!,3,0),IFERROR(VLOOKUP($B116,#REF!,5,0),"")))</f>
        <v/>
      </c>
      <c r="F116" s="200"/>
      <c r="G116" s="201" t="str">
        <f>IF($B116="",IFERROR(VLOOKUP($A116,#REF!,6,0),IFERROR(VLOOKUP($A116,$C:$J,8,0),"")),IFERROR(VLOOKUP($B116,#REF!,4,0),IFERROR(VLOOKUP($B116,#REF!,9,0),"")))</f>
        <v/>
      </c>
      <c r="H116" s="202">
        <f>TRUNC(IF($B116="",IFERROR(VLOOKUP($A116,#REF!,4,0),IFERROR(VLOOKUP($A116,$C:$J,6,0),)),IFERROR(VLOOKUP($B116,#REF!,4,0),IFERROR(VLOOKUP($B116,#REF!,9,0),)))*$F116,2)</f>
        <v>0</v>
      </c>
      <c r="I116" s="202">
        <f>TRUNC(IF($B116="",IFERROR(VLOOKUP($A116,#REF!,5,0),IFERROR(VLOOKUP($A116,$C:$J,7,0),)),0)*$F116,2)</f>
        <v>0</v>
      </c>
      <c r="J116" s="203">
        <f t="shared" si="5"/>
        <v>0</v>
      </c>
      <c r="K116" s="258"/>
    </row>
    <row r="117" spans="1:11">
      <c r="A117" s="196"/>
      <c r="B117" s="197"/>
      <c r="C117" s="198"/>
      <c r="D117" s="199" t="str">
        <f>IF($B117="",IFERROR(VLOOKUP($A117,#REF!,2,0),IFERROR(VLOOKUP($A117,$C:$J,2,0),"")),IFERROR(VLOOKUP($B117,#REF!,2,0),IFERROR(VLOOKUP($B117,#REF!,2,0),"")))</f>
        <v/>
      </c>
      <c r="E117" s="239" t="str">
        <f>IF($B117="",IFERROR(VLOOKUP($A117,#REF!,3,0),IFERROR(VLOOKUP($A117,$C:$J,3,0),"")),IFERROR(VLOOKUP($B117,#REF!,3,0),IFERROR(VLOOKUP($B117,#REF!,5,0),"")))</f>
        <v/>
      </c>
      <c r="F117" s="200"/>
      <c r="G117" s="201" t="str">
        <f>IF($B117="",IFERROR(VLOOKUP($A117,#REF!,6,0),IFERROR(VLOOKUP($A117,$C:$J,8,0),"")),IFERROR(VLOOKUP($B117,#REF!,4,0),IFERROR(VLOOKUP($B117,#REF!,9,0),"")))</f>
        <v/>
      </c>
      <c r="H117" s="202">
        <f>TRUNC(IF($B117="",IFERROR(VLOOKUP($A117,#REF!,4,0),IFERROR(VLOOKUP($A117,$C:$J,6,0),)),IFERROR(VLOOKUP($B117,#REF!,4,0),IFERROR(VLOOKUP($B117,#REF!,9,0),)))*$F117,2)</f>
        <v>0</v>
      </c>
      <c r="I117" s="202">
        <f>TRUNC(IF($B117="",IFERROR(VLOOKUP($A117,#REF!,5,0),IFERROR(VLOOKUP($A117,$C:$J,7,0),)),0)*$F117,2)</f>
        <v>0</v>
      </c>
      <c r="J117" s="203">
        <f t="shared" si="5"/>
        <v>0</v>
      </c>
      <c r="K117" s="258"/>
    </row>
    <row r="118" spans="1:11">
      <c r="A118" s="196"/>
      <c r="B118" s="197"/>
      <c r="C118" s="198"/>
      <c r="D118" s="199" t="str">
        <f>IF($B118="",IFERROR(VLOOKUP($A118,#REF!,2,0),IFERROR(VLOOKUP($A118,$C:$J,2,0),"")),IFERROR(VLOOKUP($B118,#REF!,2,0),IFERROR(VLOOKUP($B118,#REF!,2,0),"")))</f>
        <v/>
      </c>
      <c r="E118" s="239" t="str">
        <f>IF($B118="",IFERROR(VLOOKUP($A118,#REF!,3,0),IFERROR(VLOOKUP($A118,$C:$J,3,0),"")),IFERROR(VLOOKUP($B118,#REF!,3,0),IFERROR(VLOOKUP($B118,#REF!,5,0),"")))</f>
        <v/>
      </c>
      <c r="F118" s="200"/>
      <c r="G118" s="201" t="str">
        <f>IF($B118="",IFERROR(VLOOKUP($A118,#REF!,6,0),IFERROR(VLOOKUP($A118,$C:$J,8,0),"")),IFERROR(VLOOKUP($B118,#REF!,4,0),IFERROR(VLOOKUP($B118,#REF!,9,0),"")))</f>
        <v/>
      </c>
      <c r="H118" s="202">
        <f>TRUNC(IF($B118="",IFERROR(VLOOKUP($A118,#REF!,4,0),IFERROR(VLOOKUP($A118,$C:$J,6,0),)),IFERROR(VLOOKUP($B118,#REF!,4,0),IFERROR(VLOOKUP($B118,#REF!,9,0),)))*$F118,2)</f>
        <v>0</v>
      </c>
      <c r="I118" s="202">
        <f>TRUNC(IF($B118="",IFERROR(VLOOKUP($A118,#REF!,5,0),IFERROR(VLOOKUP($A118,$C:$J,7,0),)),0)*$F118,2)</f>
        <v>0</v>
      </c>
      <c r="J118" s="203">
        <f t="shared" si="5"/>
        <v>0</v>
      </c>
      <c r="K118" s="258"/>
    </row>
    <row r="119" spans="1:11">
      <c r="A119" s="196"/>
      <c r="B119" s="197"/>
      <c r="C119" s="198"/>
      <c r="D119" s="199" t="str">
        <f>IF($B119="",IFERROR(VLOOKUP($A119,#REF!,2,0),IFERROR(VLOOKUP($A119,$C:$J,2,0),"")),IFERROR(VLOOKUP($B119,#REF!,2,0),IFERROR(VLOOKUP($B119,#REF!,2,0),"")))</f>
        <v/>
      </c>
      <c r="E119" s="239" t="str">
        <f>IF($B119="",IFERROR(VLOOKUP($A119,#REF!,3,0),IFERROR(VLOOKUP($A119,$C:$J,3,0),"")),IFERROR(VLOOKUP($B119,#REF!,3,0),IFERROR(VLOOKUP($B119,#REF!,5,0),"")))</f>
        <v/>
      </c>
      <c r="F119" s="200"/>
      <c r="G119" s="201" t="str">
        <f>IF($B119="",IFERROR(VLOOKUP($A119,#REF!,6,0),IFERROR(VLOOKUP($A119,$C:$J,8,0),"")),IFERROR(VLOOKUP($B119,#REF!,4,0),IFERROR(VLOOKUP($B119,#REF!,9,0),"")))</f>
        <v/>
      </c>
      <c r="H119" s="202">
        <f>TRUNC(IF($B119="",IFERROR(VLOOKUP($A119,#REF!,4,0),IFERROR(VLOOKUP($A119,$C:$J,6,0),)),IFERROR(VLOOKUP($B119,#REF!,4,0),IFERROR(VLOOKUP($B119,#REF!,9,0),)))*$F119,2)</f>
        <v>0</v>
      </c>
      <c r="I119" s="202">
        <f>TRUNC(IF($B119="",IFERROR(VLOOKUP($A119,#REF!,5,0),IFERROR(VLOOKUP($A119,$C:$J,7,0),)),0)*$F119,2)</f>
        <v>0</v>
      </c>
      <c r="J119" s="203">
        <f t="shared" si="5"/>
        <v>0</v>
      </c>
      <c r="K119" s="258"/>
    </row>
    <row r="120" spans="1:11">
      <c r="A120" s="196"/>
      <c r="B120" s="197"/>
      <c r="C120" s="198"/>
      <c r="D120" s="199" t="str">
        <f>IF($B120="",IFERROR(VLOOKUP($A120,#REF!,2,0),IFERROR(VLOOKUP($A120,$C:$J,2,0),"")),IFERROR(VLOOKUP($B120,#REF!,2,0),IFERROR(VLOOKUP($B120,#REF!,2,0),"")))</f>
        <v/>
      </c>
      <c r="E120" s="239" t="str">
        <f>IF($B120="",IFERROR(VLOOKUP($A120,#REF!,3,0),IFERROR(VLOOKUP($A120,$C:$J,3,0),"")),IFERROR(VLOOKUP($B120,#REF!,3,0),IFERROR(VLOOKUP($B120,#REF!,5,0),"")))</f>
        <v/>
      </c>
      <c r="F120" s="200"/>
      <c r="G120" s="201" t="str">
        <f>IF($B120="",IFERROR(VLOOKUP($A120,#REF!,6,0),IFERROR(VLOOKUP($A120,$C:$J,8,0),"")),IFERROR(VLOOKUP($B120,#REF!,4,0),IFERROR(VLOOKUP($B120,#REF!,9,0),"")))</f>
        <v/>
      </c>
      <c r="H120" s="202">
        <f>TRUNC(IF($B120="",IFERROR(VLOOKUP($A120,#REF!,4,0),IFERROR(VLOOKUP($A120,$C:$J,6,0),)),IFERROR(VLOOKUP($B120,#REF!,4,0),IFERROR(VLOOKUP($B120,#REF!,9,0),)))*$F120,2)</f>
        <v>0</v>
      </c>
      <c r="I120" s="202">
        <f>TRUNC(IF($B120="",IFERROR(VLOOKUP($A120,#REF!,5,0),IFERROR(VLOOKUP($A120,$C:$J,7,0),)),0)*$F120,2)</f>
        <v>0</v>
      </c>
      <c r="J120" s="203">
        <f t="shared" si="5"/>
        <v>0</v>
      </c>
      <c r="K120" s="258"/>
    </row>
    <row r="121" spans="1:11">
      <c r="A121" s="196"/>
      <c r="B121" s="197"/>
      <c r="C121" s="198"/>
      <c r="D121" s="199" t="str">
        <f>IF($B121="",IFERROR(VLOOKUP($A121,#REF!,2,0),IFERROR(VLOOKUP($A121,$C:$J,2,0),"")),IFERROR(VLOOKUP($B121,#REF!,2,0),IFERROR(VLOOKUP($B121,#REF!,2,0),"")))</f>
        <v/>
      </c>
      <c r="E121" s="239" t="str">
        <f>IF($B121="",IFERROR(VLOOKUP($A121,#REF!,3,0),IFERROR(VLOOKUP($A121,$C:$J,3,0),"")),IFERROR(VLOOKUP($B121,#REF!,3,0),IFERROR(VLOOKUP($B121,#REF!,5,0),"")))</f>
        <v/>
      </c>
      <c r="F121" s="200"/>
      <c r="G121" s="201" t="str">
        <f>IF($B121="",IFERROR(VLOOKUP($A121,#REF!,6,0),IFERROR(VLOOKUP($A121,$C:$J,8,0),"")),IFERROR(VLOOKUP($B121,#REF!,4,0),IFERROR(VLOOKUP($B121,#REF!,9,0),"")))</f>
        <v/>
      </c>
      <c r="H121" s="202">
        <f>TRUNC(IF($B121="",IFERROR(VLOOKUP($A121,#REF!,4,0),IFERROR(VLOOKUP($A121,$C:$J,6,0),)),IFERROR(VLOOKUP($B121,#REF!,4,0),IFERROR(VLOOKUP($B121,#REF!,9,0),)))*$F121,2)</f>
        <v>0</v>
      </c>
      <c r="I121" s="202">
        <f>TRUNC(IF($B121="",IFERROR(VLOOKUP($A121,#REF!,5,0),IFERROR(VLOOKUP($A121,$C:$J,7,0),)),0)*$F121,2)</f>
        <v>0</v>
      </c>
      <c r="J121" s="203">
        <f t="shared" si="5"/>
        <v>0</v>
      </c>
      <c r="K121" s="258"/>
    </row>
    <row r="122" spans="1:11">
      <c r="A122" s="196"/>
      <c r="B122" s="197"/>
      <c r="C122" s="198"/>
      <c r="D122" s="199" t="str">
        <f>IF($B122="",IFERROR(VLOOKUP($A122,#REF!,2,0),IFERROR(VLOOKUP($A122,$C:$J,2,0),"")),IFERROR(VLOOKUP($B122,#REF!,2,0),IFERROR(VLOOKUP($B122,#REF!,2,0),"")))</f>
        <v/>
      </c>
      <c r="E122" s="239" t="str">
        <f>IF($B122="",IFERROR(VLOOKUP($A122,#REF!,3,0),IFERROR(VLOOKUP($A122,$C:$J,3,0),"")),IFERROR(VLOOKUP($B122,#REF!,3,0),IFERROR(VLOOKUP($B122,#REF!,5,0),"")))</f>
        <v/>
      </c>
      <c r="F122" s="200"/>
      <c r="G122" s="201" t="str">
        <f>IF($B122="",IFERROR(VLOOKUP($A122,#REF!,6,0),IFERROR(VLOOKUP($A122,$C:$J,8,0),"")),IFERROR(VLOOKUP($B122,#REF!,4,0),IFERROR(VLOOKUP($B122,#REF!,9,0),"")))</f>
        <v/>
      </c>
      <c r="H122" s="202">
        <f>TRUNC(IF($B122="",IFERROR(VLOOKUP($A122,#REF!,4,0),IFERROR(VLOOKUP($A122,$C:$J,6,0),)),IFERROR(VLOOKUP($B122,#REF!,4,0),IFERROR(VLOOKUP($B122,#REF!,9,0),)))*$F122,2)</f>
        <v>0</v>
      </c>
      <c r="I122" s="202">
        <f>TRUNC(IF($B122="",IFERROR(VLOOKUP($A122,#REF!,5,0),IFERROR(VLOOKUP($A122,$C:$J,7,0),)),0)*$F122,2)</f>
        <v>0</v>
      </c>
      <c r="J122" s="203">
        <f t="shared" si="5"/>
        <v>0</v>
      </c>
      <c r="K122" s="258"/>
    </row>
    <row r="123" spans="1:11">
      <c r="A123" s="196"/>
      <c r="B123" s="197"/>
      <c r="C123" s="198"/>
      <c r="D123" s="199" t="str">
        <f>IF($B123="",IFERROR(VLOOKUP($A123,#REF!,2,0),IFERROR(VLOOKUP($A123,$C:$J,2,0),"")),IFERROR(VLOOKUP($B123,#REF!,2,0),IFERROR(VLOOKUP($B123,#REF!,2,0),"")))</f>
        <v/>
      </c>
      <c r="E123" s="239" t="str">
        <f>IF($B123="",IFERROR(VLOOKUP($A123,#REF!,3,0),IFERROR(VLOOKUP($A123,$C:$J,3,0),"")),IFERROR(VLOOKUP($B123,#REF!,3,0),IFERROR(VLOOKUP($B123,#REF!,5,0),"")))</f>
        <v/>
      </c>
      <c r="F123" s="200"/>
      <c r="G123" s="201" t="str">
        <f>IF($B123="",IFERROR(VLOOKUP($A123,#REF!,6,0),IFERROR(VLOOKUP($A123,$C:$J,8,0),"")),IFERROR(VLOOKUP($B123,#REF!,4,0),IFERROR(VLOOKUP($B123,#REF!,9,0),"")))</f>
        <v/>
      </c>
      <c r="H123" s="202">
        <f>TRUNC(IF($B123="",IFERROR(VLOOKUP($A123,#REF!,4,0),IFERROR(VLOOKUP($A123,$C:$J,6,0),)),IFERROR(VLOOKUP($B123,#REF!,4,0),IFERROR(VLOOKUP($B123,#REF!,9,0),)))*$F123,2)</f>
        <v>0</v>
      </c>
      <c r="I123" s="202">
        <f>TRUNC(IF($B123="",IFERROR(VLOOKUP($A123,#REF!,5,0),IFERROR(VLOOKUP($A123,$C:$J,7,0),)),0)*$F123,2)</f>
        <v>0</v>
      </c>
      <c r="J123" s="203">
        <f t="shared" si="5"/>
        <v>0</v>
      </c>
      <c r="K123" s="258"/>
    </row>
    <row r="124" spans="1:11">
      <c r="A124" s="196"/>
      <c r="B124" s="197"/>
      <c r="C124" s="198"/>
      <c r="D124" s="199" t="str">
        <f>IF($B124="",IFERROR(VLOOKUP($A124,#REF!,2,0),IFERROR(VLOOKUP($A124,$C:$J,2,0),"")),IFERROR(VLOOKUP($B124,#REF!,2,0),IFERROR(VLOOKUP($B124,#REF!,2,0),"")))</f>
        <v/>
      </c>
      <c r="E124" s="239" t="str">
        <f>IF($B124="",IFERROR(VLOOKUP($A124,#REF!,3,0),IFERROR(VLOOKUP($A124,$C:$J,3,0),"")),IFERROR(VLOOKUP($B124,#REF!,3,0),IFERROR(VLOOKUP($B124,#REF!,5,0),"")))</f>
        <v/>
      </c>
      <c r="F124" s="200"/>
      <c r="G124" s="201" t="str">
        <f>IF($B124="",IFERROR(VLOOKUP($A124,#REF!,6,0),IFERROR(VLOOKUP($A124,$C:$J,8,0),"")),IFERROR(VLOOKUP($B124,#REF!,4,0),IFERROR(VLOOKUP($B124,#REF!,9,0),"")))</f>
        <v/>
      </c>
      <c r="H124" s="202">
        <f>TRUNC(IF($B124="",IFERROR(VLOOKUP($A124,#REF!,4,0),IFERROR(VLOOKUP($A124,$C:$J,6,0),)),IFERROR(VLOOKUP($B124,#REF!,4,0),IFERROR(VLOOKUP($B124,#REF!,9,0),)))*$F124,2)</f>
        <v>0</v>
      </c>
      <c r="I124" s="202">
        <f>TRUNC(IF($B124="",IFERROR(VLOOKUP($A124,#REF!,5,0),IFERROR(VLOOKUP($A124,$C:$J,7,0),)),0)*$F124,2)</f>
        <v>0</v>
      </c>
      <c r="J124" s="203">
        <f t="shared" si="5"/>
        <v>0</v>
      </c>
      <c r="K124" s="258"/>
    </row>
    <row r="125" spans="1:11">
      <c r="A125" s="196"/>
      <c r="B125" s="197"/>
      <c r="C125" s="198"/>
      <c r="D125" s="199" t="str">
        <f>IF($B125="",IFERROR(VLOOKUP($A125,#REF!,2,0),IFERROR(VLOOKUP($A125,$C:$J,2,0),"")),IFERROR(VLOOKUP($B125,#REF!,2,0),IFERROR(VLOOKUP($B125,#REF!,2,0),"")))</f>
        <v/>
      </c>
      <c r="E125" s="239" t="str">
        <f>IF($B125="",IFERROR(VLOOKUP($A125,#REF!,3,0),IFERROR(VLOOKUP($A125,$C:$J,3,0),"")),IFERROR(VLOOKUP($B125,#REF!,3,0),IFERROR(VLOOKUP($B125,#REF!,5,0),"")))</f>
        <v/>
      </c>
      <c r="F125" s="200"/>
      <c r="G125" s="201" t="str">
        <f>IF($B125="",IFERROR(VLOOKUP($A125,#REF!,6,0),IFERROR(VLOOKUP($A125,$C:$J,8,0),"")),IFERROR(VLOOKUP($B125,#REF!,4,0),IFERROR(VLOOKUP($B125,#REF!,9,0),"")))</f>
        <v/>
      </c>
      <c r="H125" s="202">
        <f>TRUNC(IF($B125="",IFERROR(VLOOKUP($A125,#REF!,4,0),IFERROR(VLOOKUP($A125,$C:$J,6,0),)),IFERROR(VLOOKUP($B125,#REF!,4,0),IFERROR(VLOOKUP($B125,#REF!,9,0),)))*$F125,2)</f>
        <v>0</v>
      </c>
      <c r="I125" s="202">
        <f>TRUNC(IF($B125="",IFERROR(VLOOKUP($A125,#REF!,5,0),IFERROR(VLOOKUP($A125,$C:$J,7,0),)),0)*$F125,2)</f>
        <v>0</v>
      </c>
      <c r="J125" s="203">
        <f t="shared" si="5"/>
        <v>0</v>
      </c>
      <c r="K125" s="258"/>
    </row>
    <row r="126" spans="1:11">
      <c r="A126" s="196"/>
      <c r="B126" s="197"/>
      <c r="C126" s="198"/>
      <c r="D126" s="199" t="str">
        <f>IF($B126="",IFERROR(VLOOKUP($A126,#REF!,2,0),IFERROR(VLOOKUP($A126,$C:$J,2,0),"")),IFERROR(VLOOKUP($B126,#REF!,2,0),IFERROR(VLOOKUP($B126,#REF!,2,0),"")))</f>
        <v/>
      </c>
      <c r="E126" s="239" t="str">
        <f>IF($B126="",IFERROR(VLOOKUP($A126,#REF!,3,0),IFERROR(VLOOKUP($A126,$C:$J,3,0),"")),IFERROR(VLOOKUP($B126,#REF!,3,0),IFERROR(VLOOKUP($B126,#REF!,5,0),"")))</f>
        <v/>
      </c>
      <c r="F126" s="200"/>
      <c r="G126" s="201" t="str">
        <f>IF($B126="",IFERROR(VLOOKUP($A126,#REF!,6,0),IFERROR(VLOOKUP($A126,$C:$J,8,0),"")),IFERROR(VLOOKUP($B126,#REF!,4,0),IFERROR(VLOOKUP($B126,#REF!,9,0),"")))</f>
        <v/>
      </c>
      <c r="H126" s="202">
        <f>TRUNC(IF($B126="",IFERROR(VLOOKUP($A126,#REF!,4,0),IFERROR(VLOOKUP($A126,$C:$J,6,0),)),IFERROR(VLOOKUP($B126,#REF!,4,0),IFERROR(VLOOKUP($B126,#REF!,9,0),)))*$F126,2)</f>
        <v>0</v>
      </c>
      <c r="I126" s="202">
        <f>TRUNC(IF($B126="",IFERROR(VLOOKUP($A126,#REF!,5,0),IFERROR(VLOOKUP($A126,$C:$J,7,0),)),0)*$F126,2)</f>
        <v>0</v>
      </c>
      <c r="J126" s="203">
        <f t="shared" si="5"/>
        <v>0</v>
      </c>
      <c r="K126" s="258"/>
    </row>
    <row r="127" spans="1:11">
      <c r="A127" s="196"/>
      <c r="B127" s="197"/>
      <c r="C127" s="198"/>
      <c r="D127" s="199" t="str">
        <f>IF($B127="",IFERROR(VLOOKUP($A127,#REF!,2,0),IFERROR(VLOOKUP($A127,$C:$J,2,0),"")),IFERROR(VLOOKUP($B127,#REF!,2,0),IFERROR(VLOOKUP($B127,#REF!,2,0),"")))</f>
        <v/>
      </c>
      <c r="E127" s="239" t="str">
        <f>IF($B127="",IFERROR(VLOOKUP($A127,#REF!,3,0),IFERROR(VLOOKUP($A127,$C:$J,3,0),"")),IFERROR(VLOOKUP($B127,#REF!,3,0),IFERROR(VLOOKUP($B127,#REF!,5,0),"")))</f>
        <v/>
      </c>
      <c r="F127" s="200"/>
      <c r="G127" s="201" t="str">
        <f>IF($B127="",IFERROR(VLOOKUP($A127,#REF!,6,0),IFERROR(VLOOKUP($A127,$C:$J,8,0),"")),IFERROR(VLOOKUP($B127,#REF!,4,0),IFERROR(VLOOKUP($B127,#REF!,9,0),"")))</f>
        <v/>
      </c>
      <c r="H127" s="202">
        <f>TRUNC(IF($B127="",IFERROR(VLOOKUP($A127,#REF!,4,0),IFERROR(VLOOKUP($A127,$C:$J,6,0),)),IFERROR(VLOOKUP($B127,#REF!,4,0),IFERROR(VLOOKUP($B127,#REF!,9,0),)))*$F127,2)</f>
        <v>0</v>
      </c>
      <c r="I127" s="202">
        <f>TRUNC(IF($B127="",IFERROR(VLOOKUP($A127,#REF!,5,0),IFERROR(VLOOKUP($A127,$C:$J,7,0),)),0)*$F127,2)</f>
        <v>0</v>
      </c>
      <c r="J127" s="203">
        <f t="shared" si="5"/>
        <v>0</v>
      </c>
      <c r="K127" s="258"/>
    </row>
    <row r="128" spans="1:11">
      <c r="A128" s="196"/>
      <c r="B128" s="197"/>
      <c r="C128" s="198"/>
      <c r="D128" s="199" t="str">
        <f>IF($B128="",IFERROR(VLOOKUP($A128,#REF!,2,0),IFERROR(VLOOKUP($A128,$C:$J,2,0),"")),IFERROR(VLOOKUP($B128,#REF!,2,0),IFERROR(VLOOKUP($B128,#REF!,2,0),"")))</f>
        <v/>
      </c>
      <c r="E128" s="239" t="str">
        <f>IF($B128="",IFERROR(VLOOKUP($A128,#REF!,3,0),IFERROR(VLOOKUP($A128,$C:$J,3,0),"")),IFERROR(VLOOKUP($B128,#REF!,3,0),IFERROR(VLOOKUP($B128,#REF!,5,0),"")))</f>
        <v/>
      </c>
      <c r="F128" s="200"/>
      <c r="G128" s="201" t="str">
        <f>IF($B128="",IFERROR(VLOOKUP($A128,#REF!,6,0),IFERROR(VLOOKUP($A128,$C:$J,8,0),"")),IFERROR(VLOOKUP($B128,#REF!,4,0),IFERROR(VLOOKUP($B128,#REF!,9,0),"")))</f>
        <v/>
      </c>
      <c r="H128" s="202">
        <f>TRUNC(IF($B128="",IFERROR(VLOOKUP($A128,#REF!,4,0),IFERROR(VLOOKUP($A128,$C:$J,6,0),)),IFERROR(VLOOKUP($B128,#REF!,4,0),IFERROR(VLOOKUP($B128,#REF!,9,0),)))*$F128,2)</f>
        <v>0</v>
      </c>
      <c r="I128" s="202">
        <f>TRUNC(IF($B128="",IFERROR(VLOOKUP($A128,#REF!,5,0),IFERROR(VLOOKUP($A128,$C:$J,7,0),)),0)*$F128,2)</f>
        <v>0</v>
      </c>
      <c r="J128" s="203">
        <f t="shared" si="5"/>
        <v>0</v>
      </c>
      <c r="K128" s="258"/>
    </row>
    <row r="129" spans="1:11">
      <c r="A129" s="196"/>
      <c r="B129" s="197"/>
      <c r="C129" s="198"/>
      <c r="D129" s="199" t="str">
        <f>IF($B129="",IFERROR(VLOOKUP($A129,#REF!,2,0),IFERROR(VLOOKUP($A129,$C:$J,2,0),"")),IFERROR(VLOOKUP($B129,#REF!,2,0),IFERROR(VLOOKUP($B129,#REF!,2,0),"")))</f>
        <v/>
      </c>
      <c r="E129" s="239" t="str">
        <f>IF($B129="",IFERROR(VLOOKUP($A129,#REF!,3,0),IFERROR(VLOOKUP($A129,$C:$J,3,0),"")),IFERROR(VLOOKUP($B129,#REF!,3,0),IFERROR(VLOOKUP($B129,#REF!,5,0),"")))</f>
        <v/>
      </c>
      <c r="F129" s="200"/>
      <c r="G129" s="201" t="str">
        <f>IF($B129="",IFERROR(VLOOKUP($A129,#REF!,6,0),IFERROR(VLOOKUP($A129,$C:$J,8,0),"")),IFERROR(VLOOKUP($B129,#REF!,4,0),IFERROR(VLOOKUP($B129,#REF!,9,0),"")))</f>
        <v/>
      </c>
      <c r="H129" s="202">
        <f>TRUNC(IF($B129="",IFERROR(VLOOKUP($A129,#REF!,4,0),IFERROR(VLOOKUP($A129,$C:$J,6,0),)),IFERROR(VLOOKUP($B129,#REF!,4,0),IFERROR(VLOOKUP($B129,#REF!,9,0),)))*$F129,2)</f>
        <v>0</v>
      </c>
      <c r="I129" s="202">
        <f>TRUNC(IF($B129="",IFERROR(VLOOKUP($A129,#REF!,5,0),IFERROR(VLOOKUP($A129,$C:$J,7,0),)),0)*$F129,2)</f>
        <v>0</v>
      </c>
      <c r="J129" s="203">
        <f t="shared" si="5"/>
        <v>0</v>
      </c>
      <c r="K129" s="258"/>
    </row>
    <row r="130" spans="1:11">
      <c r="A130" s="196"/>
      <c r="B130" s="197"/>
      <c r="C130" s="198"/>
      <c r="D130" s="199" t="str">
        <f>IF($B130="",IFERROR(VLOOKUP($A130,#REF!,2,0),IFERROR(VLOOKUP($A130,$C:$J,2,0),"")),IFERROR(VLOOKUP($B130,#REF!,2,0),IFERROR(VLOOKUP($B130,#REF!,2,0),"")))</f>
        <v/>
      </c>
      <c r="E130" s="239" t="str">
        <f>IF($B130="",IFERROR(VLOOKUP($A130,#REF!,3,0),IFERROR(VLOOKUP($A130,$C:$J,3,0),"")),IFERROR(VLOOKUP($B130,#REF!,3,0),IFERROR(VLOOKUP($B130,#REF!,5,0),"")))</f>
        <v/>
      </c>
      <c r="F130" s="200"/>
      <c r="G130" s="201" t="str">
        <f>IF($B130="",IFERROR(VLOOKUP($A130,#REF!,6,0),IFERROR(VLOOKUP($A130,$C:$J,8,0),"")),IFERROR(VLOOKUP($B130,#REF!,4,0),IFERROR(VLOOKUP($B130,#REF!,9,0),"")))</f>
        <v/>
      </c>
      <c r="H130" s="202">
        <f>TRUNC(IF($B130="",IFERROR(VLOOKUP($A130,#REF!,4,0),IFERROR(VLOOKUP($A130,$C:$J,6,0),)),IFERROR(VLOOKUP($B130,#REF!,4,0),IFERROR(VLOOKUP($B130,#REF!,9,0),)))*$F130,2)</f>
        <v>0</v>
      </c>
      <c r="I130" s="202">
        <f>TRUNC(IF($B130="",IFERROR(VLOOKUP($A130,#REF!,5,0),IFERROR(VLOOKUP($A130,$C:$J,7,0),)),0)*$F130,2)</f>
        <v>0</v>
      </c>
      <c r="J130" s="203">
        <f t="shared" si="5"/>
        <v>0</v>
      </c>
      <c r="K130" s="258"/>
    </row>
    <row r="131" spans="1:11">
      <c r="A131" s="196"/>
      <c r="B131" s="197"/>
      <c r="C131" s="198"/>
      <c r="D131" s="199" t="str">
        <f>IF($B131="",IFERROR(VLOOKUP($A131,#REF!,2,0),IFERROR(VLOOKUP($A131,$C:$J,2,0),"")),IFERROR(VLOOKUP($B131,#REF!,2,0),IFERROR(VLOOKUP($B131,#REF!,2,0),"")))</f>
        <v/>
      </c>
      <c r="E131" s="239" t="str">
        <f>IF($B131="",IFERROR(VLOOKUP($A131,#REF!,3,0),IFERROR(VLOOKUP($A131,$C:$J,3,0),"")),IFERROR(VLOOKUP($B131,#REF!,3,0),IFERROR(VLOOKUP($B131,#REF!,5,0),"")))</f>
        <v/>
      </c>
      <c r="F131" s="200"/>
      <c r="G131" s="201" t="str">
        <f>IF($B131="",IFERROR(VLOOKUP($A131,#REF!,6,0),IFERROR(VLOOKUP($A131,$C:$J,8,0),"")),IFERROR(VLOOKUP($B131,#REF!,4,0),IFERROR(VLOOKUP($B131,#REF!,9,0),"")))</f>
        <v/>
      </c>
      <c r="H131" s="202">
        <f>TRUNC(IF($B131="",IFERROR(VLOOKUP($A131,#REF!,4,0),IFERROR(VLOOKUP($A131,$C:$J,6,0),)),IFERROR(VLOOKUP($B131,#REF!,4,0),IFERROR(VLOOKUP($B131,#REF!,9,0),)))*$F131,2)</f>
        <v>0</v>
      </c>
      <c r="I131" s="202">
        <f>TRUNC(IF($B131="",IFERROR(VLOOKUP($A131,#REF!,5,0),IFERROR(VLOOKUP($A131,$C:$J,7,0),)),0)*$F131,2)</f>
        <v>0</v>
      </c>
      <c r="J131" s="203">
        <f t="shared" si="5"/>
        <v>0</v>
      </c>
      <c r="K131" s="258"/>
    </row>
    <row r="132" spans="1:11">
      <c r="A132" s="196"/>
      <c r="B132" s="197"/>
      <c r="C132" s="198"/>
      <c r="D132" s="199" t="str">
        <f>IF($B132="",IFERROR(VLOOKUP($A132,#REF!,2,0),IFERROR(VLOOKUP($A132,$C:$J,2,0),"")),IFERROR(VLOOKUP($B132,#REF!,2,0),IFERROR(VLOOKUP($B132,#REF!,2,0),"")))</f>
        <v/>
      </c>
      <c r="E132" s="239" t="str">
        <f>IF($B132="",IFERROR(VLOOKUP($A132,#REF!,3,0),IFERROR(VLOOKUP($A132,$C:$J,3,0),"")),IFERROR(VLOOKUP($B132,#REF!,3,0),IFERROR(VLOOKUP($B132,#REF!,5,0),"")))</f>
        <v/>
      </c>
      <c r="F132" s="200"/>
      <c r="G132" s="201" t="str">
        <f>IF($B132="",IFERROR(VLOOKUP($A132,#REF!,6,0),IFERROR(VLOOKUP($A132,$C:$J,8,0),"")),IFERROR(VLOOKUP($B132,#REF!,4,0),IFERROR(VLOOKUP($B132,#REF!,9,0),"")))</f>
        <v/>
      </c>
      <c r="H132" s="202">
        <f>TRUNC(IF($B132="",IFERROR(VLOOKUP($A132,#REF!,4,0),IFERROR(VLOOKUP($A132,$C:$J,6,0),)),IFERROR(VLOOKUP($B132,#REF!,4,0),IFERROR(VLOOKUP($B132,#REF!,9,0),)))*$F132,2)</f>
        <v>0</v>
      </c>
      <c r="I132" s="202">
        <f>TRUNC(IF($B132="",IFERROR(VLOOKUP($A132,#REF!,5,0),IFERROR(VLOOKUP($A132,$C:$J,7,0),)),0)*$F132,2)</f>
        <v>0</v>
      </c>
      <c r="J132" s="203">
        <f t="shared" si="5"/>
        <v>0</v>
      </c>
      <c r="K132" s="258"/>
    </row>
    <row r="133" spans="1:11">
      <c r="A133" s="196"/>
      <c r="B133" s="197"/>
      <c r="C133" s="198"/>
      <c r="D133" s="199" t="str">
        <f>IF($B133="",IFERROR(VLOOKUP($A133,#REF!,2,0),IFERROR(VLOOKUP($A133,$C:$J,2,0),"")),IFERROR(VLOOKUP($B133,#REF!,2,0),IFERROR(VLOOKUP($B133,#REF!,2,0),"")))</f>
        <v/>
      </c>
      <c r="E133" s="239" t="str">
        <f>IF($B133="",IFERROR(VLOOKUP($A133,#REF!,3,0),IFERROR(VLOOKUP($A133,$C:$J,3,0),"")),IFERROR(VLOOKUP($B133,#REF!,3,0),IFERROR(VLOOKUP($B133,#REF!,5,0),"")))</f>
        <v/>
      </c>
      <c r="F133" s="200"/>
      <c r="G133" s="201" t="str">
        <f>IF($B133="",IFERROR(VLOOKUP($A133,#REF!,6,0),IFERROR(VLOOKUP($A133,$C:$J,8,0),"")),IFERROR(VLOOKUP($B133,#REF!,4,0),IFERROR(VLOOKUP($B133,#REF!,9,0),"")))</f>
        <v/>
      </c>
      <c r="H133" s="202">
        <f>TRUNC(IF($B133="",IFERROR(VLOOKUP($A133,#REF!,4,0),IFERROR(VLOOKUP($A133,$C:$J,6,0),)),IFERROR(VLOOKUP($B133,#REF!,4,0),IFERROR(VLOOKUP($B133,#REF!,9,0),)))*$F133,2)</f>
        <v>0</v>
      </c>
      <c r="I133" s="202">
        <f>TRUNC(IF($B133="",IFERROR(VLOOKUP($A133,#REF!,5,0),IFERROR(VLOOKUP($A133,$C:$J,7,0),)),0)*$F133,2)</f>
        <v>0</v>
      </c>
      <c r="J133" s="203">
        <f t="shared" si="5"/>
        <v>0</v>
      </c>
      <c r="K133" s="258"/>
    </row>
    <row r="134" spans="1:11">
      <c r="A134" s="196"/>
      <c r="B134" s="197"/>
      <c r="C134" s="198"/>
      <c r="D134" s="199" t="str">
        <f>IF($B134="",IFERROR(VLOOKUP($A134,#REF!,2,0),IFERROR(VLOOKUP($A134,$C:$J,2,0),"")),IFERROR(VLOOKUP($B134,#REF!,2,0),IFERROR(VLOOKUP($B134,#REF!,2,0),"")))</f>
        <v/>
      </c>
      <c r="E134" s="239" t="str">
        <f>IF($B134="",IFERROR(VLOOKUP($A134,#REF!,3,0),IFERROR(VLOOKUP($A134,$C:$J,3,0),"")),IFERROR(VLOOKUP($B134,#REF!,3,0),IFERROR(VLOOKUP($B134,#REF!,5,0),"")))</f>
        <v/>
      </c>
      <c r="F134" s="200"/>
      <c r="G134" s="201" t="str">
        <f>IF($B134="",IFERROR(VLOOKUP($A134,#REF!,6,0),IFERROR(VLOOKUP($A134,$C:$J,8,0),"")),IFERROR(VLOOKUP($B134,#REF!,4,0),IFERROR(VLOOKUP($B134,#REF!,9,0),"")))</f>
        <v/>
      </c>
      <c r="H134" s="202">
        <f>TRUNC(IF($B134="",IFERROR(VLOOKUP($A134,#REF!,4,0),IFERROR(VLOOKUP($A134,$C:$J,6,0),)),IFERROR(VLOOKUP($B134,#REF!,4,0),IFERROR(VLOOKUP($B134,#REF!,9,0),)))*$F134,2)</f>
        <v>0</v>
      </c>
      <c r="I134" s="202">
        <f>TRUNC(IF($B134="",IFERROR(VLOOKUP($A134,#REF!,5,0),IFERROR(VLOOKUP($A134,$C:$J,7,0),)),0)*$F134,2)</f>
        <v>0</v>
      </c>
      <c r="J134" s="203">
        <f t="shared" si="5"/>
        <v>0</v>
      </c>
      <c r="K134" s="258"/>
    </row>
    <row r="135" spans="1:11">
      <c r="A135" s="196"/>
      <c r="B135" s="197"/>
      <c r="C135" s="198"/>
      <c r="D135" s="199" t="str">
        <f>IF($B135="",IFERROR(VLOOKUP($A135,#REF!,2,0),IFERROR(VLOOKUP($A135,$C:$J,2,0),"")),IFERROR(VLOOKUP($B135,#REF!,2,0),IFERROR(VLOOKUP($B135,#REF!,2,0),"")))</f>
        <v/>
      </c>
      <c r="E135" s="239" t="str">
        <f>IF($B135="",IFERROR(VLOOKUP($A135,#REF!,3,0),IFERROR(VLOOKUP($A135,$C:$J,3,0),"")),IFERROR(VLOOKUP($B135,#REF!,3,0),IFERROR(VLOOKUP($B135,#REF!,5,0),"")))</f>
        <v/>
      </c>
      <c r="F135" s="200"/>
      <c r="G135" s="201" t="str">
        <f>IF($B135="",IFERROR(VLOOKUP($A135,#REF!,6,0),IFERROR(VLOOKUP($A135,$C:$J,8,0),"")),IFERROR(VLOOKUP($B135,#REF!,4,0),IFERROR(VLOOKUP($B135,#REF!,9,0),"")))</f>
        <v/>
      </c>
      <c r="H135" s="202">
        <f>TRUNC(IF($B135="",IFERROR(VLOOKUP($A135,#REF!,4,0),IFERROR(VLOOKUP($A135,$C:$J,6,0),)),IFERROR(VLOOKUP($B135,#REF!,4,0),IFERROR(VLOOKUP($B135,#REF!,9,0),)))*$F135,2)</f>
        <v>0</v>
      </c>
      <c r="I135" s="202">
        <f>TRUNC(IF($B135="",IFERROR(VLOOKUP($A135,#REF!,5,0),IFERROR(VLOOKUP($A135,$C:$J,7,0),)),0)*$F135,2)</f>
        <v>0</v>
      </c>
      <c r="J135" s="203">
        <f t="shared" si="5"/>
        <v>0</v>
      </c>
      <c r="K135" s="258"/>
    </row>
    <row r="136" spans="1:11">
      <c r="A136" s="196"/>
      <c r="B136" s="197"/>
      <c r="C136" s="198"/>
      <c r="D136" s="199" t="str">
        <f>IF($B136="",IFERROR(VLOOKUP($A136,#REF!,2,0),IFERROR(VLOOKUP($A136,$C:$J,2,0),"")),IFERROR(VLOOKUP($B136,#REF!,2,0),IFERROR(VLOOKUP($B136,#REF!,2,0),"")))</f>
        <v/>
      </c>
      <c r="E136" s="239" t="str">
        <f>IF($B136="",IFERROR(VLOOKUP($A136,#REF!,3,0),IFERROR(VLOOKUP($A136,$C:$J,3,0),"")),IFERROR(VLOOKUP($B136,#REF!,3,0),IFERROR(VLOOKUP($B136,#REF!,5,0),"")))</f>
        <v/>
      </c>
      <c r="F136" s="200"/>
      <c r="G136" s="201" t="str">
        <f>IF($B136="",IFERROR(VLOOKUP($A136,#REF!,6,0),IFERROR(VLOOKUP($A136,$C:$J,8,0),"")),IFERROR(VLOOKUP($B136,#REF!,4,0),IFERROR(VLOOKUP($B136,#REF!,9,0),"")))</f>
        <v/>
      </c>
      <c r="H136" s="202">
        <f>TRUNC(IF($B136="",IFERROR(VLOOKUP($A136,#REF!,4,0),IFERROR(VLOOKUP($A136,$C:$J,6,0),)),IFERROR(VLOOKUP($B136,#REF!,4,0),IFERROR(VLOOKUP($B136,#REF!,9,0),)))*$F136,2)</f>
        <v>0</v>
      </c>
      <c r="I136" s="202">
        <f>TRUNC(IF($B136="",IFERROR(VLOOKUP($A136,#REF!,5,0),IFERROR(VLOOKUP($A136,$C:$J,7,0),)),0)*$F136,2)</f>
        <v>0</v>
      </c>
      <c r="J136" s="203">
        <f t="shared" si="5"/>
        <v>0</v>
      </c>
      <c r="K136" s="258"/>
    </row>
    <row r="137" spans="1:11">
      <c r="A137" s="196"/>
      <c r="B137" s="197"/>
      <c r="C137" s="198"/>
      <c r="D137" s="199" t="str">
        <f>IF($B137="",IFERROR(VLOOKUP($A137,#REF!,2,0),IFERROR(VLOOKUP($A137,$C:$J,2,0),"")),IFERROR(VLOOKUP($B137,#REF!,2,0),IFERROR(VLOOKUP($B137,#REF!,2,0),"")))</f>
        <v/>
      </c>
      <c r="E137" s="239" t="str">
        <f>IF($B137="",IFERROR(VLOOKUP($A137,#REF!,3,0),IFERROR(VLOOKUP($A137,$C:$J,3,0),"")),IFERROR(VLOOKUP($B137,#REF!,3,0),IFERROR(VLOOKUP($B137,#REF!,5,0),"")))</f>
        <v/>
      </c>
      <c r="F137" s="200"/>
      <c r="G137" s="201" t="str">
        <f>IF($B137="",IFERROR(VLOOKUP($A137,#REF!,6,0),IFERROR(VLOOKUP($A137,$C:$J,8,0),"")),IFERROR(VLOOKUP($B137,#REF!,4,0),IFERROR(VLOOKUP($B137,#REF!,9,0),"")))</f>
        <v/>
      </c>
      <c r="H137" s="202">
        <f>TRUNC(IF($B137="",IFERROR(VLOOKUP($A137,#REF!,4,0),IFERROR(VLOOKUP($A137,$C:$J,6,0),)),IFERROR(VLOOKUP($B137,#REF!,4,0),IFERROR(VLOOKUP($B137,#REF!,9,0),)))*$F137,2)</f>
        <v>0</v>
      </c>
      <c r="I137" s="202">
        <f>TRUNC(IF($B137="",IFERROR(VLOOKUP($A137,#REF!,5,0),IFERROR(VLOOKUP($A137,$C:$J,7,0),)),0)*$F137,2)</f>
        <v>0</v>
      </c>
      <c r="J137" s="203">
        <f t="shared" si="5"/>
        <v>0</v>
      </c>
      <c r="K137" s="258"/>
    </row>
    <row r="138" spans="1:11">
      <c r="A138" s="196"/>
      <c r="B138" s="197"/>
      <c r="C138" s="198"/>
      <c r="D138" s="199" t="str">
        <f>IF($B138="",IFERROR(VLOOKUP($A138,#REF!,2,0),IFERROR(VLOOKUP($A138,$C:$J,2,0),"")),IFERROR(VLOOKUP($B138,#REF!,2,0),IFERROR(VLOOKUP($B138,#REF!,2,0),"")))</f>
        <v/>
      </c>
      <c r="E138" s="239" t="str">
        <f>IF($B138="",IFERROR(VLOOKUP($A138,#REF!,3,0),IFERROR(VLOOKUP($A138,$C:$J,3,0),"")),IFERROR(VLOOKUP($B138,#REF!,3,0),IFERROR(VLOOKUP($B138,#REF!,5,0),"")))</f>
        <v/>
      </c>
      <c r="F138" s="200"/>
      <c r="G138" s="201" t="str">
        <f>IF($B138="",IFERROR(VLOOKUP($A138,#REF!,6,0),IFERROR(VLOOKUP($A138,$C:$J,8,0),"")),IFERROR(VLOOKUP($B138,#REF!,4,0),IFERROR(VLOOKUP($B138,#REF!,9,0),"")))</f>
        <v/>
      </c>
      <c r="H138" s="202">
        <f>TRUNC(IF($B138="",IFERROR(VLOOKUP($A138,#REF!,4,0),IFERROR(VLOOKUP($A138,$C:$J,6,0),)),IFERROR(VLOOKUP($B138,#REF!,4,0),IFERROR(VLOOKUP($B138,#REF!,9,0),)))*$F138,2)</f>
        <v>0</v>
      </c>
      <c r="I138" s="202">
        <f>TRUNC(IF($B138="",IFERROR(VLOOKUP($A138,#REF!,5,0),IFERROR(VLOOKUP($A138,$C:$J,7,0),)),0)*$F138,2)</f>
        <v>0</v>
      </c>
      <c r="J138" s="203">
        <f t="shared" si="5"/>
        <v>0</v>
      </c>
      <c r="K138" s="258"/>
    </row>
    <row r="139" spans="1:11">
      <c r="A139" s="196"/>
      <c r="B139" s="197"/>
      <c r="C139" s="198"/>
      <c r="D139" s="199" t="str">
        <f>IF($B139="",IFERROR(VLOOKUP($A139,#REF!,2,0),IFERROR(VLOOKUP($A139,$C:$J,2,0),"")),IFERROR(VLOOKUP($B139,#REF!,2,0),IFERROR(VLOOKUP($B139,#REF!,2,0),"")))</f>
        <v/>
      </c>
      <c r="E139" s="239" t="str">
        <f>IF($B139="",IFERROR(VLOOKUP($A139,#REF!,3,0),IFERROR(VLOOKUP($A139,$C:$J,3,0),"")),IFERROR(VLOOKUP($B139,#REF!,3,0),IFERROR(VLOOKUP($B139,#REF!,5,0),"")))</f>
        <v/>
      </c>
      <c r="F139" s="200"/>
      <c r="G139" s="201" t="str">
        <f>IF($B139="",IFERROR(VLOOKUP($A139,#REF!,6,0),IFERROR(VLOOKUP($A139,$C:$J,8,0),"")),IFERROR(VLOOKUP($B139,#REF!,4,0),IFERROR(VLOOKUP($B139,#REF!,9,0),"")))</f>
        <v/>
      </c>
      <c r="H139" s="202">
        <f>TRUNC(IF($B139="",IFERROR(VLOOKUP($A139,#REF!,4,0),IFERROR(VLOOKUP($A139,$C:$J,6,0),)),IFERROR(VLOOKUP($B139,#REF!,4,0),IFERROR(VLOOKUP($B139,#REF!,9,0),)))*$F139,2)</f>
        <v>0</v>
      </c>
      <c r="I139" s="202">
        <f>TRUNC(IF($B139="",IFERROR(VLOOKUP($A139,#REF!,5,0),IFERROR(VLOOKUP($A139,$C:$J,7,0),)),0)*$F139,2)</f>
        <v>0</v>
      </c>
      <c r="J139" s="203">
        <f t="shared" si="5"/>
        <v>0</v>
      </c>
      <c r="K139" s="258"/>
    </row>
    <row r="140" spans="1:11">
      <c r="A140" s="196"/>
      <c r="B140" s="197"/>
      <c r="C140" s="198"/>
      <c r="D140" s="199" t="str">
        <f>IF($B140="",IFERROR(VLOOKUP($A140,#REF!,2,0),IFERROR(VLOOKUP($A140,$C:$J,2,0),"")),IFERROR(VLOOKUP($B140,#REF!,2,0),IFERROR(VLOOKUP($B140,#REF!,2,0),"")))</f>
        <v/>
      </c>
      <c r="E140" s="239" t="str">
        <f>IF($B140="",IFERROR(VLOOKUP($A140,#REF!,3,0),IFERROR(VLOOKUP($A140,$C:$J,3,0),"")),IFERROR(VLOOKUP($B140,#REF!,3,0),IFERROR(VLOOKUP($B140,#REF!,5,0),"")))</f>
        <v/>
      </c>
      <c r="F140" s="200"/>
      <c r="G140" s="201" t="str">
        <f>IF($B140="",IFERROR(VLOOKUP($A140,#REF!,6,0),IFERROR(VLOOKUP($A140,$C:$J,8,0),"")),IFERROR(VLOOKUP($B140,#REF!,4,0),IFERROR(VLOOKUP($B140,#REF!,9,0),"")))</f>
        <v/>
      </c>
      <c r="H140" s="202">
        <f>TRUNC(IF($B140="",IFERROR(VLOOKUP($A140,#REF!,4,0),IFERROR(VLOOKUP($A140,$C:$J,6,0),)),IFERROR(VLOOKUP($B140,#REF!,4,0),IFERROR(VLOOKUP($B140,#REF!,9,0),)))*$F140,2)</f>
        <v>0</v>
      </c>
      <c r="I140" s="202">
        <f>TRUNC(IF($B140="",IFERROR(VLOOKUP($A140,#REF!,5,0),IFERROR(VLOOKUP($A140,$C:$J,7,0),)),0)*$F140,2)</f>
        <v>0</v>
      </c>
      <c r="J140" s="203">
        <f t="shared" si="5"/>
        <v>0</v>
      </c>
      <c r="K140" s="258"/>
    </row>
    <row r="141" spans="1:11">
      <c r="A141" s="196"/>
      <c r="B141" s="197"/>
      <c r="C141" s="198"/>
      <c r="D141" s="199" t="str">
        <f>IF($B141="",IFERROR(VLOOKUP($A141,#REF!,2,0),IFERROR(VLOOKUP($A141,$C:$J,2,0),"")),IFERROR(VLOOKUP($B141,#REF!,2,0),IFERROR(VLOOKUP($B141,#REF!,2,0),"")))</f>
        <v/>
      </c>
      <c r="E141" s="239" t="str">
        <f>IF($B141="",IFERROR(VLOOKUP($A141,#REF!,3,0),IFERROR(VLOOKUP($A141,$C:$J,3,0),"")),IFERROR(VLOOKUP($B141,#REF!,3,0),IFERROR(VLOOKUP($B141,#REF!,5,0),"")))</f>
        <v/>
      </c>
      <c r="F141" s="200"/>
      <c r="G141" s="201" t="str">
        <f>IF($B141="",IFERROR(VLOOKUP($A141,#REF!,6,0),IFERROR(VLOOKUP($A141,$C:$J,8,0),"")),IFERROR(VLOOKUP($B141,#REF!,4,0),IFERROR(VLOOKUP($B141,#REF!,9,0),"")))</f>
        <v/>
      </c>
      <c r="H141" s="202">
        <f>TRUNC(IF($B141="",IFERROR(VLOOKUP($A141,#REF!,4,0),IFERROR(VLOOKUP($A141,$C:$J,6,0),)),IFERROR(VLOOKUP($B141,#REF!,4,0),IFERROR(VLOOKUP($B141,#REF!,9,0),)))*$F141,2)</f>
        <v>0</v>
      </c>
      <c r="I141" s="202">
        <f>TRUNC(IF($B141="",IFERROR(VLOOKUP($A141,#REF!,5,0),IFERROR(VLOOKUP($A141,$C:$J,7,0),)),0)*$F141,2)</f>
        <v>0</v>
      </c>
      <c r="J141" s="203">
        <f t="shared" si="5"/>
        <v>0</v>
      </c>
      <c r="K141" s="258"/>
    </row>
    <row r="142" spans="1:11">
      <c r="A142" s="196"/>
      <c r="B142" s="197"/>
      <c r="C142" s="198"/>
      <c r="D142" s="199" t="str">
        <f>IF($B142="",IFERROR(VLOOKUP($A142,#REF!,2,0),IFERROR(VLOOKUP($A142,$C:$J,2,0),"")),IFERROR(VLOOKUP($B142,#REF!,2,0),IFERROR(VLOOKUP($B142,#REF!,2,0),"")))</f>
        <v/>
      </c>
      <c r="E142" s="239" t="str">
        <f>IF($B142="",IFERROR(VLOOKUP($A142,#REF!,3,0),IFERROR(VLOOKUP($A142,$C:$J,3,0),"")),IFERROR(VLOOKUP($B142,#REF!,3,0),IFERROR(VLOOKUP($B142,#REF!,5,0),"")))</f>
        <v/>
      </c>
      <c r="F142" s="200"/>
      <c r="G142" s="201" t="str">
        <f>IF($B142="",IFERROR(VLOOKUP($A142,#REF!,6,0),IFERROR(VLOOKUP($A142,$C:$J,8,0),"")),IFERROR(VLOOKUP($B142,#REF!,4,0),IFERROR(VLOOKUP($B142,#REF!,9,0),"")))</f>
        <v/>
      </c>
      <c r="H142" s="202">
        <f>TRUNC(IF($B142="",IFERROR(VLOOKUP($A142,#REF!,4,0),IFERROR(VLOOKUP($A142,$C:$J,6,0),)),IFERROR(VLOOKUP($B142,#REF!,4,0),IFERROR(VLOOKUP($B142,#REF!,9,0),)))*$F142,2)</f>
        <v>0</v>
      </c>
      <c r="I142" s="202">
        <f>TRUNC(IF($B142="",IFERROR(VLOOKUP($A142,#REF!,5,0),IFERROR(VLOOKUP($A142,$C:$J,7,0),)),0)*$F142,2)</f>
        <v>0</v>
      </c>
      <c r="J142" s="203">
        <f t="shared" si="5"/>
        <v>0</v>
      </c>
      <c r="K142" s="258"/>
    </row>
    <row r="143" spans="1:11">
      <c r="A143" s="196"/>
      <c r="B143" s="197"/>
      <c r="C143" s="198"/>
      <c r="D143" s="199" t="str">
        <f>IF($B143="",IFERROR(VLOOKUP($A143,#REF!,2,0),IFERROR(VLOOKUP($A143,$C:$J,2,0),"")),IFERROR(VLOOKUP($B143,#REF!,2,0),IFERROR(VLOOKUP($B143,#REF!,2,0),"")))</f>
        <v/>
      </c>
      <c r="E143" s="239" t="str">
        <f>IF($B143="",IFERROR(VLOOKUP($A143,#REF!,3,0),IFERROR(VLOOKUP($A143,$C:$J,3,0),"")),IFERROR(VLOOKUP($B143,#REF!,3,0),IFERROR(VLOOKUP($B143,#REF!,5,0),"")))</f>
        <v/>
      </c>
      <c r="F143" s="200"/>
      <c r="G143" s="201" t="str">
        <f>IF($B143="",IFERROR(VLOOKUP($A143,#REF!,6,0),IFERROR(VLOOKUP($A143,$C:$J,8,0),"")),IFERROR(VLOOKUP($B143,#REF!,4,0),IFERROR(VLOOKUP($B143,#REF!,9,0),"")))</f>
        <v/>
      </c>
      <c r="H143" s="202">
        <f>TRUNC(IF($B143="",IFERROR(VLOOKUP($A143,#REF!,4,0),IFERROR(VLOOKUP($A143,$C:$J,6,0),)),IFERROR(VLOOKUP($B143,#REF!,4,0),IFERROR(VLOOKUP($B143,#REF!,9,0),)))*$F143,2)</f>
        <v>0</v>
      </c>
      <c r="I143" s="202">
        <f>TRUNC(IF($B143="",IFERROR(VLOOKUP($A143,#REF!,5,0),IFERROR(VLOOKUP($A143,$C:$J,7,0),)),0)*$F143,2)</f>
        <v>0</v>
      </c>
      <c r="J143" s="203">
        <f t="shared" si="5"/>
        <v>0</v>
      </c>
      <c r="K143" s="258"/>
    </row>
    <row r="144" spans="1:11">
      <c r="A144" s="196"/>
      <c r="B144" s="197"/>
      <c r="C144" s="198"/>
      <c r="D144" s="199" t="str">
        <f>IF($B144="",IFERROR(VLOOKUP($A144,#REF!,2,0),IFERROR(VLOOKUP($A144,$C:$J,2,0),"")),IFERROR(VLOOKUP($B144,#REF!,2,0),IFERROR(VLOOKUP($B144,#REF!,2,0),"")))</f>
        <v/>
      </c>
      <c r="E144" s="239" t="str">
        <f>IF($B144="",IFERROR(VLOOKUP($A144,#REF!,3,0),IFERROR(VLOOKUP($A144,$C:$J,3,0),"")),IFERROR(VLOOKUP($B144,#REF!,3,0),IFERROR(VLOOKUP($B144,#REF!,5,0),"")))</f>
        <v/>
      </c>
      <c r="F144" s="200"/>
      <c r="G144" s="201" t="str">
        <f>IF($B144="",IFERROR(VLOOKUP($A144,#REF!,6,0),IFERROR(VLOOKUP($A144,$C:$J,8,0),"")),IFERROR(VLOOKUP($B144,#REF!,4,0),IFERROR(VLOOKUP($B144,#REF!,9,0),"")))</f>
        <v/>
      </c>
      <c r="H144" s="202">
        <f>TRUNC(IF($B144="",IFERROR(VLOOKUP($A144,#REF!,4,0),IFERROR(VLOOKUP($A144,$C:$J,6,0),)),IFERROR(VLOOKUP($B144,#REF!,4,0),IFERROR(VLOOKUP($B144,#REF!,9,0),)))*$F144,2)</f>
        <v>0</v>
      </c>
      <c r="I144" s="202">
        <f>TRUNC(IF($B144="",IFERROR(VLOOKUP($A144,#REF!,5,0),IFERROR(VLOOKUP($A144,$C:$J,7,0),)),0)*$F144,2)</f>
        <v>0</v>
      </c>
      <c r="J144" s="203">
        <f t="shared" si="5"/>
        <v>0</v>
      </c>
      <c r="K144" s="258"/>
    </row>
    <row r="145" spans="1:11">
      <c r="A145" s="196"/>
      <c r="B145" s="197"/>
      <c r="C145" s="198"/>
      <c r="D145" s="199" t="str">
        <f>IF($B145="",IFERROR(VLOOKUP($A145,#REF!,2,0),IFERROR(VLOOKUP($A145,$C:$J,2,0),"")),IFERROR(VLOOKUP($B145,#REF!,2,0),IFERROR(VLOOKUP($B145,#REF!,2,0),"")))</f>
        <v/>
      </c>
      <c r="E145" s="239" t="str">
        <f>IF($B145="",IFERROR(VLOOKUP($A145,#REF!,3,0),IFERROR(VLOOKUP($A145,$C:$J,3,0),"")),IFERROR(VLOOKUP($B145,#REF!,3,0),IFERROR(VLOOKUP($B145,#REF!,5,0),"")))</f>
        <v/>
      </c>
      <c r="F145" s="200"/>
      <c r="G145" s="201" t="str">
        <f>IF($B145="",IFERROR(VLOOKUP($A145,#REF!,6,0),IFERROR(VLOOKUP($A145,$C:$J,8,0),"")),IFERROR(VLOOKUP($B145,#REF!,4,0),IFERROR(VLOOKUP($B145,#REF!,9,0),"")))</f>
        <v/>
      </c>
      <c r="H145" s="202">
        <f>TRUNC(IF($B145="",IFERROR(VLOOKUP($A145,#REF!,4,0),IFERROR(VLOOKUP($A145,$C:$J,6,0),)),IFERROR(VLOOKUP($B145,#REF!,4,0),IFERROR(VLOOKUP($B145,#REF!,9,0),)))*$F145,2)</f>
        <v>0</v>
      </c>
      <c r="I145" s="202">
        <f>TRUNC(IF($B145="",IFERROR(VLOOKUP($A145,#REF!,5,0),IFERROR(VLOOKUP($A145,$C:$J,7,0),)),0)*$F145,2)</f>
        <v>0</v>
      </c>
      <c r="J145" s="203">
        <f t="shared" si="5"/>
        <v>0</v>
      </c>
      <c r="K145" s="258"/>
    </row>
    <row r="146" spans="1:11">
      <c r="A146" s="196"/>
      <c r="B146" s="197"/>
      <c r="C146" s="198"/>
      <c r="D146" s="199" t="str">
        <f>IF($B146="",IFERROR(VLOOKUP($A146,#REF!,2,0),IFERROR(VLOOKUP($A146,$C:$J,2,0),"")),IFERROR(VLOOKUP($B146,#REF!,2,0),IFERROR(VLOOKUP($B146,#REF!,2,0),"")))</f>
        <v/>
      </c>
      <c r="E146" s="239" t="str">
        <f>IF($B146="",IFERROR(VLOOKUP($A146,#REF!,3,0),IFERROR(VLOOKUP($A146,$C:$J,3,0),"")),IFERROR(VLOOKUP($B146,#REF!,3,0),IFERROR(VLOOKUP($B146,#REF!,5,0),"")))</f>
        <v/>
      </c>
      <c r="F146" s="200"/>
      <c r="G146" s="201" t="str">
        <f>IF($B146="",IFERROR(VLOOKUP($A146,#REF!,6,0),IFERROR(VLOOKUP($A146,$C:$J,8,0),"")),IFERROR(VLOOKUP($B146,#REF!,4,0),IFERROR(VLOOKUP($B146,#REF!,9,0),"")))</f>
        <v/>
      </c>
      <c r="H146" s="202">
        <f>TRUNC(IF($B146="",IFERROR(VLOOKUP($A146,#REF!,4,0),IFERROR(VLOOKUP($A146,$C:$J,6,0),)),IFERROR(VLOOKUP($B146,#REF!,4,0),IFERROR(VLOOKUP($B146,#REF!,9,0),)))*$F146,2)</f>
        <v>0</v>
      </c>
      <c r="I146" s="202">
        <f>TRUNC(IF($B146="",IFERROR(VLOOKUP($A146,#REF!,5,0),IFERROR(VLOOKUP($A146,$C:$J,7,0),)),0)*$F146,2)</f>
        <v>0</v>
      </c>
      <c r="J146" s="203">
        <f t="shared" si="5"/>
        <v>0</v>
      </c>
      <c r="K146" s="258"/>
    </row>
    <row r="147" spans="1:11">
      <c r="A147" s="196"/>
      <c r="B147" s="197"/>
      <c r="C147" s="198"/>
      <c r="D147" s="199" t="str">
        <f>IF($B147="",IFERROR(VLOOKUP($A147,#REF!,2,0),IFERROR(VLOOKUP($A147,$C:$J,2,0),"")),IFERROR(VLOOKUP($B147,#REF!,2,0),IFERROR(VLOOKUP($B147,#REF!,2,0),"")))</f>
        <v/>
      </c>
      <c r="E147" s="239" t="str">
        <f>IF($B147="",IFERROR(VLOOKUP($A147,#REF!,3,0),IFERROR(VLOOKUP($A147,$C:$J,3,0),"")),IFERROR(VLOOKUP($B147,#REF!,3,0),IFERROR(VLOOKUP($B147,#REF!,5,0),"")))</f>
        <v/>
      </c>
      <c r="F147" s="200"/>
      <c r="G147" s="201" t="str">
        <f>IF($B147="",IFERROR(VLOOKUP($A147,#REF!,6,0),IFERROR(VLOOKUP($A147,$C:$J,8,0),"")),IFERROR(VLOOKUP($B147,#REF!,4,0),IFERROR(VLOOKUP($B147,#REF!,9,0),"")))</f>
        <v/>
      </c>
      <c r="H147" s="202">
        <f>TRUNC(IF($B147="",IFERROR(VLOOKUP($A147,#REF!,4,0),IFERROR(VLOOKUP($A147,$C:$J,6,0),)),IFERROR(VLOOKUP($B147,#REF!,4,0),IFERROR(VLOOKUP($B147,#REF!,9,0),)))*$F147,2)</f>
        <v>0</v>
      </c>
      <c r="I147" s="202">
        <f>TRUNC(IF($B147="",IFERROR(VLOOKUP($A147,#REF!,5,0),IFERROR(VLOOKUP($A147,$C:$J,7,0),)),0)*$F147,2)</f>
        <v>0</v>
      </c>
      <c r="J147" s="203">
        <f t="shared" si="5"/>
        <v>0</v>
      </c>
      <c r="K147" s="258"/>
    </row>
    <row r="148" spans="1:11">
      <c r="A148" s="196"/>
      <c r="B148" s="197"/>
      <c r="C148" s="198"/>
      <c r="D148" s="199" t="str">
        <f>IF($B148="",IFERROR(VLOOKUP($A148,#REF!,2,0),IFERROR(VLOOKUP($A148,$C:$J,2,0),"")),IFERROR(VLOOKUP($B148,#REF!,2,0),IFERROR(VLOOKUP($B148,#REF!,2,0),"")))</f>
        <v/>
      </c>
      <c r="E148" s="239" t="str">
        <f>IF($B148="",IFERROR(VLOOKUP($A148,#REF!,3,0),IFERROR(VLOOKUP($A148,$C:$J,3,0),"")),IFERROR(VLOOKUP($B148,#REF!,3,0),IFERROR(VLOOKUP($B148,#REF!,5,0),"")))</f>
        <v/>
      </c>
      <c r="F148" s="200"/>
      <c r="G148" s="201" t="str">
        <f>IF($B148="",IFERROR(VLOOKUP($A148,#REF!,6,0),IFERROR(VLOOKUP($A148,$C:$J,8,0),"")),IFERROR(VLOOKUP($B148,#REF!,4,0),IFERROR(VLOOKUP($B148,#REF!,9,0),"")))</f>
        <v/>
      </c>
      <c r="H148" s="202">
        <f>TRUNC(IF($B148="",IFERROR(VLOOKUP($A148,#REF!,4,0),IFERROR(VLOOKUP($A148,$C:$J,6,0),)),IFERROR(VLOOKUP($B148,#REF!,4,0),IFERROR(VLOOKUP($B148,#REF!,9,0),)))*$F148,2)</f>
        <v>0</v>
      </c>
      <c r="I148" s="202">
        <f>TRUNC(IF($B148="",IFERROR(VLOOKUP($A148,#REF!,5,0),IFERROR(VLOOKUP($A148,$C:$J,7,0),)),0)*$F148,2)</f>
        <v>0</v>
      </c>
      <c r="J148" s="203">
        <f t="shared" si="5"/>
        <v>0</v>
      </c>
      <c r="K148" s="258"/>
    </row>
    <row r="149" spans="1:11">
      <c r="A149" s="196"/>
      <c r="B149" s="197"/>
      <c r="C149" s="198"/>
      <c r="D149" s="199" t="str">
        <f>IF($B149="",IFERROR(VLOOKUP($A149,#REF!,2,0),IFERROR(VLOOKUP($A149,$C:$J,2,0),"")),IFERROR(VLOOKUP($B149,#REF!,2,0),IFERROR(VLOOKUP($B149,#REF!,2,0),"")))</f>
        <v/>
      </c>
      <c r="E149" s="239" t="str">
        <f>IF($B149="",IFERROR(VLOOKUP($A149,#REF!,3,0),IFERROR(VLOOKUP($A149,$C:$J,3,0),"")),IFERROR(VLOOKUP($B149,#REF!,3,0),IFERROR(VLOOKUP($B149,#REF!,5,0),"")))</f>
        <v/>
      </c>
      <c r="F149" s="200"/>
      <c r="G149" s="201" t="str">
        <f>IF($B149="",IFERROR(VLOOKUP($A149,#REF!,6,0),IFERROR(VLOOKUP($A149,$C:$J,8,0),"")),IFERROR(VLOOKUP($B149,#REF!,4,0),IFERROR(VLOOKUP($B149,#REF!,9,0),"")))</f>
        <v/>
      </c>
      <c r="H149" s="202">
        <f>TRUNC(IF($B149="",IFERROR(VLOOKUP($A149,#REF!,4,0),IFERROR(VLOOKUP($A149,$C:$J,6,0),)),IFERROR(VLOOKUP($B149,#REF!,4,0),IFERROR(VLOOKUP($B149,#REF!,9,0),)))*$F149,2)</f>
        <v>0</v>
      </c>
      <c r="I149" s="202">
        <f>TRUNC(IF($B149="",IFERROR(VLOOKUP($A149,#REF!,5,0),IFERROR(VLOOKUP($A149,$C:$J,7,0),)),0)*$F149,2)</f>
        <v>0</v>
      </c>
      <c r="J149" s="203">
        <f t="shared" si="5"/>
        <v>0</v>
      </c>
      <c r="K149" s="258"/>
    </row>
    <row r="150" spans="1:11">
      <c r="A150" s="196"/>
      <c r="B150" s="197"/>
      <c r="C150" s="198"/>
      <c r="D150" s="199" t="str">
        <f>IF($B150="",IFERROR(VLOOKUP($A150,#REF!,2,0),IFERROR(VLOOKUP($A150,$C:$J,2,0),"")),IFERROR(VLOOKUP($B150,#REF!,2,0),IFERROR(VLOOKUP($B150,#REF!,2,0),"")))</f>
        <v/>
      </c>
      <c r="E150" s="239" t="str">
        <f>IF($B150="",IFERROR(VLOOKUP($A150,#REF!,3,0),IFERROR(VLOOKUP($A150,$C:$J,3,0),"")),IFERROR(VLOOKUP($B150,#REF!,3,0),IFERROR(VLOOKUP($B150,#REF!,5,0),"")))</f>
        <v/>
      </c>
      <c r="F150" s="200"/>
      <c r="G150" s="201" t="str">
        <f>IF($B150="",IFERROR(VLOOKUP($A150,#REF!,6,0),IFERROR(VLOOKUP($A150,$C:$J,8,0),"")),IFERROR(VLOOKUP($B150,#REF!,4,0),IFERROR(VLOOKUP($B150,#REF!,9,0),"")))</f>
        <v/>
      </c>
      <c r="H150" s="202">
        <f>TRUNC(IF($B150="",IFERROR(VLOOKUP($A150,#REF!,4,0),IFERROR(VLOOKUP($A150,$C:$J,6,0),)),IFERROR(VLOOKUP($B150,#REF!,4,0),IFERROR(VLOOKUP($B150,#REF!,9,0),)))*$F150,2)</f>
        <v>0</v>
      </c>
      <c r="I150" s="202">
        <f>TRUNC(IF($B150="",IFERROR(VLOOKUP($A150,#REF!,5,0),IFERROR(VLOOKUP($A150,$C:$J,7,0),)),0)*$F150,2)</f>
        <v>0</v>
      </c>
      <c r="J150" s="203">
        <f t="shared" si="5"/>
        <v>0</v>
      </c>
      <c r="K150" s="258"/>
    </row>
    <row r="151" spans="1:11">
      <c r="A151" s="196"/>
      <c r="B151" s="197"/>
      <c r="C151" s="198"/>
      <c r="D151" s="199" t="str">
        <f>IF($B151="",IFERROR(VLOOKUP($A151,#REF!,2,0),IFERROR(VLOOKUP($A151,$C:$J,2,0),"")),IFERROR(VLOOKUP($B151,#REF!,2,0),IFERROR(VLOOKUP($B151,#REF!,2,0),"")))</f>
        <v/>
      </c>
      <c r="E151" s="239" t="str">
        <f>IF($B151="",IFERROR(VLOOKUP($A151,#REF!,3,0),IFERROR(VLOOKUP($A151,$C:$J,3,0),"")),IFERROR(VLOOKUP($B151,#REF!,3,0),IFERROR(VLOOKUP($B151,#REF!,5,0),"")))</f>
        <v/>
      </c>
      <c r="F151" s="200"/>
      <c r="G151" s="201" t="str">
        <f>IF($B151="",IFERROR(VLOOKUP($A151,#REF!,6,0),IFERROR(VLOOKUP($A151,$C:$J,8,0),"")),IFERROR(VLOOKUP($B151,#REF!,4,0),IFERROR(VLOOKUP($B151,#REF!,9,0),"")))</f>
        <v/>
      </c>
      <c r="H151" s="202">
        <f>TRUNC(IF($B151="",IFERROR(VLOOKUP($A151,#REF!,4,0),IFERROR(VLOOKUP($A151,$C:$J,6,0),)),IFERROR(VLOOKUP($B151,#REF!,4,0),IFERROR(VLOOKUP($B151,#REF!,9,0),)))*$F151,2)</f>
        <v>0</v>
      </c>
      <c r="I151" s="202">
        <f>TRUNC(IF($B151="",IFERROR(VLOOKUP($A151,#REF!,5,0),IFERROR(VLOOKUP($A151,$C:$J,7,0),)),0)*$F151,2)</f>
        <v>0</v>
      </c>
      <c r="J151" s="203">
        <f t="shared" si="5"/>
        <v>0</v>
      </c>
      <c r="K151" s="258"/>
    </row>
    <row r="152" spans="1:11">
      <c r="A152" s="196"/>
      <c r="B152" s="197"/>
      <c r="C152" s="198"/>
      <c r="D152" s="199" t="str">
        <f>IF($B152="",IFERROR(VLOOKUP($A152,#REF!,2,0),IFERROR(VLOOKUP($A152,$C:$J,2,0),"")),IFERROR(VLOOKUP($B152,#REF!,2,0),IFERROR(VLOOKUP($B152,#REF!,2,0),"")))</f>
        <v/>
      </c>
      <c r="E152" s="239" t="str">
        <f>IF($B152="",IFERROR(VLOOKUP($A152,#REF!,3,0),IFERROR(VLOOKUP($A152,$C:$J,3,0),"")),IFERROR(VLOOKUP($B152,#REF!,3,0),IFERROR(VLOOKUP($B152,#REF!,5,0),"")))</f>
        <v/>
      </c>
      <c r="F152" s="200"/>
      <c r="G152" s="201" t="str">
        <f>IF($B152="",IFERROR(VLOOKUP($A152,#REF!,6,0),IFERROR(VLOOKUP($A152,$C:$J,8,0),"")),IFERROR(VLOOKUP($B152,#REF!,4,0),IFERROR(VLOOKUP($B152,#REF!,9,0),"")))</f>
        <v/>
      </c>
      <c r="H152" s="202">
        <f>TRUNC(IF($B152="",IFERROR(VLOOKUP($A152,#REF!,4,0),IFERROR(VLOOKUP($A152,$C:$J,6,0),)),IFERROR(VLOOKUP($B152,#REF!,4,0),IFERROR(VLOOKUP($B152,#REF!,9,0),)))*$F152,2)</f>
        <v>0</v>
      </c>
      <c r="I152" s="202">
        <f>TRUNC(IF($B152="",IFERROR(VLOOKUP($A152,#REF!,5,0),IFERROR(VLOOKUP($A152,$C:$J,7,0),)),0)*$F152,2)</f>
        <v>0</v>
      </c>
      <c r="J152" s="203">
        <f t="shared" si="5"/>
        <v>0</v>
      </c>
      <c r="K152" s="258"/>
    </row>
    <row r="153" spans="1:11">
      <c r="A153" s="196"/>
      <c r="B153" s="197"/>
      <c r="C153" s="198"/>
      <c r="D153" s="199" t="str">
        <f>IF($B153="",IFERROR(VLOOKUP($A153,#REF!,2,0),IFERROR(VLOOKUP($A153,$C:$J,2,0),"")),IFERROR(VLOOKUP($B153,#REF!,2,0),IFERROR(VLOOKUP($B153,#REF!,2,0),"")))</f>
        <v/>
      </c>
      <c r="E153" s="239" t="str">
        <f>IF($B153="",IFERROR(VLOOKUP($A153,#REF!,3,0),IFERROR(VLOOKUP($A153,$C:$J,3,0),"")),IFERROR(VLOOKUP($B153,#REF!,3,0),IFERROR(VLOOKUP($B153,#REF!,5,0),"")))</f>
        <v/>
      </c>
      <c r="F153" s="200"/>
      <c r="G153" s="201" t="str">
        <f>IF($B153="",IFERROR(VLOOKUP($A153,#REF!,6,0),IFERROR(VLOOKUP($A153,$C:$J,8,0),"")),IFERROR(VLOOKUP($B153,#REF!,4,0),IFERROR(VLOOKUP($B153,#REF!,9,0),"")))</f>
        <v/>
      </c>
      <c r="H153" s="202">
        <f>TRUNC(IF($B153="",IFERROR(VLOOKUP($A153,#REF!,4,0),IFERROR(VLOOKUP($A153,$C:$J,6,0),)),IFERROR(VLOOKUP($B153,#REF!,4,0),IFERROR(VLOOKUP($B153,#REF!,9,0),)))*$F153,2)</f>
        <v>0</v>
      </c>
      <c r="I153" s="202">
        <f>TRUNC(IF($B153="",IFERROR(VLOOKUP($A153,#REF!,5,0),IFERROR(VLOOKUP($A153,$C:$J,7,0),)),0)*$F153,2)</f>
        <v>0</v>
      </c>
      <c r="J153" s="203">
        <f t="shared" si="5"/>
        <v>0</v>
      </c>
      <c r="K153" s="258"/>
    </row>
    <row r="154" spans="1:11">
      <c r="A154" s="196"/>
      <c r="B154" s="197"/>
      <c r="C154" s="198"/>
      <c r="D154" s="199" t="str">
        <f>IF($B154="",IFERROR(VLOOKUP($A154,#REF!,2,0),IFERROR(VLOOKUP($A154,$C:$J,2,0),"")),IFERROR(VLOOKUP($B154,#REF!,2,0),IFERROR(VLOOKUP($B154,#REF!,2,0),"")))</f>
        <v/>
      </c>
      <c r="E154" s="239" t="str">
        <f>IF($B154="",IFERROR(VLOOKUP($A154,#REF!,3,0),IFERROR(VLOOKUP($A154,$C:$J,3,0),"")),IFERROR(VLOOKUP($B154,#REF!,3,0),IFERROR(VLOOKUP($B154,#REF!,5,0),"")))</f>
        <v/>
      </c>
      <c r="F154" s="200"/>
      <c r="G154" s="201" t="str">
        <f>IF($B154="",IFERROR(VLOOKUP($A154,#REF!,6,0),IFERROR(VLOOKUP($A154,$C:$J,8,0),"")),IFERROR(VLOOKUP($B154,#REF!,4,0),IFERROR(VLOOKUP($B154,#REF!,9,0),"")))</f>
        <v/>
      </c>
      <c r="H154" s="202">
        <f>TRUNC(IF($B154="",IFERROR(VLOOKUP($A154,#REF!,4,0),IFERROR(VLOOKUP($A154,$C:$J,6,0),)),IFERROR(VLOOKUP($B154,#REF!,4,0),IFERROR(VLOOKUP($B154,#REF!,9,0),)))*$F154,2)</f>
        <v>0</v>
      </c>
      <c r="I154" s="202">
        <f>TRUNC(IF($B154="",IFERROR(VLOOKUP($A154,#REF!,5,0),IFERROR(VLOOKUP($A154,$C:$J,7,0),)),0)*$F154,2)</f>
        <v>0</v>
      </c>
      <c r="J154" s="203">
        <f t="shared" si="5"/>
        <v>0</v>
      </c>
      <c r="K154" s="258"/>
    </row>
    <row r="155" spans="1:11">
      <c r="A155" s="196"/>
      <c r="B155" s="197"/>
      <c r="C155" s="198"/>
      <c r="D155" s="199" t="str">
        <f>IF($B155="",IFERROR(VLOOKUP($A155,#REF!,2,0),IFERROR(VLOOKUP($A155,$C:$J,2,0),"")),IFERROR(VLOOKUP($B155,#REF!,2,0),IFERROR(VLOOKUP($B155,#REF!,2,0),"")))</f>
        <v/>
      </c>
      <c r="E155" s="239" t="str">
        <f>IF($B155="",IFERROR(VLOOKUP($A155,#REF!,3,0),IFERROR(VLOOKUP($A155,$C:$J,3,0),"")),IFERROR(VLOOKUP($B155,#REF!,3,0),IFERROR(VLOOKUP($B155,#REF!,5,0),"")))</f>
        <v/>
      </c>
      <c r="F155" s="200"/>
      <c r="G155" s="201" t="str">
        <f>IF($B155="",IFERROR(VLOOKUP($A155,#REF!,6,0),IFERROR(VLOOKUP($A155,$C:$J,8,0),"")),IFERROR(VLOOKUP($B155,#REF!,4,0),IFERROR(VLOOKUP($B155,#REF!,9,0),"")))</f>
        <v/>
      </c>
      <c r="H155" s="202">
        <f>TRUNC(IF($B155="",IFERROR(VLOOKUP($A155,#REF!,4,0),IFERROR(VLOOKUP($A155,$C:$J,6,0),)),IFERROR(VLOOKUP($B155,#REF!,4,0),IFERROR(VLOOKUP($B155,#REF!,9,0),)))*$F155,2)</f>
        <v>0</v>
      </c>
      <c r="I155" s="202">
        <f>TRUNC(IF($B155="",IFERROR(VLOOKUP($A155,#REF!,5,0),IFERROR(VLOOKUP($A155,$C:$J,7,0),)),0)*$F155,2)</f>
        <v>0</v>
      </c>
      <c r="J155" s="203">
        <f t="shared" ref="J155:J192" si="6">H155+I155</f>
        <v>0</v>
      </c>
      <c r="K155" s="258"/>
    </row>
    <row r="156" spans="1:11">
      <c r="A156" s="196"/>
      <c r="B156" s="197"/>
      <c r="C156" s="198"/>
      <c r="D156" s="199" t="str">
        <f>IF($B156="",IFERROR(VLOOKUP($A156,#REF!,2,0),IFERROR(VLOOKUP($A156,$C:$J,2,0),"")),IFERROR(VLOOKUP($B156,#REF!,2,0),IFERROR(VLOOKUP($B156,#REF!,2,0),"")))</f>
        <v/>
      </c>
      <c r="E156" s="239" t="str">
        <f>IF($B156="",IFERROR(VLOOKUP($A156,#REF!,3,0),IFERROR(VLOOKUP($A156,$C:$J,3,0),"")),IFERROR(VLOOKUP($B156,#REF!,3,0),IFERROR(VLOOKUP($B156,#REF!,5,0),"")))</f>
        <v/>
      </c>
      <c r="F156" s="200"/>
      <c r="G156" s="201" t="str">
        <f>IF($B156="",IFERROR(VLOOKUP($A156,#REF!,6,0),IFERROR(VLOOKUP($A156,$C:$J,8,0),"")),IFERROR(VLOOKUP($B156,#REF!,4,0),IFERROR(VLOOKUP($B156,#REF!,9,0),"")))</f>
        <v/>
      </c>
      <c r="H156" s="202">
        <f>TRUNC(IF($B156="",IFERROR(VLOOKUP($A156,#REF!,4,0),IFERROR(VLOOKUP($A156,$C:$J,6,0),)),IFERROR(VLOOKUP($B156,#REF!,4,0),IFERROR(VLOOKUP($B156,#REF!,9,0),)))*$F156,2)</f>
        <v>0</v>
      </c>
      <c r="I156" s="202">
        <f>TRUNC(IF($B156="",IFERROR(VLOOKUP($A156,#REF!,5,0),IFERROR(VLOOKUP($A156,$C:$J,7,0),)),0)*$F156,2)</f>
        <v>0</v>
      </c>
      <c r="J156" s="203">
        <f t="shared" si="6"/>
        <v>0</v>
      </c>
      <c r="K156" s="258"/>
    </row>
    <row r="157" spans="1:11">
      <c r="A157" s="196"/>
      <c r="B157" s="197"/>
      <c r="C157" s="198"/>
      <c r="D157" s="199" t="str">
        <f>IF($B157="",IFERROR(VLOOKUP($A157,#REF!,2,0),IFERROR(VLOOKUP($A157,$C:$J,2,0),"")),IFERROR(VLOOKUP($B157,#REF!,2,0),IFERROR(VLOOKUP($B157,#REF!,2,0),"")))</f>
        <v/>
      </c>
      <c r="E157" s="239" t="str">
        <f>IF($B157="",IFERROR(VLOOKUP($A157,#REF!,3,0),IFERROR(VLOOKUP($A157,$C:$J,3,0),"")),IFERROR(VLOOKUP($B157,#REF!,3,0),IFERROR(VLOOKUP($B157,#REF!,5,0),"")))</f>
        <v/>
      </c>
      <c r="F157" s="200"/>
      <c r="G157" s="201" t="str">
        <f>IF($B157="",IFERROR(VLOOKUP($A157,#REF!,6,0),IFERROR(VLOOKUP($A157,$C:$J,8,0),"")),IFERROR(VLOOKUP($B157,#REF!,4,0),IFERROR(VLOOKUP($B157,#REF!,9,0),"")))</f>
        <v/>
      </c>
      <c r="H157" s="202">
        <f>TRUNC(IF($B157="",IFERROR(VLOOKUP($A157,#REF!,4,0),IFERROR(VLOOKUP($A157,$C:$J,6,0),)),IFERROR(VLOOKUP($B157,#REF!,4,0),IFERROR(VLOOKUP($B157,#REF!,9,0),)))*$F157,2)</f>
        <v>0</v>
      </c>
      <c r="I157" s="202">
        <f>TRUNC(IF($B157="",IFERROR(VLOOKUP($A157,#REF!,5,0),IFERROR(VLOOKUP($A157,$C:$J,7,0),)),0)*$F157,2)</f>
        <v>0</v>
      </c>
      <c r="J157" s="203">
        <f t="shared" si="6"/>
        <v>0</v>
      </c>
      <c r="K157" s="258"/>
    </row>
    <row r="158" spans="1:11">
      <c r="A158" s="196"/>
      <c r="B158" s="197"/>
      <c r="C158" s="198"/>
      <c r="D158" s="199" t="str">
        <f>IF($B158="",IFERROR(VLOOKUP($A158,#REF!,2,0),IFERROR(VLOOKUP($A158,$C:$J,2,0),"")),IFERROR(VLOOKUP($B158,#REF!,2,0),IFERROR(VLOOKUP($B158,#REF!,2,0),"")))</f>
        <v/>
      </c>
      <c r="E158" s="239" t="str">
        <f>IF($B158="",IFERROR(VLOOKUP($A158,#REF!,3,0),IFERROR(VLOOKUP($A158,$C:$J,3,0),"")),IFERROR(VLOOKUP($B158,#REF!,3,0),IFERROR(VLOOKUP($B158,#REF!,5,0),"")))</f>
        <v/>
      </c>
      <c r="F158" s="200"/>
      <c r="G158" s="201" t="str">
        <f>IF($B158="",IFERROR(VLOOKUP($A158,#REF!,6,0),IFERROR(VLOOKUP($A158,$C:$J,8,0),"")),IFERROR(VLOOKUP($B158,#REF!,4,0),IFERROR(VLOOKUP($B158,#REF!,9,0),"")))</f>
        <v/>
      </c>
      <c r="H158" s="202">
        <f>TRUNC(IF($B158="",IFERROR(VLOOKUP($A158,#REF!,4,0),IFERROR(VLOOKUP($A158,$C:$J,6,0),)),IFERROR(VLOOKUP($B158,#REF!,4,0),IFERROR(VLOOKUP($B158,#REF!,9,0),)))*$F158,2)</f>
        <v>0</v>
      </c>
      <c r="I158" s="202">
        <f>TRUNC(IF($B158="",IFERROR(VLOOKUP($A158,#REF!,5,0),IFERROR(VLOOKUP($A158,$C:$J,7,0),)),0)*$F158,2)</f>
        <v>0</v>
      </c>
      <c r="J158" s="203">
        <f t="shared" si="6"/>
        <v>0</v>
      </c>
      <c r="K158" s="258"/>
    </row>
    <row r="159" spans="1:11">
      <c r="A159" s="196"/>
      <c r="B159" s="197"/>
      <c r="C159" s="198"/>
      <c r="D159" s="199" t="str">
        <f>IF($B159="",IFERROR(VLOOKUP($A159,#REF!,2,0),IFERROR(VLOOKUP($A159,$C:$J,2,0),"")),IFERROR(VLOOKUP($B159,#REF!,2,0),IFERROR(VLOOKUP($B159,#REF!,2,0),"")))</f>
        <v/>
      </c>
      <c r="E159" s="239" t="str">
        <f>IF($B159="",IFERROR(VLOOKUP($A159,#REF!,3,0),IFERROR(VLOOKUP($A159,$C:$J,3,0),"")),IFERROR(VLOOKUP($B159,#REF!,3,0),IFERROR(VLOOKUP($B159,#REF!,5,0),"")))</f>
        <v/>
      </c>
      <c r="F159" s="200"/>
      <c r="G159" s="201" t="str">
        <f>IF($B159="",IFERROR(VLOOKUP($A159,#REF!,6,0),IFERROR(VLOOKUP($A159,$C:$J,8,0),"")),IFERROR(VLOOKUP($B159,#REF!,4,0),IFERROR(VLOOKUP($B159,#REF!,9,0),"")))</f>
        <v/>
      </c>
      <c r="H159" s="202">
        <f>TRUNC(IF($B159="",IFERROR(VLOOKUP($A159,#REF!,4,0),IFERROR(VLOOKUP($A159,$C:$J,6,0),)),IFERROR(VLOOKUP($B159,#REF!,4,0),IFERROR(VLOOKUP($B159,#REF!,9,0),)))*$F159,2)</f>
        <v>0</v>
      </c>
      <c r="I159" s="202">
        <f>TRUNC(IF($B159="",IFERROR(VLOOKUP($A159,#REF!,5,0),IFERROR(VLOOKUP($A159,$C:$J,7,0),)),0)*$F159,2)</f>
        <v>0</v>
      </c>
      <c r="J159" s="203">
        <f t="shared" si="6"/>
        <v>0</v>
      </c>
      <c r="K159" s="258"/>
    </row>
    <row r="160" spans="1:11">
      <c r="A160" s="196"/>
      <c r="B160" s="197"/>
      <c r="C160" s="198"/>
      <c r="D160" s="199" t="str">
        <f>IF($B160="",IFERROR(VLOOKUP($A160,#REF!,2,0),IFERROR(VLOOKUP($A160,$C:$J,2,0),"")),IFERROR(VLOOKUP($B160,#REF!,2,0),IFERROR(VLOOKUP($B160,#REF!,2,0),"")))</f>
        <v/>
      </c>
      <c r="E160" s="239" t="str">
        <f>IF($B160="",IFERROR(VLOOKUP($A160,#REF!,3,0),IFERROR(VLOOKUP($A160,$C:$J,3,0),"")),IFERROR(VLOOKUP($B160,#REF!,3,0),IFERROR(VLOOKUP($B160,#REF!,5,0),"")))</f>
        <v/>
      </c>
      <c r="F160" s="200"/>
      <c r="G160" s="201" t="str">
        <f>IF($B160="",IFERROR(VLOOKUP($A160,#REF!,6,0),IFERROR(VLOOKUP($A160,$C:$J,8,0),"")),IFERROR(VLOOKUP($B160,#REF!,4,0),IFERROR(VLOOKUP($B160,#REF!,9,0),"")))</f>
        <v/>
      </c>
      <c r="H160" s="202">
        <f>TRUNC(IF($B160="",IFERROR(VLOOKUP($A160,#REF!,4,0),IFERROR(VLOOKUP($A160,$C:$J,6,0),)),IFERROR(VLOOKUP($B160,#REF!,4,0),IFERROR(VLOOKUP($B160,#REF!,9,0),)))*$F160,2)</f>
        <v>0</v>
      </c>
      <c r="I160" s="202">
        <f>TRUNC(IF($B160="",IFERROR(VLOOKUP($A160,#REF!,5,0),IFERROR(VLOOKUP($A160,$C:$J,7,0),)),0)*$F160,2)</f>
        <v>0</v>
      </c>
      <c r="J160" s="203">
        <f t="shared" si="6"/>
        <v>0</v>
      </c>
      <c r="K160" s="258"/>
    </row>
    <row r="161" spans="1:11">
      <c r="A161" s="196"/>
      <c r="B161" s="197"/>
      <c r="C161" s="198"/>
      <c r="D161" s="199" t="str">
        <f>IF($B161="",IFERROR(VLOOKUP($A161,#REF!,2,0),IFERROR(VLOOKUP($A161,$C:$J,2,0),"")),IFERROR(VLOOKUP($B161,#REF!,2,0),IFERROR(VLOOKUP($B161,#REF!,2,0),"")))</f>
        <v/>
      </c>
      <c r="E161" s="239" t="str">
        <f>IF($B161="",IFERROR(VLOOKUP($A161,#REF!,3,0),IFERROR(VLOOKUP($A161,$C:$J,3,0),"")),IFERROR(VLOOKUP($B161,#REF!,3,0),IFERROR(VLOOKUP($B161,#REF!,5,0),"")))</f>
        <v/>
      </c>
      <c r="F161" s="200"/>
      <c r="G161" s="201" t="str">
        <f>IF($B161="",IFERROR(VLOOKUP($A161,#REF!,6,0),IFERROR(VLOOKUP($A161,$C:$J,8,0),"")),IFERROR(VLOOKUP($B161,#REF!,4,0),IFERROR(VLOOKUP($B161,#REF!,9,0),"")))</f>
        <v/>
      </c>
      <c r="H161" s="202">
        <f>TRUNC(IF($B161="",IFERROR(VLOOKUP($A161,#REF!,4,0),IFERROR(VLOOKUP($A161,$C:$J,6,0),)),IFERROR(VLOOKUP($B161,#REF!,4,0),IFERROR(VLOOKUP($B161,#REF!,9,0),)))*$F161,2)</f>
        <v>0</v>
      </c>
      <c r="I161" s="202">
        <f>TRUNC(IF($B161="",IFERROR(VLOOKUP($A161,#REF!,5,0),IFERROR(VLOOKUP($A161,$C:$J,7,0),)),0)*$F161,2)</f>
        <v>0</v>
      </c>
      <c r="J161" s="203">
        <f t="shared" si="6"/>
        <v>0</v>
      </c>
      <c r="K161" s="258"/>
    </row>
    <row r="162" spans="1:11">
      <c r="A162" s="196"/>
      <c r="B162" s="197"/>
      <c r="C162" s="198"/>
      <c r="D162" s="199" t="str">
        <f>IF($B162="",IFERROR(VLOOKUP($A162,#REF!,2,0),IFERROR(VLOOKUP($A162,$C:$J,2,0),"")),IFERROR(VLOOKUP($B162,#REF!,2,0),IFERROR(VLOOKUP($B162,#REF!,2,0),"")))</f>
        <v/>
      </c>
      <c r="E162" s="239" t="str">
        <f>IF($B162="",IFERROR(VLOOKUP($A162,#REF!,3,0),IFERROR(VLOOKUP($A162,$C:$J,3,0),"")),IFERROR(VLOOKUP($B162,#REF!,3,0),IFERROR(VLOOKUP($B162,#REF!,5,0),"")))</f>
        <v/>
      </c>
      <c r="F162" s="200"/>
      <c r="G162" s="201" t="str">
        <f>IF($B162="",IFERROR(VLOOKUP($A162,#REF!,6,0),IFERROR(VLOOKUP($A162,$C:$J,8,0),"")),IFERROR(VLOOKUP($B162,#REF!,4,0),IFERROR(VLOOKUP($B162,#REF!,9,0),"")))</f>
        <v/>
      </c>
      <c r="H162" s="202">
        <f>TRUNC(IF($B162="",IFERROR(VLOOKUP($A162,#REF!,4,0),IFERROR(VLOOKUP($A162,$C:$J,6,0),)),IFERROR(VLOOKUP($B162,#REF!,4,0),IFERROR(VLOOKUP($B162,#REF!,9,0),)))*$F162,2)</f>
        <v>0</v>
      </c>
      <c r="I162" s="202">
        <f>TRUNC(IF($B162="",IFERROR(VLOOKUP($A162,#REF!,5,0),IFERROR(VLOOKUP($A162,$C:$J,7,0),)),0)*$F162,2)</f>
        <v>0</v>
      </c>
      <c r="J162" s="203">
        <f t="shared" si="6"/>
        <v>0</v>
      </c>
      <c r="K162" s="258"/>
    </row>
    <row r="163" spans="1:11">
      <c r="A163" s="196"/>
      <c r="B163" s="197"/>
      <c r="C163" s="198"/>
      <c r="D163" s="199" t="str">
        <f>IF($B163="",IFERROR(VLOOKUP($A163,#REF!,2,0),IFERROR(VLOOKUP($A163,$C:$J,2,0),"")),IFERROR(VLOOKUP($B163,#REF!,2,0),IFERROR(VLOOKUP($B163,#REF!,2,0),"")))</f>
        <v/>
      </c>
      <c r="E163" s="239" t="str">
        <f>IF($B163="",IFERROR(VLOOKUP($A163,#REF!,3,0),IFERROR(VLOOKUP($A163,$C:$J,3,0),"")),IFERROR(VLOOKUP($B163,#REF!,3,0),IFERROR(VLOOKUP($B163,#REF!,5,0),"")))</f>
        <v/>
      </c>
      <c r="F163" s="200"/>
      <c r="G163" s="201" t="str">
        <f>IF($B163="",IFERROR(VLOOKUP($A163,#REF!,6,0),IFERROR(VLOOKUP($A163,$C:$J,8,0),"")),IFERROR(VLOOKUP($B163,#REF!,4,0),IFERROR(VLOOKUP($B163,#REF!,9,0),"")))</f>
        <v/>
      </c>
      <c r="H163" s="202">
        <f>TRUNC(IF($B163="",IFERROR(VLOOKUP($A163,#REF!,4,0),IFERROR(VLOOKUP($A163,$C:$J,6,0),)),IFERROR(VLOOKUP($B163,#REF!,4,0),IFERROR(VLOOKUP($B163,#REF!,9,0),)))*$F163,2)</f>
        <v>0</v>
      </c>
      <c r="I163" s="202">
        <f>TRUNC(IF($B163="",IFERROR(VLOOKUP($A163,#REF!,5,0),IFERROR(VLOOKUP($A163,$C:$J,7,0),)),0)*$F163,2)</f>
        <v>0</v>
      </c>
      <c r="J163" s="203">
        <f t="shared" si="6"/>
        <v>0</v>
      </c>
      <c r="K163" s="258"/>
    </row>
    <row r="164" spans="1:11">
      <c r="A164" s="196"/>
      <c r="B164" s="197"/>
      <c r="C164" s="198"/>
      <c r="D164" s="199" t="str">
        <f>IF($B164="",IFERROR(VLOOKUP($A164,#REF!,2,0),IFERROR(VLOOKUP($A164,$C:$J,2,0),"")),IFERROR(VLOOKUP($B164,#REF!,2,0),IFERROR(VLOOKUP($B164,#REF!,2,0),"")))</f>
        <v/>
      </c>
      <c r="E164" s="239" t="str">
        <f>IF($B164="",IFERROR(VLOOKUP($A164,#REF!,3,0),IFERROR(VLOOKUP($A164,$C:$J,3,0),"")),IFERROR(VLOOKUP($B164,#REF!,3,0),IFERROR(VLOOKUP($B164,#REF!,5,0),"")))</f>
        <v/>
      </c>
      <c r="F164" s="200"/>
      <c r="G164" s="201" t="str">
        <f>IF($B164="",IFERROR(VLOOKUP($A164,#REF!,6,0),IFERROR(VLOOKUP($A164,$C:$J,8,0),"")),IFERROR(VLOOKUP($B164,#REF!,4,0),IFERROR(VLOOKUP($B164,#REF!,9,0),"")))</f>
        <v/>
      </c>
      <c r="H164" s="202">
        <f>TRUNC(IF($B164="",IFERROR(VLOOKUP($A164,#REF!,4,0),IFERROR(VLOOKUP($A164,$C:$J,6,0),)),IFERROR(VLOOKUP($B164,#REF!,4,0),IFERROR(VLOOKUP($B164,#REF!,9,0),)))*$F164,2)</f>
        <v>0</v>
      </c>
      <c r="I164" s="202">
        <f>TRUNC(IF($B164="",IFERROR(VLOOKUP($A164,#REF!,5,0),IFERROR(VLOOKUP($A164,$C:$J,7,0),)),0)*$F164,2)</f>
        <v>0</v>
      </c>
      <c r="J164" s="203">
        <f t="shared" si="6"/>
        <v>0</v>
      </c>
      <c r="K164" s="258"/>
    </row>
    <row r="165" spans="1:11">
      <c r="A165" s="196"/>
      <c r="B165" s="197"/>
      <c r="C165" s="198"/>
      <c r="D165" s="199" t="str">
        <f>IF($B165="",IFERROR(VLOOKUP($A165,#REF!,2,0),IFERROR(VLOOKUP($A165,$C:$J,2,0),"")),IFERROR(VLOOKUP($B165,#REF!,2,0),IFERROR(VLOOKUP($B165,#REF!,2,0),"")))</f>
        <v/>
      </c>
      <c r="E165" s="239" t="str">
        <f>IF($B165="",IFERROR(VLOOKUP($A165,#REF!,3,0),IFERROR(VLOOKUP($A165,$C:$J,3,0),"")),IFERROR(VLOOKUP($B165,#REF!,3,0),IFERROR(VLOOKUP($B165,#REF!,5,0),"")))</f>
        <v/>
      </c>
      <c r="F165" s="200"/>
      <c r="G165" s="201" t="str">
        <f>IF($B165="",IFERROR(VLOOKUP($A165,#REF!,6,0),IFERROR(VLOOKUP($A165,$C:$J,8,0),"")),IFERROR(VLOOKUP($B165,#REF!,4,0),IFERROR(VLOOKUP($B165,#REF!,9,0),"")))</f>
        <v/>
      </c>
      <c r="H165" s="202">
        <f>TRUNC(IF($B165="",IFERROR(VLOOKUP($A165,#REF!,4,0),IFERROR(VLOOKUP($A165,$C:$J,6,0),)),IFERROR(VLOOKUP($B165,#REF!,4,0),IFERROR(VLOOKUP($B165,#REF!,9,0),)))*$F165,2)</f>
        <v>0</v>
      </c>
      <c r="I165" s="202">
        <f>TRUNC(IF($B165="",IFERROR(VLOOKUP($A165,#REF!,5,0),IFERROR(VLOOKUP($A165,$C:$J,7,0),)),0)*$F165,2)</f>
        <v>0</v>
      </c>
      <c r="J165" s="203">
        <f t="shared" si="6"/>
        <v>0</v>
      </c>
      <c r="K165" s="258"/>
    </row>
    <row r="166" spans="1:11">
      <c r="A166" s="196"/>
      <c r="B166" s="197"/>
      <c r="C166" s="198"/>
      <c r="D166" s="199" t="str">
        <f>IF($B166="",IFERROR(VLOOKUP($A166,#REF!,2,0),IFERROR(VLOOKUP($A166,$C:$J,2,0),"")),IFERROR(VLOOKUP($B166,#REF!,2,0),IFERROR(VLOOKUP($B166,#REF!,2,0),"")))</f>
        <v/>
      </c>
      <c r="E166" s="239" t="str">
        <f>IF($B166="",IFERROR(VLOOKUP($A166,#REF!,3,0),IFERROR(VLOOKUP($A166,$C:$J,3,0),"")),IFERROR(VLOOKUP($B166,#REF!,3,0),IFERROR(VLOOKUP($B166,#REF!,5,0),"")))</f>
        <v/>
      </c>
      <c r="F166" s="200"/>
      <c r="G166" s="201" t="str">
        <f>IF($B166="",IFERROR(VLOOKUP($A166,#REF!,6,0),IFERROR(VLOOKUP($A166,$C:$J,8,0),"")),IFERROR(VLOOKUP($B166,#REF!,4,0),IFERROR(VLOOKUP($B166,#REF!,9,0),"")))</f>
        <v/>
      </c>
      <c r="H166" s="202">
        <f>TRUNC(IF($B166="",IFERROR(VLOOKUP($A166,#REF!,4,0),IFERROR(VLOOKUP($A166,$C:$J,6,0),)),IFERROR(VLOOKUP($B166,#REF!,4,0),IFERROR(VLOOKUP($B166,#REF!,9,0),)))*$F166,2)</f>
        <v>0</v>
      </c>
      <c r="I166" s="202">
        <f>TRUNC(IF($B166="",IFERROR(VLOOKUP($A166,#REF!,5,0),IFERROR(VLOOKUP($A166,$C:$J,7,0),)),0)*$F166,2)</f>
        <v>0</v>
      </c>
      <c r="J166" s="203">
        <f t="shared" si="6"/>
        <v>0</v>
      </c>
      <c r="K166" s="258"/>
    </row>
    <row r="167" spans="1:11">
      <c r="A167" s="196"/>
      <c r="B167" s="197"/>
      <c r="C167" s="198"/>
      <c r="D167" s="199" t="str">
        <f>IF($B167="",IFERROR(VLOOKUP($A167,#REF!,2,0),IFERROR(VLOOKUP($A167,$C:$J,2,0),"")),IFERROR(VLOOKUP($B167,#REF!,2,0),IFERROR(VLOOKUP($B167,#REF!,2,0),"")))</f>
        <v/>
      </c>
      <c r="E167" s="239" t="str">
        <f>IF($B167="",IFERROR(VLOOKUP($A167,#REF!,3,0),IFERROR(VLOOKUP($A167,$C:$J,3,0),"")),IFERROR(VLOOKUP($B167,#REF!,3,0),IFERROR(VLOOKUP($B167,#REF!,5,0),"")))</f>
        <v/>
      </c>
      <c r="F167" s="200"/>
      <c r="G167" s="201" t="str">
        <f>IF($B167="",IFERROR(VLOOKUP($A167,#REF!,6,0),IFERROR(VLOOKUP($A167,$C:$J,8,0),"")),IFERROR(VLOOKUP($B167,#REF!,4,0),IFERROR(VLOOKUP($B167,#REF!,9,0),"")))</f>
        <v/>
      </c>
      <c r="H167" s="202">
        <f>TRUNC(IF($B167="",IFERROR(VLOOKUP($A167,#REF!,4,0),IFERROR(VLOOKUP($A167,$C:$J,6,0),)),IFERROR(VLOOKUP($B167,#REF!,4,0),IFERROR(VLOOKUP($B167,#REF!,9,0),)))*$F167,2)</f>
        <v>0</v>
      </c>
      <c r="I167" s="202">
        <f>TRUNC(IF($B167="",IFERROR(VLOOKUP($A167,#REF!,5,0),IFERROR(VLOOKUP($A167,$C:$J,7,0),)),0)*$F167,2)</f>
        <v>0</v>
      </c>
      <c r="J167" s="203">
        <f t="shared" si="6"/>
        <v>0</v>
      </c>
      <c r="K167" s="258"/>
    </row>
    <row r="168" spans="1:11">
      <c r="A168" s="196"/>
      <c r="B168" s="197"/>
      <c r="C168" s="198"/>
      <c r="D168" s="199" t="str">
        <f>IF($B168="",IFERROR(VLOOKUP($A168,#REF!,2,0),IFERROR(VLOOKUP($A168,$C:$J,2,0),"")),IFERROR(VLOOKUP($B168,#REF!,2,0),IFERROR(VLOOKUP($B168,#REF!,2,0),"")))</f>
        <v/>
      </c>
      <c r="E168" s="239" t="str">
        <f>IF($B168="",IFERROR(VLOOKUP($A168,#REF!,3,0),IFERROR(VLOOKUP($A168,$C:$J,3,0),"")),IFERROR(VLOOKUP($B168,#REF!,3,0),IFERROR(VLOOKUP($B168,#REF!,5,0),"")))</f>
        <v/>
      </c>
      <c r="F168" s="200"/>
      <c r="G168" s="201" t="str">
        <f>IF($B168="",IFERROR(VLOOKUP($A168,#REF!,6,0),IFERROR(VLOOKUP($A168,$C:$J,8,0),"")),IFERROR(VLOOKUP($B168,#REF!,4,0),IFERROR(VLOOKUP($B168,#REF!,9,0),"")))</f>
        <v/>
      </c>
      <c r="H168" s="202">
        <f>TRUNC(IF($B168="",IFERROR(VLOOKUP($A168,#REF!,4,0),IFERROR(VLOOKUP($A168,$C:$J,6,0),)),IFERROR(VLOOKUP($B168,#REF!,4,0),IFERROR(VLOOKUP($B168,#REF!,9,0),)))*$F168,2)</f>
        <v>0</v>
      </c>
      <c r="I168" s="202">
        <f>TRUNC(IF($B168="",IFERROR(VLOOKUP($A168,#REF!,5,0),IFERROR(VLOOKUP($A168,$C:$J,7,0),)),0)*$F168,2)</f>
        <v>0</v>
      </c>
      <c r="J168" s="203">
        <f t="shared" si="6"/>
        <v>0</v>
      </c>
      <c r="K168" s="258"/>
    </row>
    <row r="169" spans="1:11">
      <c r="A169" s="196"/>
      <c r="B169" s="197"/>
      <c r="C169" s="198"/>
      <c r="D169" s="199" t="str">
        <f>IF($B169="",IFERROR(VLOOKUP($A169,#REF!,2,0),IFERROR(VLOOKUP($A169,$C:$J,2,0),"")),IFERROR(VLOOKUP($B169,#REF!,2,0),IFERROR(VLOOKUP($B169,#REF!,2,0),"")))</f>
        <v/>
      </c>
      <c r="E169" s="239" t="str">
        <f>IF($B169="",IFERROR(VLOOKUP($A169,#REF!,3,0),IFERROR(VLOOKUP($A169,$C:$J,3,0),"")),IFERROR(VLOOKUP($B169,#REF!,3,0),IFERROR(VLOOKUP($B169,#REF!,5,0),"")))</f>
        <v/>
      </c>
      <c r="F169" s="200"/>
      <c r="G169" s="201" t="str">
        <f>IF($B169="",IFERROR(VLOOKUP($A169,#REF!,6,0),IFERROR(VLOOKUP($A169,$C:$J,8,0),"")),IFERROR(VLOOKUP($B169,#REF!,4,0),IFERROR(VLOOKUP($B169,#REF!,9,0),"")))</f>
        <v/>
      </c>
      <c r="H169" s="202">
        <f>TRUNC(IF($B169="",IFERROR(VLOOKUP($A169,#REF!,4,0),IFERROR(VLOOKUP($A169,$C:$J,6,0),)),IFERROR(VLOOKUP($B169,#REF!,4,0),IFERROR(VLOOKUP($B169,#REF!,9,0),)))*$F169,2)</f>
        <v>0</v>
      </c>
      <c r="I169" s="202">
        <f>TRUNC(IF($B169="",IFERROR(VLOOKUP($A169,#REF!,5,0),IFERROR(VLOOKUP($A169,$C:$J,7,0),)),0)*$F169,2)</f>
        <v>0</v>
      </c>
      <c r="J169" s="203">
        <f t="shared" si="6"/>
        <v>0</v>
      </c>
      <c r="K169" s="258"/>
    </row>
    <row r="170" spans="1:11">
      <c r="A170" s="196"/>
      <c r="B170" s="197"/>
      <c r="C170" s="198"/>
      <c r="D170" s="199" t="str">
        <f>IF($B170="",IFERROR(VLOOKUP($A170,#REF!,2,0),IFERROR(VLOOKUP($A170,$C:$J,2,0),"")),IFERROR(VLOOKUP($B170,#REF!,2,0),IFERROR(VLOOKUP($B170,#REF!,2,0),"")))</f>
        <v/>
      </c>
      <c r="E170" s="239" t="str">
        <f>IF($B170="",IFERROR(VLOOKUP($A170,#REF!,3,0),IFERROR(VLOOKUP($A170,$C:$J,3,0),"")),IFERROR(VLOOKUP($B170,#REF!,3,0),IFERROR(VLOOKUP($B170,#REF!,5,0),"")))</f>
        <v/>
      </c>
      <c r="F170" s="200"/>
      <c r="G170" s="201" t="str">
        <f>IF($B170="",IFERROR(VLOOKUP($A170,#REF!,6,0),IFERROR(VLOOKUP($A170,$C:$J,8,0),"")),IFERROR(VLOOKUP($B170,#REF!,4,0),IFERROR(VLOOKUP($B170,#REF!,9,0),"")))</f>
        <v/>
      </c>
      <c r="H170" s="202">
        <f>TRUNC(IF($B170="",IFERROR(VLOOKUP($A170,#REF!,4,0),IFERROR(VLOOKUP($A170,$C:$J,6,0),)),IFERROR(VLOOKUP($B170,#REF!,4,0),IFERROR(VLOOKUP($B170,#REF!,9,0),)))*$F170,2)</f>
        <v>0</v>
      </c>
      <c r="I170" s="202">
        <f>TRUNC(IF($B170="",IFERROR(VLOOKUP($A170,#REF!,5,0),IFERROR(VLOOKUP($A170,$C:$J,7,0),)),0)*$F170,2)</f>
        <v>0</v>
      </c>
      <c r="J170" s="203">
        <f t="shared" si="6"/>
        <v>0</v>
      </c>
      <c r="K170" s="258"/>
    </row>
    <row r="171" spans="1:11">
      <c r="A171" s="196"/>
      <c r="B171" s="197"/>
      <c r="C171" s="198"/>
      <c r="D171" s="199" t="str">
        <f>IF($B171="",IFERROR(VLOOKUP($A171,#REF!,2,0),IFERROR(VLOOKUP($A171,$C:$J,2,0),"")),IFERROR(VLOOKUP($B171,#REF!,2,0),IFERROR(VLOOKUP($B171,#REF!,2,0),"")))</f>
        <v/>
      </c>
      <c r="E171" s="239" t="str">
        <f>IF($B171="",IFERROR(VLOOKUP($A171,#REF!,3,0),IFERROR(VLOOKUP($A171,$C:$J,3,0),"")),IFERROR(VLOOKUP($B171,#REF!,3,0),IFERROR(VLOOKUP($B171,#REF!,5,0),"")))</f>
        <v/>
      </c>
      <c r="F171" s="200"/>
      <c r="G171" s="201" t="str">
        <f>IF($B171="",IFERROR(VLOOKUP($A171,#REF!,6,0),IFERROR(VLOOKUP($A171,$C:$J,8,0),"")),IFERROR(VLOOKUP($B171,#REF!,4,0),IFERROR(VLOOKUP($B171,#REF!,9,0),"")))</f>
        <v/>
      </c>
      <c r="H171" s="202">
        <f>TRUNC(IF($B171="",IFERROR(VLOOKUP($A171,#REF!,4,0),IFERROR(VLOOKUP($A171,$C:$J,6,0),)),IFERROR(VLOOKUP($B171,#REF!,4,0),IFERROR(VLOOKUP($B171,#REF!,9,0),)))*$F171,2)</f>
        <v>0</v>
      </c>
      <c r="I171" s="202">
        <f>TRUNC(IF($B171="",IFERROR(VLOOKUP($A171,#REF!,5,0),IFERROR(VLOOKUP($A171,$C:$J,7,0),)),0)*$F171,2)</f>
        <v>0</v>
      </c>
      <c r="J171" s="203">
        <f t="shared" si="6"/>
        <v>0</v>
      </c>
      <c r="K171" s="258"/>
    </row>
    <row r="172" spans="1:11">
      <c r="A172" s="196"/>
      <c r="B172" s="197"/>
      <c r="C172" s="198"/>
      <c r="D172" s="199" t="str">
        <f>IF($B172="",IFERROR(VLOOKUP($A172,#REF!,2,0),IFERROR(VLOOKUP($A172,$C:$J,2,0),"")),IFERROR(VLOOKUP($B172,#REF!,2,0),IFERROR(VLOOKUP($B172,#REF!,2,0),"")))</f>
        <v/>
      </c>
      <c r="E172" s="239" t="str">
        <f>IF($B172="",IFERROR(VLOOKUP($A172,#REF!,3,0),IFERROR(VLOOKUP($A172,$C:$J,3,0),"")),IFERROR(VLOOKUP($B172,#REF!,3,0),IFERROR(VLOOKUP($B172,#REF!,5,0),"")))</f>
        <v/>
      </c>
      <c r="F172" s="200"/>
      <c r="G172" s="201" t="str">
        <f>IF($B172="",IFERROR(VLOOKUP($A172,#REF!,6,0),IFERROR(VLOOKUP($A172,$C:$J,8,0),"")),IFERROR(VLOOKUP($B172,#REF!,4,0),IFERROR(VLOOKUP($B172,#REF!,9,0),"")))</f>
        <v/>
      </c>
      <c r="H172" s="202">
        <f>TRUNC(IF($B172="",IFERROR(VLOOKUP($A172,#REF!,4,0),IFERROR(VLOOKUP($A172,$C:$J,6,0),)),IFERROR(VLOOKUP($B172,#REF!,4,0),IFERROR(VLOOKUP($B172,#REF!,9,0),)))*$F172,2)</f>
        <v>0</v>
      </c>
      <c r="I172" s="202">
        <f>TRUNC(IF($B172="",IFERROR(VLOOKUP($A172,#REF!,5,0),IFERROR(VLOOKUP($A172,$C:$J,7,0),)),0)*$F172,2)</f>
        <v>0</v>
      </c>
      <c r="J172" s="203">
        <f t="shared" si="6"/>
        <v>0</v>
      </c>
      <c r="K172" s="258"/>
    </row>
    <row r="173" spans="1:11">
      <c r="A173" s="196"/>
      <c r="B173" s="197"/>
      <c r="C173" s="198"/>
      <c r="D173" s="199" t="str">
        <f>IF($B173="",IFERROR(VLOOKUP($A173,#REF!,2,0),IFERROR(VLOOKUP($A173,$C:$J,2,0),"")),IFERROR(VLOOKUP($B173,#REF!,2,0),IFERROR(VLOOKUP($B173,#REF!,2,0),"")))</f>
        <v/>
      </c>
      <c r="E173" s="239" t="str">
        <f>IF($B173="",IFERROR(VLOOKUP($A173,#REF!,3,0),IFERROR(VLOOKUP($A173,$C:$J,3,0),"")),IFERROR(VLOOKUP($B173,#REF!,3,0),IFERROR(VLOOKUP($B173,#REF!,5,0),"")))</f>
        <v/>
      </c>
      <c r="F173" s="200"/>
      <c r="G173" s="201" t="str">
        <f>IF($B173="",IFERROR(VLOOKUP($A173,#REF!,6,0),IFERROR(VLOOKUP($A173,$C:$J,8,0),"")),IFERROR(VLOOKUP($B173,#REF!,4,0),IFERROR(VLOOKUP($B173,#REF!,9,0),"")))</f>
        <v/>
      </c>
      <c r="H173" s="202">
        <f>TRUNC(IF($B173="",IFERROR(VLOOKUP($A173,#REF!,4,0),IFERROR(VLOOKUP($A173,$C:$J,6,0),)),IFERROR(VLOOKUP($B173,#REF!,4,0),IFERROR(VLOOKUP($B173,#REF!,9,0),)))*$F173,2)</f>
        <v>0</v>
      </c>
      <c r="I173" s="202">
        <f>TRUNC(IF($B173="",IFERROR(VLOOKUP($A173,#REF!,5,0),IFERROR(VLOOKUP($A173,$C:$J,7,0),)),0)*$F173,2)</f>
        <v>0</v>
      </c>
      <c r="J173" s="203">
        <f t="shared" si="6"/>
        <v>0</v>
      </c>
      <c r="K173" s="258"/>
    </row>
    <row r="174" spans="1:11">
      <c r="A174" s="196"/>
      <c r="B174" s="197"/>
      <c r="C174" s="198"/>
      <c r="D174" s="199" t="str">
        <f>IF($B174="",IFERROR(VLOOKUP($A174,#REF!,2,0),IFERROR(VLOOKUP($A174,$C:$J,2,0),"")),IFERROR(VLOOKUP($B174,#REF!,2,0),IFERROR(VLOOKUP($B174,#REF!,2,0),"")))</f>
        <v/>
      </c>
      <c r="E174" s="239" t="str">
        <f>IF($B174="",IFERROR(VLOOKUP($A174,#REF!,3,0),IFERROR(VLOOKUP($A174,$C:$J,3,0),"")),IFERROR(VLOOKUP($B174,#REF!,3,0),IFERROR(VLOOKUP($B174,#REF!,5,0),"")))</f>
        <v/>
      </c>
      <c r="F174" s="200"/>
      <c r="G174" s="201" t="str">
        <f>IF($B174="",IFERROR(VLOOKUP($A174,#REF!,6,0),IFERROR(VLOOKUP($A174,$C:$J,8,0),"")),IFERROR(VLOOKUP($B174,#REF!,4,0),IFERROR(VLOOKUP($B174,#REF!,9,0),"")))</f>
        <v/>
      </c>
      <c r="H174" s="202">
        <f>TRUNC(IF($B174="",IFERROR(VLOOKUP($A174,#REF!,4,0),IFERROR(VLOOKUP($A174,$C:$J,6,0),)),IFERROR(VLOOKUP($B174,#REF!,4,0),IFERROR(VLOOKUP($B174,#REF!,9,0),)))*$F174,2)</f>
        <v>0</v>
      </c>
      <c r="I174" s="202">
        <f>TRUNC(IF($B174="",IFERROR(VLOOKUP($A174,#REF!,5,0),IFERROR(VLOOKUP($A174,$C:$J,7,0),)),0)*$F174,2)</f>
        <v>0</v>
      </c>
      <c r="J174" s="203">
        <f t="shared" si="6"/>
        <v>0</v>
      </c>
      <c r="K174" s="258"/>
    </row>
    <row r="175" spans="1:11">
      <c r="A175" s="196"/>
      <c r="B175" s="197"/>
      <c r="C175" s="198"/>
      <c r="D175" s="199" t="str">
        <f>IF($B175="",IFERROR(VLOOKUP($A175,#REF!,2,0),IFERROR(VLOOKUP($A175,$C:$J,2,0),"")),IFERROR(VLOOKUP($B175,#REF!,2,0),IFERROR(VLOOKUP($B175,#REF!,2,0),"")))</f>
        <v/>
      </c>
      <c r="E175" s="239" t="str">
        <f>IF($B175="",IFERROR(VLOOKUP($A175,#REF!,3,0),IFERROR(VLOOKUP($A175,$C:$J,3,0),"")),IFERROR(VLOOKUP($B175,#REF!,3,0),IFERROR(VLOOKUP($B175,#REF!,5,0),"")))</f>
        <v/>
      </c>
      <c r="F175" s="200"/>
      <c r="G175" s="201" t="str">
        <f>IF($B175="",IFERROR(VLOOKUP($A175,#REF!,6,0),IFERROR(VLOOKUP($A175,$C:$J,8,0),"")),IFERROR(VLOOKUP($B175,#REF!,4,0),IFERROR(VLOOKUP($B175,#REF!,9,0),"")))</f>
        <v/>
      </c>
      <c r="H175" s="202">
        <f>TRUNC(IF($B175="",IFERROR(VLOOKUP($A175,#REF!,4,0),IFERROR(VLOOKUP($A175,$C:$J,6,0),)),IFERROR(VLOOKUP($B175,#REF!,4,0),IFERROR(VLOOKUP($B175,#REF!,9,0),)))*$F175,2)</f>
        <v>0</v>
      </c>
      <c r="I175" s="202">
        <f>TRUNC(IF($B175="",IFERROR(VLOOKUP($A175,#REF!,5,0),IFERROR(VLOOKUP($A175,$C:$J,7,0),)),0)*$F175,2)</f>
        <v>0</v>
      </c>
      <c r="J175" s="203">
        <f t="shared" si="6"/>
        <v>0</v>
      </c>
      <c r="K175" s="258"/>
    </row>
    <row r="176" spans="1:11">
      <c r="A176" s="196"/>
      <c r="B176" s="197"/>
      <c r="C176" s="198"/>
      <c r="D176" s="199" t="str">
        <f>IF($B176="",IFERROR(VLOOKUP($A176,#REF!,2,0),IFERROR(VLOOKUP($A176,$C:$J,2,0),"")),IFERROR(VLOOKUP($B176,#REF!,2,0),IFERROR(VLOOKUP($B176,#REF!,2,0),"")))</f>
        <v/>
      </c>
      <c r="E176" s="239" t="str">
        <f>IF($B176="",IFERROR(VLOOKUP($A176,#REF!,3,0),IFERROR(VLOOKUP($A176,$C:$J,3,0),"")),IFERROR(VLOOKUP($B176,#REF!,3,0),IFERROR(VLOOKUP($B176,#REF!,5,0),"")))</f>
        <v/>
      </c>
      <c r="F176" s="200"/>
      <c r="G176" s="201" t="str">
        <f>IF($B176="",IFERROR(VLOOKUP($A176,#REF!,6,0),IFERROR(VLOOKUP($A176,$C:$J,8,0),"")),IFERROR(VLOOKUP($B176,#REF!,4,0),IFERROR(VLOOKUP($B176,#REF!,9,0),"")))</f>
        <v/>
      </c>
      <c r="H176" s="202">
        <f>TRUNC(IF($B176="",IFERROR(VLOOKUP($A176,#REF!,4,0),IFERROR(VLOOKUP($A176,$C:$J,6,0),)),IFERROR(VLOOKUP($B176,#REF!,4,0),IFERROR(VLOOKUP($B176,#REF!,9,0),)))*$F176,2)</f>
        <v>0</v>
      </c>
      <c r="I176" s="202">
        <f>TRUNC(IF($B176="",IFERROR(VLOOKUP($A176,#REF!,5,0),IFERROR(VLOOKUP($A176,$C:$J,7,0),)),0)*$F176,2)</f>
        <v>0</v>
      </c>
      <c r="J176" s="203">
        <f t="shared" si="6"/>
        <v>0</v>
      </c>
      <c r="K176" s="258"/>
    </row>
    <row r="177" spans="1:11">
      <c r="A177" s="196"/>
      <c r="B177" s="197"/>
      <c r="C177" s="198"/>
      <c r="D177" s="199" t="str">
        <f>IF($B177="",IFERROR(VLOOKUP($A177,#REF!,2,0),IFERROR(VLOOKUP($A177,$C:$J,2,0),"")),IFERROR(VLOOKUP($B177,#REF!,2,0),IFERROR(VLOOKUP($B177,#REF!,2,0),"")))</f>
        <v/>
      </c>
      <c r="E177" s="239" t="str">
        <f>IF($B177="",IFERROR(VLOOKUP($A177,#REF!,3,0),IFERROR(VLOOKUP($A177,$C:$J,3,0),"")),IFERROR(VLOOKUP($B177,#REF!,3,0),IFERROR(VLOOKUP($B177,#REF!,5,0),"")))</f>
        <v/>
      </c>
      <c r="F177" s="200"/>
      <c r="G177" s="201" t="str">
        <f>IF($B177="",IFERROR(VLOOKUP($A177,#REF!,6,0),IFERROR(VLOOKUP($A177,$C:$J,8,0),"")),IFERROR(VLOOKUP($B177,#REF!,4,0),IFERROR(VLOOKUP($B177,#REF!,9,0),"")))</f>
        <v/>
      </c>
      <c r="H177" s="202">
        <f>TRUNC(IF($B177="",IFERROR(VLOOKUP($A177,#REF!,4,0),IFERROR(VLOOKUP($A177,$C:$J,6,0),)),IFERROR(VLOOKUP($B177,#REF!,4,0),IFERROR(VLOOKUP($B177,#REF!,9,0),)))*$F177,2)</f>
        <v>0</v>
      </c>
      <c r="I177" s="202">
        <f>TRUNC(IF($B177="",IFERROR(VLOOKUP($A177,#REF!,5,0),IFERROR(VLOOKUP($A177,$C:$J,7,0),)),0)*$F177,2)</f>
        <v>0</v>
      </c>
      <c r="J177" s="203">
        <f t="shared" si="6"/>
        <v>0</v>
      </c>
      <c r="K177" s="258"/>
    </row>
    <row r="178" spans="1:11">
      <c r="A178" s="196"/>
      <c r="B178" s="197"/>
      <c r="C178" s="198"/>
      <c r="D178" s="199" t="str">
        <f>IF($B178="",IFERROR(VLOOKUP($A178,#REF!,2,0),IFERROR(VLOOKUP($A178,$C:$J,2,0),"")),IFERROR(VLOOKUP($B178,#REF!,2,0),IFERROR(VLOOKUP($B178,#REF!,2,0),"")))</f>
        <v/>
      </c>
      <c r="E178" s="239" t="str">
        <f>IF($B178="",IFERROR(VLOOKUP($A178,#REF!,3,0),IFERROR(VLOOKUP($A178,$C:$J,3,0),"")),IFERROR(VLOOKUP($B178,#REF!,3,0),IFERROR(VLOOKUP($B178,#REF!,5,0),"")))</f>
        <v/>
      </c>
      <c r="F178" s="200"/>
      <c r="G178" s="201" t="str">
        <f>IF($B178="",IFERROR(VLOOKUP($A178,#REF!,6,0),IFERROR(VLOOKUP($A178,$C:$J,8,0),"")),IFERROR(VLOOKUP($B178,#REF!,4,0),IFERROR(VLOOKUP($B178,#REF!,9,0),"")))</f>
        <v/>
      </c>
      <c r="H178" s="202">
        <f>TRUNC(IF($B178="",IFERROR(VLOOKUP($A178,#REF!,4,0),IFERROR(VLOOKUP($A178,$C:$J,6,0),)),IFERROR(VLOOKUP($B178,#REF!,4,0),IFERROR(VLOOKUP($B178,#REF!,9,0),)))*$F178,2)</f>
        <v>0</v>
      </c>
      <c r="I178" s="202">
        <f>TRUNC(IF($B178="",IFERROR(VLOOKUP($A178,#REF!,5,0),IFERROR(VLOOKUP($A178,$C:$J,7,0),)),0)*$F178,2)</f>
        <v>0</v>
      </c>
      <c r="J178" s="203">
        <f t="shared" si="6"/>
        <v>0</v>
      </c>
      <c r="K178" s="258"/>
    </row>
    <row r="179" spans="1:11">
      <c r="A179" s="196"/>
      <c r="B179" s="197"/>
      <c r="C179" s="198"/>
      <c r="D179" s="199" t="str">
        <f>IF($B179="",IFERROR(VLOOKUP($A179,#REF!,2,0),IFERROR(VLOOKUP($A179,$C:$J,2,0),"")),IFERROR(VLOOKUP($B179,#REF!,2,0),IFERROR(VLOOKUP($B179,#REF!,2,0),"")))</f>
        <v/>
      </c>
      <c r="E179" s="239" t="str">
        <f>IF($B179="",IFERROR(VLOOKUP($A179,#REF!,3,0),IFERROR(VLOOKUP($A179,$C:$J,3,0),"")),IFERROR(VLOOKUP($B179,#REF!,3,0),IFERROR(VLOOKUP($B179,#REF!,5,0),"")))</f>
        <v/>
      </c>
      <c r="F179" s="200"/>
      <c r="G179" s="201" t="str">
        <f>IF($B179="",IFERROR(VLOOKUP($A179,#REF!,6,0),IFERROR(VLOOKUP($A179,$C:$J,8,0),"")),IFERROR(VLOOKUP($B179,#REF!,4,0),IFERROR(VLOOKUP($B179,#REF!,9,0),"")))</f>
        <v/>
      </c>
      <c r="H179" s="202">
        <f>TRUNC(IF($B179="",IFERROR(VLOOKUP($A179,#REF!,4,0),IFERROR(VLOOKUP($A179,$C:$J,6,0),)),IFERROR(VLOOKUP($B179,#REF!,4,0),IFERROR(VLOOKUP($B179,#REF!,9,0),)))*$F179,2)</f>
        <v>0</v>
      </c>
      <c r="I179" s="202">
        <f>TRUNC(IF($B179="",IFERROR(VLOOKUP($A179,#REF!,5,0),IFERROR(VLOOKUP($A179,$C:$J,7,0),)),0)*$F179,2)</f>
        <v>0</v>
      </c>
      <c r="J179" s="203">
        <f t="shared" si="6"/>
        <v>0</v>
      </c>
      <c r="K179" s="258"/>
    </row>
    <row r="180" spans="1:11">
      <c r="A180" s="196"/>
      <c r="B180" s="197"/>
      <c r="C180" s="198"/>
      <c r="D180" s="199" t="str">
        <f>IF($B180="",IFERROR(VLOOKUP($A180,#REF!,2,0),IFERROR(VLOOKUP($A180,$C:$J,2,0),"")),IFERROR(VLOOKUP($B180,#REF!,2,0),IFERROR(VLOOKUP($B180,#REF!,2,0),"")))</f>
        <v/>
      </c>
      <c r="E180" s="239" t="str">
        <f>IF($B180="",IFERROR(VLOOKUP($A180,#REF!,3,0),IFERROR(VLOOKUP($A180,$C:$J,3,0),"")),IFERROR(VLOOKUP($B180,#REF!,3,0),IFERROR(VLOOKUP($B180,#REF!,5,0),"")))</f>
        <v/>
      </c>
      <c r="F180" s="200"/>
      <c r="G180" s="201" t="str">
        <f>IF($B180="",IFERROR(VLOOKUP($A180,#REF!,6,0),IFERROR(VLOOKUP($A180,$C:$J,8,0),"")),IFERROR(VLOOKUP($B180,#REF!,4,0),IFERROR(VLOOKUP($B180,#REF!,9,0),"")))</f>
        <v/>
      </c>
      <c r="H180" s="202">
        <f>TRUNC(IF($B180="",IFERROR(VLOOKUP($A180,#REF!,4,0),IFERROR(VLOOKUP($A180,$C:$J,6,0),)),IFERROR(VLOOKUP($B180,#REF!,4,0),IFERROR(VLOOKUP($B180,#REF!,9,0),)))*$F180,2)</f>
        <v>0</v>
      </c>
      <c r="I180" s="202">
        <f>TRUNC(IF($B180="",IFERROR(VLOOKUP($A180,#REF!,5,0),IFERROR(VLOOKUP($A180,$C:$J,7,0),)),0)*$F180,2)</f>
        <v>0</v>
      </c>
      <c r="J180" s="203">
        <f t="shared" si="6"/>
        <v>0</v>
      </c>
      <c r="K180" s="258"/>
    </row>
    <row r="181" spans="1:11">
      <c r="A181" s="196"/>
      <c r="B181" s="197"/>
      <c r="C181" s="198"/>
      <c r="D181" s="199" t="str">
        <f>IF($B181="",IFERROR(VLOOKUP($A181,#REF!,2,0),IFERROR(VLOOKUP($A181,$C:$J,2,0),"")),IFERROR(VLOOKUP($B181,#REF!,2,0),IFERROR(VLOOKUP($B181,#REF!,2,0),"")))</f>
        <v/>
      </c>
      <c r="E181" s="239" t="str">
        <f>IF($B181="",IFERROR(VLOOKUP($A181,#REF!,3,0),IFERROR(VLOOKUP($A181,$C:$J,3,0),"")),IFERROR(VLOOKUP($B181,#REF!,3,0),IFERROR(VLOOKUP($B181,#REF!,5,0),"")))</f>
        <v/>
      </c>
      <c r="F181" s="200"/>
      <c r="G181" s="201" t="str">
        <f>IF($B181="",IFERROR(VLOOKUP($A181,#REF!,6,0),IFERROR(VLOOKUP($A181,$C:$J,8,0),"")),IFERROR(VLOOKUP($B181,#REF!,4,0),IFERROR(VLOOKUP($B181,#REF!,9,0),"")))</f>
        <v/>
      </c>
      <c r="H181" s="202">
        <f>TRUNC(IF($B181="",IFERROR(VLOOKUP($A181,#REF!,4,0),IFERROR(VLOOKUP($A181,$C:$J,6,0),)),IFERROR(VLOOKUP($B181,#REF!,4,0),IFERROR(VLOOKUP($B181,#REF!,9,0),)))*$F181,2)</f>
        <v>0</v>
      </c>
      <c r="I181" s="202">
        <f>TRUNC(IF($B181="",IFERROR(VLOOKUP($A181,#REF!,5,0),IFERROR(VLOOKUP($A181,$C:$J,7,0),)),0)*$F181,2)</f>
        <v>0</v>
      </c>
      <c r="J181" s="203">
        <f t="shared" si="6"/>
        <v>0</v>
      </c>
      <c r="K181" s="258"/>
    </row>
    <row r="182" spans="1:11">
      <c r="A182" s="196"/>
      <c r="B182" s="197"/>
      <c r="C182" s="198"/>
      <c r="D182" s="199" t="str">
        <f>IF($B182="",IFERROR(VLOOKUP($A182,#REF!,2,0),IFERROR(VLOOKUP($A182,$C:$J,2,0),"")),IFERROR(VLOOKUP($B182,#REF!,2,0),IFERROR(VLOOKUP($B182,#REF!,2,0),"")))</f>
        <v/>
      </c>
      <c r="E182" s="239" t="str">
        <f>IF($B182="",IFERROR(VLOOKUP($A182,#REF!,3,0),IFERROR(VLOOKUP($A182,$C:$J,3,0),"")),IFERROR(VLOOKUP($B182,#REF!,3,0),IFERROR(VLOOKUP($B182,#REF!,5,0),"")))</f>
        <v/>
      </c>
      <c r="F182" s="200"/>
      <c r="G182" s="201" t="str">
        <f>IF($B182="",IFERROR(VLOOKUP($A182,#REF!,6,0),IFERROR(VLOOKUP($A182,$C:$J,8,0),"")),IFERROR(VLOOKUP($B182,#REF!,4,0),IFERROR(VLOOKUP($B182,#REF!,9,0),"")))</f>
        <v/>
      </c>
      <c r="H182" s="202">
        <f>TRUNC(IF($B182="",IFERROR(VLOOKUP($A182,#REF!,4,0),IFERROR(VLOOKUP($A182,$C:$J,6,0),)),IFERROR(VLOOKUP($B182,#REF!,4,0),IFERROR(VLOOKUP($B182,#REF!,9,0),)))*$F182,2)</f>
        <v>0</v>
      </c>
      <c r="I182" s="202">
        <f>TRUNC(IF($B182="",IFERROR(VLOOKUP($A182,#REF!,5,0),IFERROR(VLOOKUP($A182,$C:$J,7,0),)),0)*$F182,2)</f>
        <v>0</v>
      </c>
      <c r="J182" s="203">
        <f t="shared" si="6"/>
        <v>0</v>
      </c>
      <c r="K182" s="258"/>
    </row>
    <row r="183" spans="1:11">
      <c r="A183" s="196"/>
      <c r="B183" s="197"/>
      <c r="C183" s="198"/>
      <c r="D183" s="199" t="str">
        <f>IF($B183="",IFERROR(VLOOKUP($A183,#REF!,2,0),IFERROR(VLOOKUP($A183,$C:$J,2,0),"")),IFERROR(VLOOKUP($B183,#REF!,2,0),IFERROR(VLOOKUP($B183,#REF!,2,0),"")))</f>
        <v/>
      </c>
      <c r="E183" s="239" t="str">
        <f>IF($B183="",IFERROR(VLOOKUP($A183,#REF!,3,0),IFERROR(VLOOKUP($A183,$C:$J,3,0),"")),IFERROR(VLOOKUP($B183,#REF!,3,0),IFERROR(VLOOKUP($B183,#REF!,5,0),"")))</f>
        <v/>
      </c>
      <c r="F183" s="200"/>
      <c r="G183" s="201" t="str">
        <f>IF($B183="",IFERROR(VLOOKUP($A183,#REF!,6,0),IFERROR(VLOOKUP($A183,$C:$J,8,0),"")),IFERROR(VLOOKUP($B183,#REF!,4,0),IFERROR(VLOOKUP($B183,#REF!,9,0),"")))</f>
        <v/>
      </c>
      <c r="H183" s="202">
        <f>TRUNC(IF($B183="",IFERROR(VLOOKUP($A183,#REF!,4,0),IFERROR(VLOOKUP($A183,$C:$J,6,0),)),IFERROR(VLOOKUP($B183,#REF!,4,0),IFERROR(VLOOKUP($B183,#REF!,9,0),)))*$F183,2)</f>
        <v>0</v>
      </c>
      <c r="I183" s="202">
        <f>TRUNC(IF($B183="",IFERROR(VLOOKUP($A183,#REF!,5,0),IFERROR(VLOOKUP($A183,$C:$J,7,0),)),0)*$F183,2)</f>
        <v>0</v>
      </c>
      <c r="J183" s="203">
        <f t="shared" si="6"/>
        <v>0</v>
      </c>
      <c r="K183" s="258"/>
    </row>
    <row r="184" spans="1:11">
      <c r="A184" s="196"/>
      <c r="B184" s="197"/>
      <c r="C184" s="198"/>
      <c r="D184" s="199" t="str">
        <f>IF($B184="",IFERROR(VLOOKUP($A184,#REF!,2,0),IFERROR(VLOOKUP($A184,$C:$J,2,0),"")),IFERROR(VLOOKUP($B184,#REF!,2,0),IFERROR(VLOOKUP($B184,#REF!,2,0),"")))</f>
        <v/>
      </c>
      <c r="E184" s="239" t="str">
        <f>IF($B184="",IFERROR(VLOOKUP($A184,#REF!,3,0),IFERROR(VLOOKUP($A184,$C:$J,3,0),"")),IFERROR(VLOOKUP($B184,#REF!,3,0),IFERROR(VLOOKUP($B184,#REF!,5,0),"")))</f>
        <v/>
      </c>
      <c r="F184" s="200"/>
      <c r="G184" s="201" t="str">
        <f>IF($B184="",IFERROR(VLOOKUP($A184,#REF!,6,0),IFERROR(VLOOKUP($A184,$C:$J,8,0),"")),IFERROR(VLOOKUP($B184,#REF!,4,0),IFERROR(VLOOKUP($B184,#REF!,9,0),"")))</f>
        <v/>
      </c>
      <c r="H184" s="202">
        <f>TRUNC(IF($B184="",IFERROR(VLOOKUP($A184,#REF!,4,0),IFERROR(VLOOKUP($A184,$C:$J,6,0),)),IFERROR(VLOOKUP($B184,#REF!,4,0),IFERROR(VLOOKUP($B184,#REF!,9,0),)))*$F184,2)</f>
        <v>0</v>
      </c>
      <c r="I184" s="202">
        <f>TRUNC(IF($B184="",IFERROR(VLOOKUP($A184,#REF!,5,0),IFERROR(VLOOKUP($A184,$C:$J,7,0),)),0)*$F184,2)</f>
        <v>0</v>
      </c>
      <c r="J184" s="203">
        <f t="shared" si="6"/>
        <v>0</v>
      </c>
      <c r="K184" s="258"/>
    </row>
    <row r="185" spans="1:11">
      <c r="A185" s="196"/>
      <c r="B185" s="197"/>
      <c r="C185" s="198"/>
      <c r="D185" s="199" t="str">
        <f>IF($B185="",IFERROR(VLOOKUP($A185,#REF!,2,0),IFERROR(VLOOKUP($A185,$C:$J,2,0),"")),IFERROR(VLOOKUP($B185,#REF!,2,0),IFERROR(VLOOKUP($B185,#REF!,2,0),"")))</f>
        <v/>
      </c>
      <c r="E185" s="239" t="str">
        <f>IF($B185="",IFERROR(VLOOKUP($A185,#REF!,3,0),IFERROR(VLOOKUP($A185,$C:$J,3,0),"")),IFERROR(VLOOKUP($B185,#REF!,3,0),IFERROR(VLOOKUP($B185,#REF!,5,0),"")))</f>
        <v/>
      </c>
      <c r="F185" s="200"/>
      <c r="G185" s="201" t="str">
        <f>IF($B185="",IFERROR(VLOOKUP($A185,#REF!,6,0),IFERROR(VLOOKUP($A185,$C:$J,8,0),"")),IFERROR(VLOOKUP($B185,#REF!,4,0),IFERROR(VLOOKUP($B185,#REF!,9,0),"")))</f>
        <v/>
      </c>
      <c r="H185" s="202">
        <f>TRUNC(IF($B185="",IFERROR(VLOOKUP($A185,#REF!,4,0),IFERROR(VLOOKUP($A185,$C:$J,6,0),)),IFERROR(VLOOKUP($B185,#REF!,4,0),IFERROR(VLOOKUP($B185,#REF!,9,0),)))*$F185,2)</f>
        <v>0</v>
      </c>
      <c r="I185" s="202">
        <f>TRUNC(IF($B185="",IFERROR(VLOOKUP($A185,#REF!,5,0),IFERROR(VLOOKUP($A185,$C:$J,7,0),)),0)*$F185,2)</f>
        <v>0</v>
      </c>
      <c r="J185" s="203">
        <f t="shared" si="6"/>
        <v>0</v>
      </c>
      <c r="K185" s="258"/>
    </row>
    <row r="186" spans="1:11">
      <c r="A186" s="196"/>
      <c r="B186" s="197"/>
      <c r="C186" s="198"/>
      <c r="D186" s="199" t="str">
        <f>IF($B186="",IFERROR(VLOOKUP($A186,#REF!,2,0),IFERROR(VLOOKUP($A186,$C:$J,2,0),"")),IFERROR(VLOOKUP($B186,#REF!,2,0),IFERROR(VLOOKUP($B186,#REF!,2,0),"")))</f>
        <v/>
      </c>
      <c r="E186" s="239" t="str">
        <f>IF($B186="",IFERROR(VLOOKUP($A186,#REF!,3,0),IFERROR(VLOOKUP($A186,$C:$J,3,0),"")),IFERROR(VLOOKUP($B186,#REF!,3,0),IFERROR(VLOOKUP($B186,#REF!,5,0),"")))</f>
        <v/>
      </c>
      <c r="F186" s="200"/>
      <c r="G186" s="201" t="str">
        <f>IF($B186="",IFERROR(VLOOKUP($A186,#REF!,6,0),IFERROR(VLOOKUP($A186,$C:$J,8,0),"")),IFERROR(VLOOKUP($B186,#REF!,4,0),IFERROR(VLOOKUP($B186,#REF!,9,0),"")))</f>
        <v/>
      </c>
      <c r="H186" s="202">
        <f>TRUNC(IF($B186="",IFERROR(VLOOKUP($A186,#REF!,4,0),IFERROR(VLOOKUP($A186,$C:$J,6,0),)),IFERROR(VLOOKUP($B186,#REF!,4,0),IFERROR(VLOOKUP($B186,#REF!,9,0),)))*$F186,2)</f>
        <v>0</v>
      </c>
      <c r="I186" s="202">
        <f>TRUNC(IF($B186="",IFERROR(VLOOKUP($A186,#REF!,5,0),IFERROR(VLOOKUP($A186,$C:$J,7,0),)),0)*$F186,2)</f>
        <v>0</v>
      </c>
      <c r="J186" s="203">
        <f t="shared" si="6"/>
        <v>0</v>
      </c>
      <c r="K186" s="258"/>
    </row>
    <row r="187" spans="1:11">
      <c r="A187" s="196"/>
      <c r="B187" s="197"/>
      <c r="C187" s="198"/>
      <c r="D187" s="199" t="str">
        <f>IF($B187="",IFERROR(VLOOKUP($A187,#REF!,2,0),IFERROR(VLOOKUP($A187,$C:$J,2,0),"")),IFERROR(VLOOKUP($B187,#REF!,2,0),IFERROR(VLOOKUP($B187,#REF!,2,0),"")))</f>
        <v/>
      </c>
      <c r="E187" s="239" t="str">
        <f>IF($B187="",IFERROR(VLOOKUP($A187,#REF!,3,0),IFERROR(VLOOKUP($A187,$C:$J,3,0),"")),IFERROR(VLOOKUP($B187,#REF!,3,0),IFERROR(VLOOKUP($B187,#REF!,5,0),"")))</f>
        <v/>
      </c>
      <c r="F187" s="200"/>
      <c r="G187" s="201" t="str">
        <f>IF($B187="",IFERROR(VLOOKUP($A187,#REF!,6,0),IFERROR(VLOOKUP($A187,$C:$J,8,0),"")),IFERROR(VLOOKUP($B187,#REF!,4,0),IFERROR(VLOOKUP($B187,#REF!,9,0),"")))</f>
        <v/>
      </c>
      <c r="H187" s="202">
        <f>TRUNC(IF($B187="",IFERROR(VLOOKUP($A187,#REF!,4,0),IFERROR(VLOOKUP($A187,$C:$J,6,0),)),IFERROR(VLOOKUP($B187,#REF!,4,0),IFERROR(VLOOKUP($B187,#REF!,9,0),)))*$F187,2)</f>
        <v>0</v>
      </c>
      <c r="I187" s="202">
        <f>TRUNC(IF($B187="",IFERROR(VLOOKUP($A187,#REF!,5,0),IFERROR(VLOOKUP($A187,$C:$J,7,0),)),0)*$F187,2)</f>
        <v>0</v>
      </c>
      <c r="J187" s="203">
        <f t="shared" si="6"/>
        <v>0</v>
      </c>
      <c r="K187" s="258"/>
    </row>
    <row r="188" spans="1:11">
      <c r="A188" s="196"/>
      <c r="B188" s="197"/>
      <c r="C188" s="198"/>
      <c r="D188" s="199" t="str">
        <f>IF($B188="",IFERROR(VLOOKUP($A188,#REF!,2,0),IFERROR(VLOOKUP($A188,$C:$J,2,0),"")),IFERROR(VLOOKUP($B188,#REF!,2,0),IFERROR(VLOOKUP($B188,#REF!,2,0),"")))</f>
        <v/>
      </c>
      <c r="E188" s="239" t="str">
        <f>IF($B188="",IFERROR(VLOOKUP($A188,#REF!,3,0),IFERROR(VLOOKUP($A188,$C:$J,3,0),"")),IFERROR(VLOOKUP($B188,#REF!,3,0),IFERROR(VLOOKUP($B188,#REF!,5,0),"")))</f>
        <v/>
      </c>
      <c r="F188" s="200"/>
      <c r="G188" s="201" t="str">
        <f>IF($B188="",IFERROR(VLOOKUP($A188,#REF!,6,0),IFERROR(VLOOKUP($A188,$C:$J,8,0),"")),IFERROR(VLOOKUP($B188,#REF!,4,0),IFERROR(VLOOKUP($B188,#REF!,9,0),"")))</f>
        <v/>
      </c>
      <c r="H188" s="202">
        <f>TRUNC(IF($B188="",IFERROR(VLOOKUP($A188,#REF!,4,0),IFERROR(VLOOKUP($A188,$C:$J,6,0),)),IFERROR(VLOOKUP($B188,#REF!,4,0),IFERROR(VLOOKUP($B188,#REF!,9,0),)))*$F188,2)</f>
        <v>0</v>
      </c>
      <c r="I188" s="202">
        <f>TRUNC(IF($B188="",IFERROR(VLOOKUP($A188,#REF!,5,0),IFERROR(VLOOKUP($A188,$C:$J,7,0),)),0)*$F188,2)</f>
        <v>0</v>
      </c>
      <c r="J188" s="203">
        <f t="shared" si="6"/>
        <v>0</v>
      </c>
      <c r="K188" s="258"/>
    </row>
    <row r="189" spans="1:11">
      <c r="A189" s="196"/>
      <c r="B189" s="197"/>
      <c r="C189" s="198"/>
      <c r="D189" s="199" t="str">
        <f>IF($B189="",IFERROR(VLOOKUP($A189,#REF!,2,0),IFERROR(VLOOKUP($A189,$C:$J,2,0),"")),IFERROR(VLOOKUP($B189,#REF!,2,0),IFERROR(VLOOKUP($B189,#REF!,2,0),"")))</f>
        <v/>
      </c>
      <c r="E189" s="239" t="str">
        <f>IF($B189="",IFERROR(VLOOKUP($A189,#REF!,3,0),IFERROR(VLOOKUP($A189,$C:$J,3,0),"")),IFERROR(VLOOKUP($B189,#REF!,3,0),IFERROR(VLOOKUP($B189,#REF!,5,0),"")))</f>
        <v/>
      </c>
      <c r="F189" s="200"/>
      <c r="G189" s="201" t="str">
        <f>IF($B189="",IFERROR(VLOOKUP($A189,#REF!,6,0),IFERROR(VLOOKUP($A189,$C:$J,8,0),"")),IFERROR(VLOOKUP($B189,#REF!,4,0),IFERROR(VLOOKUP($B189,#REF!,9,0),"")))</f>
        <v/>
      </c>
      <c r="H189" s="202">
        <f>TRUNC(IF($B189="",IFERROR(VLOOKUP($A189,#REF!,4,0),IFERROR(VLOOKUP($A189,$C:$J,6,0),)),IFERROR(VLOOKUP($B189,#REF!,4,0),IFERROR(VLOOKUP($B189,#REF!,9,0),)))*$F189,2)</f>
        <v>0</v>
      </c>
      <c r="I189" s="202">
        <f>TRUNC(IF($B189="",IFERROR(VLOOKUP($A189,#REF!,5,0),IFERROR(VLOOKUP($A189,$C:$J,7,0),)),0)*$F189,2)</f>
        <v>0</v>
      </c>
      <c r="J189" s="203">
        <f t="shared" si="6"/>
        <v>0</v>
      </c>
      <c r="K189" s="258"/>
    </row>
    <row r="190" spans="1:11">
      <c r="A190" s="196"/>
      <c r="B190" s="197"/>
      <c r="C190" s="198"/>
      <c r="D190" s="199" t="str">
        <f>IF($B190="",IFERROR(VLOOKUP($A190,#REF!,2,0),IFERROR(VLOOKUP($A190,$C:$J,2,0),"")),IFERROR(VLOOKUP($B190,#REF!,2,0),IFERROR(VLOOKUP($B190,#REF!,2,0),"")))</f>
        <v/>
      </c>
      <c r="E190" s="239" t="str">
        <f>IF($B190="",IFERROR(VLOOKUP($A190,#REF!,3,0),IFERROR(VLOOKUP($A190,$C:$J,3,0),"")),IFERROR(VLOOKUP($B190,#REF!,3,0),IFERROR(VLOOKUP($B190,#REF!,5,0),"")))</f>
        <v/>
      </c>
      <c r="F190" s="200"/>
      <c r="G190" s="201" t="str">
        <f>IF($B190="",IFERROR(VLOOKUP($A190,#REF!,6,0),IFERROR(VLOOKUP($A190,$C:$J,8,0),"")),IFERROR(VLOOKUP($B190,#REF!,4,0),IFERROR(VLOOKUP($B190,#REF!,9,0),"")))</f>
        <v/>
      </c>
      <c r="H190" s="202">
        <f>TRUNC(IF($B190="",IFERROR(VLOOKUP($A190,#REF!,4,0),IFERROR(VLOOKUP($A190,$C:$J,6,0),)),IFERROR(VLOOKUP($B190,#REF!,4,0),IFERROR(VLOOKUP($B190,#REF!,9,0),)))*$F190,2)</f>
        <v>0</v>
      </c>
      <c r="I190" s="202">
        <f>TRUNC(IF($B190="",IFERROR(VLOOKUP($A190,#REF!,5,0),IFERROR(VLOOKUP($A190,$C:$J,7,0),)),0)*$F190,2)</f>
        <v>0</v>
      </c>
      <c r="J190" s="203">
        <f t="shared" si="6"/>
        <v>0</v>
      </c>
      <c r="K190" s="258"/>
    </row>
    <row r="191" spans="1:11">
      <c r="A191" s="196"/>
      <c r="B191" s="197"/>
      <c r="C191" s="198"/>
      <c r="D191" s="199" t="str">
        <f>IF($B191="",IFERROR(VLOOKUP($A191,#REF!,2,0),IFERROR(VLOOKUP($A191,$C:$J,2,0),"")),IFERROR(VLOOKUP($B191,#REF!,2,0),IFERROR(VLOOKUP($B191,#REF!,2,0),"")))</f>
        <v/>
      </c>
      <c r="E191" s="239" t="str">
        <f>IF($B191="",IFERROR(VLOOKUP($A191,#REF!,3,0),IFERROR(VLOOKUP($A191,$C:$J,3,0),"")),IFERROR(VLOOKUP($B191,#REF!,3,0),IFERROR(VLOOKUP($B191,#REF!,5,0),"")))</f>
        <v/>
      </c>
      <c r="F191" s="200"/>
      <c r="G191" s="201" t="str">
        <f>IF($B191="",IFERROR(VLOOKUP($A191,#REF!,6,0),IFERROR(VLOOKUP($A191,$C:$J,8,0),"")),IFERROR(VLOOKUP($B191,#REF!,4,0),IFERROR(VLOOKUP($B191,#REF!,9,0),"")))</f>
        <v/>
      </c>
      <c r="H191" s="202">
        <f>TRUNC(IF($B191="",IFERROR(VLOOKUP($A191,#REF!,4,0),IFERROR(VLOOKUP($A191,$C:$J,6,0),)),IFERROR(VLOOKUP($B191,#REF!,4,0),IFERROR(VLOOKUP($B191,#REF!,9,0),)))*$F191,2)</f>
        <v>0</v>
      </c>
      <c r="I191" s="202">
        <f>TRUNC(IF($B191="",IFERROR(VLOOKUP($A191,#REF!,5,0),IFERROR(VLOOKUP($A191,$C:$J,7,0),)),0)*$F191,2)</f>
        <v>0</v>
      </c>
      <c r="J191" s="203">
        <f t="shared" si="6"/>
        <v>0</v>
      </c>
      <c r="K191" s="258"/>
    </row>
    <row r="192" spans="1:11">
      <c r="A192" s="196"/>
      <c r="B192" s="197"/>
      <c r="C192" s="198"/>
      <c r="D192" s="199" t="str">
        <f>IF($B192="",IFERROR(VLOOKUP($A192,#REF!,2,0),IFERROR(VLOOKUP($A192,$C:$J,2,0),"")),IFERROR(VLOOKUP($B192,#REF!,2,0),IFERROR(VLOOKUP($B192,#REF!,2,0),"")))</f>
        <v/>
      </c>
      <c r="E192" s="239" t="str">
        <f>IF($B192="",IFERROR(VLOOKUP($A192,#REF!,3,0),IFERROR(VLOOKUP($A192,$C:$J,3,0),"")),IFERROR(VLOOKUP($B192,#REF!,3,0),IFERROR(VLOOKUP($B192,#REF!,5,0),"")))</f>
        <v/>
      </c>
      <c r="F192" s="200"/>
      <c r="G192" s="201" t="str">
        <f>IF($B192="",IFERROR(VLOOKUP($A192,#REF!,6,0),IFERROR(VLOOKUP($A192,$C:$J,8,0),"")),IFERROR(VLOOKUP($B192,#REF!,4,0),IFERROR(VLOOKUP($B192,#REF!,9,0),"")))</f>
        <v/>
      </c>
      <c r="H192" s="202">
        <f>TRUNC(IF($B192="",IFERROR(VLOOKUP($A192,#REF!,4,0),IFERROR(VLOOKUP($A192,$C:$J,6,0),)),IFERROR(VLOOKUP($B192,#REF!,4,0),IFERROR(VLOOKUP($B192,#REF!,9,0),)))*$F192,2)</f>
        <v>0</v>
      </c>
      <c r="I192" s="202">
        <f>TRUNC(IF($B192="",IFERROR(VLOOKUP($A192,#REF!,5,0),IFERROR(VLOOKUP($A192,$C:$J,7,0),)),0)*$F192,2)</f>
        <v>0</v>
      </c>
      <c r="J192" s="203">
        <f t="shared" si="6"/>
        <v>0</v>
      </c>
      <c r="K192" s="258"/>
    </row>
    <row r="193" spans="1:1">
      <c r="A193" s="195"/>
    </row>
    <row r="194" spans="1:1">
      <c r="A194" s="195"/>
    </row>
    <row r="195" spans="1:1">
      <c r="A195" s="195"/>
    </row>
    <row r="196" spans="1:1">
      <c r="A196" s="195"/>
    </row>
    <row r="197" spans="1:1">
      <c r="A197" s="195"/>
    </row>
    <row r="198" spans="1:1">
      <c r="A198" s="195"/>
    </row>
    <row r="199" spans="1:1">
      <c r="A199" s="195"/>
    </row>
    <row r="200" spans="1:1">
      <c r="A200" s="195"/>
    </row>
    <row r="201" spans="1:1">
      <c r="A201" s="195"/>
    </row>
    <row r="202" spans="1:1">
      <c r="A202" s="195"/>
    </row>
    <row r="203" spans="1:1">
      <c r="A203" s="195"/>
    </row>
    <row r="204" spans="1:1">
      <c r="A204" s="195"/>
    </row>
    <row r="205" spans="1:1">
      <c r="A205" s="195"/>
    </row>
    <row r="206" spans="1:1">
      <c r="A206" s="195"/>
    </row>
    <row r="207" spans="1:1">
      <c r="A207" s="195"/>
    </row>
    <row r="208" spans="1:1">
      <c r="A208" s="195"/>
    </row>
    <row r="209" spans="1:1">
      <c r="A209" s="195"/>
    </row>
    <row r="210" spans="1:1">
      <c r="A210" s="195"/>
    </row>
    <row r="211" spans="1:1">
      <c r="A211" s="195"/>
    </row>
    <row r="212" spans="1:1">
      <c r="A212" s="195"/>
    </row>
    <row r="213" spans="1:1">
      <c r="A213" s="195"/>
    </row>
    <row r="214" spans="1:1">
      <c r="A214" s="195"/>
    </row>
    <row r="215" spans="1:1">
      <c r="A215" s="195"/>
    </row>
    <row r="216" spans="1:1">
      <c r="A216" s="195"/>
    </row>
    <row r="217" spans="1:1">
      <c r="A217" s="195"/>
    </row>
    <row r="218" spans="1:1">
      <c r="A218" s="195"/>
    </row>
    <row r="219" spans="1:1">
      <c r="A219" s="195"/>
    </row>
    <row r="220" spans="1:1">
      <c r="A220" s="195"/>
    </row>
    <row r="221" spans="1:1">
      <c r="A221" s="195"/>
    </row>
    <row r="222" spans="1:1">
      <c r="A222" s="195"/>
    </row>
    <row r="223" spans="1:1">
      <c r="A223" s="195"/>
    </row>
    <row r="224" spans="1:1">
      <c r="A224" s="195"/>
    </row>
    <row r="225" spans="1:1">
      <c r="A225" s="195"/>
    </row>
    <row r="226" spans="1:1">
      <c r="A226" s="195"/>
    </row>
    <row r="227" spans="1:1">
      <c r="A227" s="195"/>
    </row>
    <row r="228" spans="1:1">
      <c r="A228" s="195"/>
    </row>
    <row r="229" spans="1:1">
      <c r="A229" s="195"/>
    </row>
    <row r="230" spans="1:1">
      <c r="A230" s="195"/>
    </row>
    <row r="231" spans="1:1">
      <c r="A231" s="195"/>
    </row>
    <row r="232" spans="1:1">
      <c r="A232" s="195"/>
    </row>
    <row r="233" spans="1:1">
      <c r="A233" s="195"/>
    </row>
    <row r="234" spans="1:1">
      <c r="A234" s="195"/>
    </row>
    <row r="235" spans="1:1">
      <c r="A235" s="195"/>
    </row>
    <row r="236" spans="1:1">
      <c r="A236" s="195"/>
    </row>
    <row r="237" spans="1:1">
      <c r="A237" s="195"/>
    </row>
    <row r="238" spans="1:1">
      <c r="A238" s="195"/>
    </row>
    <row r="239" spans="1:1">
      <c r="A239" s="195"/>
    </row>
    <row r="240" spans="1:1">
      <c r="A240" s="195"/>
    </row>
    <row r="241" spans="1:1">
      <c r="A241" s="195"/>
    </row>
    <row r="242" spans="1:1">
      <c r="A242" s="195"/>
    </row>
    <row r="243" spans="1:1">
      <c r="A243" s="195"/>
    </row>
    <row r="244" spans="1:1">
      <c r="A244" s="195"/>
    </row>
    <row r="245" spans="1:1">
      <c r="A245" s="195"/>
    </row>
    <row r="246" spans="1:1">
      <c r="A246" s="195"/>
    </row>
    <row r="247" spans="1:1">
      <c r="A247" s="195"/>
    </row>
    <row r="248" spans="1:1">
      <c r="A248" s="195"/>
    </row>
    <row r="249" spans="1:1">
      <c r="A249" s="195"/>
    </row>
    <row r="250" spans="1:1">
      <c r="A250" s="195"/>
    </row>
    <row r="251" spans="1:1">
      <c r="A251" s="195"/>
    </row>
    <row r="252" spans="1:1">
      <c r="A252" s="195"/>
    </row>
    <row r="253" spans="1:1">
      <c r="A253" s="195"/>
    </row>
    <row r="254" spans="1:1">
      <c r="A254" s="195"/>
    </row>
    <row r="255" spans="1:1">
      <c r="A255" s="195"/>
    </row>
    <row r="256" spans="1:1">
      <c r="A256" s="195"/>
    </row>
    <row r="257" spans="1:1">
      <c r="A257" s="195"/>
    </row>
    <row r="258" spans="1:1">
      <c r="A258" s="195"/>
    </row>
    <row r="259" spans="1:1">
      <c r="A259" s="195"/>
    </row>
    <row r="260" spans="1:1">
      <c r="A260" s="195"/>
    </row>
    <row r="261" spans="1:1">
      <c r="A261" s="195"/>
    </row>
    <row r="262" spans="1:1">
      <c r="A262" s="195"/>
    </row>
    <row r="263" spans="1:1">
      <c r="A263" s="195"/>
    </row>
    <row r="264" spans="1:1">
      <c r="A264" s="195"/>
    </row>
    <row r="265" spans="1:1">
      <c r="A265" s="195"/>
    </row>
    <row r="266" spans="1:1">
      <c r="A266" s="195"/>
    </row>
    <row r="267" spans="1:1">
      <c r="A267" s="195"/>
    </row>
    <row r="268" spans="1:1">
      <c r="A268" s="195"/>
    </row>
    <row r="269" spans="1:1">
      <c r="A269" s="195"/>
    </row>
    <row r="270" spans="1:1">
      <c r="A270" s="195"/>
    </row>
    <row r="271" spans="1:1">
      <c r="A271" s="195"/>
    </row>
    <row r="272" spans="1:1">
      <c r="A272" s="195"/>
    </row>
    <row r="273" spans="1:1">
      <c r="A273" s="195"/>
    </row>
    <row r="274" spans="1:1">
      <c r="A274" s="195"/>
    </row>
    <row r="275" spans="1:1">
      <c r="A275" s="195"/>
    </row>
    <row r="276" spans="1:1">
      <c r="A276" s="195"/>
    </row>
    <row r="277" spans="1:1">
      <c r="A277" s="195"/>
    </row>
    <row r="278" spans="1:1">
      <c r="A278" s="195"/>
    </row>
    <row r="279" spans="1:1">
      <c r="A279" s="195"/>
    </row>
    <row r="280" spans="1:1">
      <c r="A280" s="195"/>
    </row>
    <row r="281" spans="1:1">
      <c r="A281" s="195"/>
    </row>
    <row r="282" spans="1:1">
      <c r="A282" s="195"/>
    </row>
    <row r="283" spans="1:1">
      <c r="A283" s="195"/>
    </row>
    <row r="284" spans="1:1">
      <c r="A284" s="195"/>
    </row>
    <row r="285" spans="1:1">
      <c r="A285" s="195"/>
    </row>
    <row r="286" spans="1:1">
      <c r="A286" s="195"/>
    </row>
    <row r="287" spans="1:1">
      <c r="A287" s="195"/>
    </row>
    <row r="288" spans="1:1">
      <c r="A288" s="195"/>
    </row>
    <row r="289" spans="1:1">
      <c r="A289" s="195"/>
    </row>
    <row r="290" spans="1:1">
      <c r="A290" s="195"/>
    </row>
    <row r="291" spans="1:1">
      <c r="A291" s="195"/>
    </row>
    <row r="292" spans="1:1">
      <c r="A292" s="195"/>
    </row>
    <row r="293" spans="1:1">
      <c r="A293" s="195"/>
    </row>
    <row r="294" spans="1:1">
      <c r="A294" s="195"/>
    </row>
    <row r="295" spans="1:1">
      <c r="A295" s="195"/>
    </row>
    <row r="296" spans="1:1">
      <c r="A296" s="195"/>
    </row>
    <row r="297" spans="1:1">
      <c r="A297" s="195"/>
    </row>
    <row r="298" spans="1:1">
      <c r="A298" s="195"/>
    </row>
    <row r="299" spans="1:1">
      <c r="A299" s="195"/>
    </row>
    <row r="300" spans="1:1">
      <c r="A300" s="195"/>
    </row>
    <row r="301" spans="1:1">
      <c r="A301" s="195"/>
    </row>
    <row r="302" spans="1:1">
      <c r="A302" s="195"/>
    </row>
    <row r="303" spans="1:1">
      <c r="A303" s="195"/>
    </row>
    <row r="304" spans="1:1">
      <c r="A304" s="195"/>
    </row>
    <row r="305" spans="1:1">
      <c r="A305" s="195"/>
    </row>
    <row r="306" spans="1:1">
      <c r="A306" s="195"/>
    </row>
    <row r="307" spans="1:1">
      <c r="A307" s="195"/>
    </row>
    <row r="308" spans="1:1">
      <c r="A308" s="195"/>
    </row>
    <row r="309" spans="1:1">
      <c r="A309" s="195"/>
    </row>
    <row r="310" spans="1:1">
      <c r="A310" s="195"/>
    </row>
    <row r="311" spans="1:1">
      <c r="A311" s="195"/>
    </row>
    <row r="312" spans="1:1">
      <c r="A312" s="195"/>
    </row>
    <row r="313" spans="1:1">
      <c r="A313" s="195"/>
    </row>
    <row r="314" spans="1:1">
      <c r="A314" s="195"/>
    </row>
    <row r="315" spans="1:1">
      <c r="A315" s="195"/>
    </row>
    <row r="316" spans="1:1">
      <c r="A316" s="195"/>
    </row>
    <row r="317" spans="1:1">
      <c r="A317" s="195"/>
    </row>
    <row r="318" spans="1:1">
      <c r="A318" s="195"/>
    </row>
    <row r="319" spans="1:1">
      <c r="A319" s="195"/>
    </row>
    <row r="320" spans="1:1">
      <c r="A320" s="195"/>
    </row>
    <row r="321" spans="1:1">
      <c r="A321" s="195"/>
    </row>
    <row r="322" spans="1:1">
      <c r="A322" s="195"/>
    </row>
    <row r="323" spans="1:1">
      <c r="A323" s="195"/>
    </row>
    <row r="324" spans="1:1">
      <c r="A324" s="195"/>
    </row>
    <row r="325" spans="1:1">
      <c r="A325" s="195"/>
    </row>
    <row r="326" spans="1:1">
      <c r="A326" s="195"/>
    </row>
    <row r="327" spans="1:1">
      <c r="A327" s="195"/>
    </row>
    <row r="328" spans="1:1">
      <c r="A328" s="195"/>
    </row>
    <row r="329" spans="1:1">
      <c r="A329" s="195"/>
    </row>
    <row r="330" spans="1:1">
      <c r="A330" s="195"/>
    </row>
    <row r="331" spans="1:1">
      <c r="A331" s="195"/>
    </row>
    <row r="332" spans="1:1">
      <c r="A332" s="195"/>
    </row>
    <row r="333" spans="1:1">
      <c r="A333" s="195"/>
    </row>
    <row r="334" spans="1:1">
      <c r="A334" s="195"/>
    </row>
    <row r="335" spans="1:1">
      <c r="A335" s="195"/>
    </row>
    <row r="336" spans="1:1">
      <c r="A336" s="195"/>
    </row>
    <row r="337" spans="1:1">
      <c r="A337" s="195"/>
    </row>
    <row r="338" spans="1:1">
      <c r="A338" s="195"/>
    </row>
    <row r="339" spans="1:1">
      <c r="A339" s="195"/>
    </row>
    <row r="340" spans="1:1">
      <c r="A340" s="195"/>
    </row>
    <row r="341" spans="1:1">
      <c r="A341" s="195"/>
    </row>
    <row r="342" spans="1:1">
      <c r="A342" s="195"/>
    </row>
    <row r="343" spans="1:1">
      <c r="A343" s="195"/>
    </row>
    <row r="344" spans="1:1">
      <c r="A344" s="195"/>
    </row>
    <row r="345" spans="1:1">
      <c r="A345" s="195"/>
    </row>
    <row r="346" spans="1:1">
      <c r="A346" s="195"/>
    </row>
    <row r="347" spans="1:1">
      <c r="A347" s="195"/>
    </row>
    <row r="348" spans="1:1">
      <c r="A348" s="195"/>
    </row>
    <row r="349" spans="1:1">
      <c r="A349" s="195"/>
    </row>
    <row r="350" spans="1:1">
      <c r="A350" s="195"/>
    </row>
    <row r="351" spans="1:1">
      <c r="A351" s="195"/>
    </row>
    <row r="352" spans="1:1">
      <c r="A352" s="195"/>
    </row>
    <row r="353" spans="1:1">
      <c r="A353" s="195"/>
    </row>
    <row r="354" spans="1:1">
      <c r="A354" s="195"/>
    </row>
    <row r="355" spans="1:1">
      <c r="A355" s="195"/>
    </row>
    <row r="356" spans="1:1">
      <c r="A356" s="195"/>
    </row>
    <row r="357" spans="1:1">
      <c r="A357" s="195"/>
    </row>
    <row r="358" spans="1:1">
      <c r="A358" s="195"/>
    </row>
    <row r="359" spans="1:1">
      <c r="A359" s="195"/>
    </row>
    <row r="360" spans="1:1">
      <c r="A360" s="195"/>
    </row>
    <row r="361" spans="1:1">
      <c r="A361" s="195"/>
    </row>
    <row r="362" spans="1:1">
      <c r="A362" s="195"/>
    </row>
    <row r="363" spans="1:1">
      <c r="A363" s="195"/>
    </row>
    <row r="364" spans="1:1">
      <c r="A364" s="195"/>
    </row>
    <row r="365" spans="1:1">
      <c r="A365" s="195"/>
    </row>
    <row r="366" spans="1:1">
      <c r="A366" s="195"/>
    </row>
    <row r="367" spans="1:1">
      <c r="A367" s="195"/>
    </row>
    <row r="368" spans="1:1">
      <c r="A368" s="195"/>
    </row>
    <row r="369" spans="1:1">
      <c r="A369" s="195"/>
    </row>
    <row r="370" spans="1:1">
      <c r="A370" s="195"/>
    </row>
    <row r="371" spans="1:1">
      <c r="A371" s="195"/>
    </row>
    <row r="372" spans="1:1">
      <c r="A372" s="195"/>
    </row>
    <row r="373" spans="1:1">
      <c r="A373" s="195"/>
    </row>
    <row r="374" spans="1:1">
      <c r="A374" s="195"/>
    </row>
    <row r="375" spans="1:1">
      <c r="A375" s="195"/>
    </row>
    <row r="376" spans="1:1">
      <c r="A376" s="195"/>
    </row>
    <row r="377" spans="1:1">
      <c r="A377" s="195"/>
    </row>
    <row r="378" spans="1:1">
      <c r="A378" s="195"/>
    </row>
    <row r="379" spans="1:1">
      <c r="A379" s="195"/>
    </row>
    <row r="380" spans="1:1">
      <c r="A380" s="195"/>
    </row>
    <row r="381" spans="1:1">
      <c r="A381" s="195"/>
    </row>
    <row r="382" spans="1:1">
      <c r="A382" s="195"/>
    </row>
    <row r="383" spans="1:1">
      <c r="A383" s="195"/>
    </row>
    <row r="384" spans="1:1">
      <c r="A384" s="195"/>
    </row>
    <row r="385" spans="1:1">
      <c r="A385" s="195"/>
    </row>
    <row r="386" spans="1:1">
      <c r="A386" s="195"/>
    </row>
    <row r="387" spans="1:1">
      <c r="A387" s="195"/>
    </row>
    <row r="388" spans="1:1">
      <c r="A388" s="195"/>
    </row>
    <row r="389" spans="1:1">
      <c r="A389" s="195"/>
    </row>
    <row r="390" spans="1:1">
      <c r="A390" s="195"/>
    </row>
    <row r="391" spans="1:1">
      <c r="A391" s="195"/>
    </row>
    <row r="392" spans="1:1">
      <c r="A392" s="195"/>
    </row>
    <row r="393" spans="1:1">
      <c r="A393" s="195"/>
    </row>
    <row r="394" spans="1:1">
      <c r="A394" s="195"/>
    </row>
    <row r="395" spans="1:1">
      <c r="A395" s="195"/>
    </row>
    <row r="396" spans="1:1">
      <c r="A396" s="195"/>
    </row>
    <row r="397" spans="1:1">
      <c r="A397" s="195"/>
    </row>
    <row r="398" spans="1:1">
      <c r="A398" s="195"/>
    </row>
    <row r="399" spans="1:1">
      <c r="A399" s="195"/>
    </row>
    <row r="400" spans="1:1">
      <c r="A400" s="195"/>
    </row>
    <row r="401" spans="1:1">
      <c r="A401" s="195"/>
    </row>
    <row r="402" spans="1:1">
      <c r="A402" s="195"/>
    </row>
    <row r="403" spans="1:1">
      <c r="A403" s="195"/>
    </row>
    <row r="404" spans="1:1">
      <c r="A404" s="195"/>
    </row>
    <row r="405" spans="1:1">
      <c r="A405" s="195"/>
    </row>
    <row r="406" spans="1:1">
      <c r="A406" s="195"/>
    </row>
    <row r="407" spans="1:1">
      <c r="A407" s="195"/>
    </row>
    <row r="408" spans="1:1">
      <c r="A408" s="195"/>
    </row>
    <row r="409" spans="1:1">
      <c r="A409" s="195"/>
    </row>
    <row r="410" spans="1:1">
      <c r="A410" s="195"/>
    </row>
    <row r="411" spans="1:1">
      <c r="A411" s="195"/>
    </row>
    <row r="412" spans="1:1">
      <c r="A412" s="195"/>
    </row>
    <row r="413" spans="1:1">
      <c r="A413" s="195"/>
    </row>
    <row r="414" spans="1:1">
      <c r="A414" s="195"/>
    </row>
    <row r="415" spans="1:1">
      <c r="A415" s="195"/>
    </row>
    <row r="416" spans="1:1">
      <c r="A416" s="195"/>
    </row>
    <row r="417" spans="1:1">
      <c r="A417" s="195"/>
    </row>
    <row r="418" spans="1:1">
      <c r="A418" s="195"/>
    </row>
    <row r="419" spans="1:1">
      <c r="A419" s="195"/>
    </row>
    <row r="420" spans="1:1">
      <c r="A420" s="195"/>
    </row>
    <row r="421" spans="1:1">
      <c r="A421" s="195"/>
    </row>
    <row r="422" spans="1:1">
      <c r="A422" s="195"/>
    </row>
    <row r="423" spans="1:1">
      <c r="A423" s="195"/>
    </row>
    <row r="424" spans="1:1">
      <c r="A424" s="195"/>
    </row>
    <row r="425" spans="1:1">
      <c r="A425" s="195"/>
    </row>
    <row r="426" spans="1:1">
      <c r="A426" s="195"/>
    </row>
    <row r="427" spans="1:1">
      <c r="A427" s="195"/>
    </row>
    <row r="428" spans="1:1">
      <c r="A428" s="195"/>
    </row>
    <row r="429" spans="1:1">
      <c r="A429" s="195"/>
    </row>
    <row r="430" spans="1:1">
      <c r="A430" s="195"/>
    </row>
    <row r="431" spans="1:1">
      <c r="A431" s="195"/>
    </row>
    <row r="432" spans="1:1">
      <c r="A432" s="195"/>
    </row>
    <row r="433" spans="1:1">
      <c r="A433" s="195"/>
    </row>
    <row r="434" spans="1:1">
      <c r="A434" s="195"/>
    </row>
    <row r="435" spans="1:1">
      <c r="A435" s="195"/>
    </row>
    <row r="436" spans="1:1">
      <c r="A436" s="195"/>
    </row>
    <row r="437" spans="1:1">
      <c r="A437" s="195"/>
    </row>
    <row r="438" spans="1:1">
      <c r="A438" s="195"/>
    </row>
    <row r="439" spans="1:1">
      <c r="A439" s="195"/>
    </row>
    <row r="440" spans="1:1">
      <c r="A440" s="195"/>
    </row>
    <row r="441" spans="1:1">
      <c r="A441" s="195"/>
    </row>
    <row r="442" spans="1:1">
      <c r="A442" s="195"/>
    </row>
    <row r="443" spans="1:1">
      <c r="A443" s="195"/>
    </row>
    <row r="444" spans="1:1">
      <c r="A444" s="195"/>
    </row>
    <row r="445" spans="1:1">
      <c r="A445" s="195"/>
    </row>
    <row r="446" spans="1:1">
      <c r="A446" s="195"/>
    </row>
    <row r="447" spans="1:1">
      <c r="A447" s="195"/>
    </row>
    <row r="448" spans="1:1">
      <c r="A448" s="195"/>
    </row>
    <row r="449" spans="1:1">
      <c r="A449" s="195"/>
    </row>
    <row r="450" spans="1:1">
      <c r="A450" s="195"/>
    </row>
    <row r="451" spans="1:1">
      <c r="A451" s="195"/>
    </row>
    <row r="452" spans="1:1">
      <c r="A452" s="195"/>
    </row>
    <row r="453" spans="1:1">
      <c r="A453" s="195"/>
    </row>
    <row r="454" spans="1:1">
      <c r="A454" s="195"/>
    </row>
    <row r="455" spans="1:1">
      <c r="A455" s="195"/>
    </row>
    <row r="456" spans="1:1">
      <c r="A456" s="195"/>
    </row>
    <row r="457" spans="1:1">
      <c r="A457" s="195"/>
    </row>
    <row r="458" spans="1:1">
      <c r="A458" s="195"/>
    </row>
    <row r="459" spans="1:1">
      <c r="A459" s="195"/>
    </row>
    <row r="460" spans="1:1">
      <c r="A460" s="195"/>
    </row>
    <row r="461" spans="1:1">
      <c r="A461" s="195"/>
    </row>
    <row r="462" spans="1:1">
      <c r="A462" s="195"/>
    </row>
    <row r="463" spans="1:1">
      <c r="A463" s="195"/>
    </row>
    <row r="464" spans="1:1">
      <c r="A464" s="195"/>
    </row>
    <row r="465" spans="1:1">
      <c r="A465" s="195"/>
    </row>
    <row r="466" spans="1:1">
      <c r="A466" s="195"/>
    </row>
    <row r="467" spans="1:1">
      <c r="A467" s="195"/>
    </row>
    <row r="468" spans="1:1">
      <c r="A468" s="195"/>
    </row>
    <row r="469" spans="1:1">
      <c r="A469" s="195"/>
    </row>
    <row r="470" spans="1:1">
      <c r="A470" s="195"/>
    </row>
    <row r="471" spans="1:1">
      <c r="A471" s="195"/>
    </row>
    <row r="472" spans="1:1">
      <c r="A472" s="195"/>
    </row>
    <row r="473" spans="1:1">
      <c r="A473" s="195"/>
    </row>
    <row r="474" spans="1:1">
      <c r="A474" s="195"/>
    </row>
    <row r="475" spans="1:1">
      <c r="A475" s="195"/>
    </row>
    <row r="476" spans="1:1">
      <c r="A476" s="195"/>
    </row>
    <row r="477" spans="1:1">
      <c r="A477" s="195"/>
    </row>
    <row r="478" spans="1:1">
      <c r="A478" s="195"/>
    </row>
    <row r="479" spans="1:1">
      <c r="A479" s="195"/>
    </row>
    <row r="480" spans="1:1">
      <c r="A480" s="195"/>
    </row>
    <row r="481" spans="1:1">
      <c r="A481" s="195"/>
    </row>
    <row r="482" spans="1:1">
      <c r="A482" s="195"/>
    </row>
    <row r="483" spans="1:1">
      <c r="A483" s="195"/>
    </row>
    <row r="484" spans="1:1">
      <c r="A484" s="195"/>
    </row>
    <row r="485" spans="1:1">
      <c r="A485" s="195"/>
    </row>
    <row r="486" spans="1:1">
      <c r="A486" s="195"/>
    </row>
    <row r="487" spans="1:1">
      <c r="A487" s="195"/>
    </row>
    <row r="488" spans="1:1">
      <c r="A488" s="195"/>
    </row>
    <row r="489" spans="1:1">
      <c r="A489" s="195"/>
    </row>
    <row r="490" spans="1:1">
      <c r="A490" s="195"/>
    </row>
    <row r="491" spans="1:1">
      <c r="A491" s="195"/>
    </row>
    <row r="492" spans="1:1">
      <c r="A492" s="195"/>
    </row>
    <row r="493" spans="1:1">
      <c r="A493" s="195"/>
    </row>
    <row r="494" spans="1:1">
      <c r="A494" s="195"/>
    </row>
    <row r="495" spans="1:1">
      <c r="A495" s="195"/>
    </row>
    <row r="496" spans="1:1">
      <c r="A496" s="195"/>
    </row>
    <row r="497" spans="1:1">
      <c r="A497" s="195"/>
    </row>
    <row r="498" spans="1:1">
      <c r="A498" s="195"/>
    </row>
    <row r="499" spans="1:1">
      <c r="A499" s="195"/>
    </row>
    <row r="500" spans="1:1">
      <c r="A500" s="195"/>
    </row>
    <row r="501" spans="1:1">
      <c r="A501" s="195"/>
    </row>
    <row r="502" spans="1:1">
      <c r="A502" s="195"/>
    </row>
    <row r="503" spans="1:1">
      <c r="A503" s="195"/>
    </row>
    <row r="504" spans="1:1">
      <c r="A504" s="195"/>
    </row>
    <row r="505" spans="1:1">
      <c r="A505" s="195"/>
    </row>
    <row r="506" spans="1:1">
      <c r="A506" s="195"/>
    </row>
    <row r="507" spans="1:1">
      <c r="A507" s="195"/>
    </row>
    <row r="508" spans="1:1">
      <c r="A508" s="195"/>
    </row>
    <row r="509" spans="1:1">
      <c r="A509" s="195"/>
    </row>
    <row r="510" spans="1:1">
      <c r="A510" s="195"/>
    </row>
    <row r="511" spans="1:1">
      <c r="A511" s="195"/>
    </row>
    <row r="512" spans="1:1">
      <c r="A512" s="195"/>
    </row>
    <row r="513" spans="1:1">
      <c r="A513" s="195"/>
    </row>
    <row r="514" spans="1:1">
      <c r="A514" s="195"/>
    </row>
    <row r="515" spans="1:1">
      <c r="A515" s="195"/>
    </row>
    <row r="516" spans="1:1">
      <c r="A516" s="195"/>
    </row>
    <row r="517" spans="1:1">
      <c r="A517" s="195"/>
    </row>
    <row r="518" spans="1:1">
      <c r="A518" s="195"/>
    </row>
    <row r="519" spans="1:1">
      <c r="A519" s="195"/>
    </row>
    <row r="520" spans="1:1">
      <c r="A520" s="195"/>
    </row>
    <row r="521" spans="1:1">
      <c r="A521" s="195"/>
    </row>
    <row r="522" spans="1:1">
      <c r="A522" s="195"/>
    </row>
    <row r="523" spans="1:1">
      <c r="A523" s="195"/>
    </row>
    <row r="524" spans="1:1">
      <c r="A524" s="195"/>
    </row>
    <row r="525" spans="1:1">
      <c r="A525" s="195"/>
    </row>
    <row r="526" spans="1:1">
      <c r="A526" s="195"/>
    </row>
    <row r="527" spans="1:1">
      <c r="A527" s="195"/>
    </row>
    <row r="528" spans="1:1">
      <c r="A528" s="195"/>
    </row>
    <row r="529" spans="1:1">
      <c r="A529" s="195"/>
    </row>
    <row r="530" spans="1:1">
      <c r="A530" s="195"/>
    </row>
    <row r="531" spans="1:1">
      <c r="A531" s="195"/>
    </row>
    <row r="532" spans="1:1">
      <c r="A532" s="195"/>
    </row>
    <row r="533" spans="1:1">
      <c r="A533" s="195"/>
    </row>
    <row r="534" spans="1:1">
      <c r="A534" s="195"/>
    </row>
    <row r="535" spans="1:1">
      <c r="A535" s="195"/>
    </row>
    <row r="536" spans="1:1">
      <c r="A536" s="195"/>
    </row>
    <row r="537" spans="1:1">
      <c r="A537" s="195"/>
    </row>
    <row r="538" spans="1:1">
      <c r="A538" s="195"/>
    </row>
    <row r="539" spans="1:1">
      <c r="A539" s="195"/>
    </row>
    <row r="540" spans="1:1">
      <c r="A540" s="195"/>
    </row>
    <row r="541" spans="1:1">
      <c r="A541" s="195"/>
    </row>
    <row r="542" spans="1:1">
      <c r="A542" s="195"/>
    </row>
    <row r="543" spans="1:1">
      <c r="A543" s="195"/>
    </row>
    <row r="544" spans="1:1">
      <c r="A544" s="195"/>
    </row>
    <row r="545" spans="1:1">
      <c r="A545" s="195"/>
    </row>
    <row r="546" spans="1:1">
      <c r="A546" s="195"/>
    </row>
    <row r="547" spans="1:1">
      <c r="A547" s="195"/>
    </row>
    <row r="548" spans="1:1">
      <c r="A548" s="195"/>
    </row>
    <row r="549" spans="1:1">
      <c r="A549" s="195"/>
    </row>
    <row r="550" spans="1:1">
      <c r="A550" s="195"/>
    </row>
    <row r="551" spans="1:1">
      <c r="A551" s="195"/>
    </row>
    <row r="552" spans="1:1">
      <c r="A552" s="195"/>
    </row>
    <row r="553" spans="1:1">
      <c r="A553" s="195"/>
    </row>
    <row r="554" spans="1:1">
      <c r="A554" s="195"/>
    </row>
    <row r="555" spans="1:1">
      <c r="A555" s="195"/>
    </row>
    <row r="556" spans="1:1">
      <c r="A556" s="195"/>
    </row>
    <row r="557" spans="1:1">
      <c r="A557" s="195"/>
    </row>
    <row r="558" spans="1:1">
      <c r="A558" s="195"/>
    </row>
    <row r="559" spans="1:1">
      <c r="A559" s="195"/>
    </row>
    <row r="560" spans="1:1">
      <c r="A560" s="195"/>
    </row>
    <row r="561" spans="1:1">
      <c r="A561" s="195"/>
    </row>
    <row r="562" spans="1:1">
      <c r="A562" s="195"/>
    </row>
    <row r="563" spans="1:1">
      <c r="A563" s="195"/>
    </row>
    <row r="564" spans="1:1">
      <c r="A564" s="195"/>
    </row>
    <row r="565" spans="1:1">
      <c r="A565" s="195"/>
    </row>
    <row r="566" spans="1:1">
      <c r="A566" s="195"/>
    </row>
    <row r="567" spans="1:1">
      <c r="A567" s="195"/>
    </row>
    <row r="568" spans="1:1">
      <c r="A568" s="195"/>
    </row>
    <row r="569" spans="1:1">
      <c r="A569" s="195"/>
    </row>
    <row r="570" spans="1:1">
      <c r="A570" s="195"/>
    </row>
    <row r="571" spans="1:1">
      <c r="A571" s="195"/>
    </row>
    <row r="572" spans="1:1">
      <c r="A572" s="195"/>
    </row>
    <row r="573" spans="1:1">
      <c r="A573" s="195"/>
    </row>
    <row r="574" spans="1:1">
      <c r="A574" s="195"/>
    </row>
    <row r="575" spans="1:1">
      <c r="A575" s="195"/>
    </row>
    <row r="576" spans="1:1">
      <c r="A576" s="195"/>
    </row>
    <row r="577" spans="1:1">
      <c r="A577" s="195"/>
    </row>
    <row r="578" spans="1:1">
      <c r="A578" s="195"/>
    </row>
    <row r="579" spans="1:1">
      <c r="A579" s="195"/>
    </row>
    <row r="580" spans="1:1">
      <c r="A580" s="195"/>
    </row>
    <row r="581" spans="1:1">
      <c r="A581" s="195"/>
    </row>
    <row r="582" spans="1:1">
      <c r="A582" s="195"/>
    </row>
    <row r="583" spans="1:1">
      <c r="A583" s="195"/>
    </row>
    <row r="584" spans="1:1">
      <c r="A584" s="195"/>
    </row>
    <row r="585" spans="1:1">
      <c r="A585" s="195"/>
    </row>
    <row r="586" spans="1:1">
      <c r="A586" s="195"/>
    </row>
    <row r="587" spans="1:1">
      <c r="A587" s="195"/>
    </row>
    <row r="588" spans="1:1">
      <c r="A588" s="195"/>
    </row>
    <row r="589" spans="1:1">
      <c r="A589" s="195"/>
    </row>
    <row r="590" spans="1:1">
      <c r="A590" s="195"/>
    </row>
    <row r="591" spans="1:1">
      <c r="A591" s="195"/>
    </row>
    <row r="592" spans="1:1">
      <c r="A592" s="195"/>
    </row>
    <row r="593" spans="1:1">
      <c r="A593" s="195"/>
    </row>
    <row r="594" spans="1:1">
      <c r="A594" s="195"/>
    </row>
    <row r="595" spans="1:1">
      <c r="A595" s="195"/>
    </row>
    <row r="596" spans="1:1">
      <c r="A596" s="195"/>
    </row>
    <row r="597" spans="1:1">
      <c r="A597" s="195"/>
    </row>
    <row r="598" spans="1:1">
      <c r="A598" s="195"/>
    </row>
    <row r="599" spans="1:1">
      <c r="A599" s="195"/>
    </row>
    <row r="600" spans="1:1">
      <c r="A600" s="195"/>
    </row>
    <row r="601" spans="1:1">
      <c r="A601" s="195"/>
    </row>
    <row r="602" spans="1:1">
      <c r="A602" s="195"/>
    </row>
    <row r="603" spans="1:1">
      <c r="A603" s="195"/>
    </row>
    <row r="604" spans="1:1">
      <c r="A604" s="195"/>
    </row>
    <row r="605" spans="1:1">
      <c r="A605" s="195"/>
    </row>
    <row r="606" spans="1:1">
      <c r="A606" s="195"/>
    </row>
    <row r="607" spans="1:1">
      <c r="A607" s="195"/>
    </row>
    <row r="608" spans="1:1">
      <c r="A608" s="195"/>
    </row>
    <row r="609" spans="1:1">
      <c r="A609" s="195"/>
    </row>
    <row r="610" spans="1:1">
      <c r="A610" s="195"/>
    </row>
    <row r="611" spans="1:1">
      <c r="A611" s="195"/>
    </row>
    <row r="612" spans="1:1">
      <c r="A612" s="195"/>
    </row>
    <row r="613" spans="1:1">
      <c r="A613" s="195"/>
    </row>
    <row r="614" spans="1:1">
      <c r="A614" s="195"/>
    </row>
    <row r="615" spans="1:1">
      <c r="A615" s="195"/>
    </row>
    <row r="616" spans="1:1">
      <c r="A616" s="195"/>
    </row>
    <row r="617" spans="1:1">
      <c r="A617" s="195"/>
    </row>
    <row r="618" spans="1:1">
      <c r="A618" s="195"/>
    </row>
    <row r="619" spans="1:1">
      <c r="A619" s="195"/>
    </row>
    <row r="620" spans="1:1">
      <c r="A620" s="195"/>
    </row>
    <row r="621" spans="1:1">
      <c r="A621" s="195"/>
    </row>
    <row r="622" spans="1:1">
      <c r="A622" s="195"/>
    </row>
    <row r="623" spans="1:1">
      <c r="A623" s="195"/>
    </row>
    <row r="624" spans="1:1">
      <c r="A624" s="195"/>
    </row>
    <row r="625" spans="1:1">
      <c r="A625" s="195"/>
    </row>
    <row r="626" spans="1:1">
      <c r="A626" s="195"/>
    </row>
    <row r="627" spans="1:1">
      <c r="A627" s="195"/>
    </row>
    <row r="628" spans="1:1">
      <c r="A628" s="195"/>
    </row>
    <row r="629" spans="1:1">
      <c r="A629" s="195"/>
    </row>
    <row r="630" spans="1:1">
      <c r="A630" s="195"/>
    </row>
    <row r="631" spans="1:1">
      <c r="A631" s="195"/>
    </row>
    <row r="632" spans="1:1">
      <c r="A632" s="195"/>
    </row>
    <row r="633" spans="1:1">
      <c r="A633" s="195"/>
    </row>
    <row r="634" spans="1:1">
      <c r="A634" s="195"/>
    </row>
    <row r="635" spans="1:1">
      <c r="A635" s="195"/>
    </row>
    <row r="636" spans="1:1">
      <c r="A636" s="195"/>
    </row>
    <row r="637" spans="1:1">
      <c r="A637" s="195"/>
    </row>
    <row r="638" spans="1:1">
      <c r="A638" s="195"/>
    </row>
    <row r="639" spans="1:1">
      <c r="A639" s="195"/>
    </row>
    <row r="640" spans="1:1">
      <c r="A640" s="195"/>
    </row>
    <row r="641" spans="1:1">
      <c r="A641" s="195"/>
    </row>
    <row r="642" spans="1:1">
      <c r="A642" s="195"/>
    </row>
    <row r="643" spans="1:1">
      <c r="A643" s="195"/>
    </row>
    <row r="644" spans="1:1">
      <c r="A644" s="195"/>
    </row>
    <row r="645" spans="1:1">
      <c r="A645" s="195"/>
    </row>
    <row r="646" spans="1:1">
      <c r="A646" s="195"/>
    </row>
    <row r="647" spans="1:1">
      <c r="A647" s="195"/>
    </row>
    <row r="648" spans="1:1">
      <c r="A648" s="195"/>
    </row>
    <row r="649" spans="1:1">
      <c r="A649" s="195"/>
    </row>
    <row r="650" spans="1:1">
      <c r="A650" s="195"/>
    </row>
    <row r="651" spans="1:1">
      <c r="A651" s="195"/>
    </row>
    <row r="652" spans="1:1">
      <c r="A652" s="195"/>
    </row>
    <row r="653" spans="1:1">
      <c r="A653" s="195"/>
    </row>
    <row r="654" spans="1:1">
      <c r="A654" s="195"/>
    </row>
    <row r="655" spans="1:1">
      <c r="A655" s="195"/>
    </row>
    <row r="656" spans="1:1">
      <c r="A656" s="195"/>
    </row>
    <row r="657" spans="1:1">
      <c r="A657" s="195"/>
    </row>
    <row r="658" spans="1:1">
      <c r="A658" s="195"/>
    </row>
    <row r="659" spans="1:1">
      <c r="A659" s="195"/>
    </row>
    <row r="660" spans="1:1">
      <c r="A660" s="195"/>
    </row>
    <row r="661" spans="1:1">
      <c r="A661" s="195"/>
    </row>
    <row r="662" spans="1:1">
      <c r="A662" s="195"/>
    </row>
    <row r="663" spans="1:1">
      <c r="A663" s="195"/>
    </row>
    <row r="664" spans="1:1">
      <c r="A664" s="195"/>
    </row>
    <row r="665" spans="1:1">
      <c r="A665" s="195"/>
    </row>
    <row r="666" spans="1:1">
      <c r="A666" s="195"/>
    </row>
    <row r="667" spans="1:1">
      <c r="A667" s="195"/>
    </row>
    <row r="668" spans="1:1">
      <c r="A668" s="195"/>
    </row>
    <row r="669" spans="1:1">
      <c r="A669" s="195"/>
    </row>
    <row r="670" spans="1:1">
      <c r="A670" s="195"/>
    </row>
    <row r="671" spans="1:1">
      <c r="A671" s="195"/>
    </row>
    <row r="672" spans="1:1">
      <c r="A672" s="195"/>
    </row>
    <row r="673" spans="1:1">
      <c r="A673" s="195"/>
    </row>
    <row r="674" spans="1:1">
      <c r="A674" s="195"/>
    </row>
    <row r="675" spans="1:1">
      <c r="A675" s="195"/>
    </row>
    <row r="676" spans="1:1">
      <c r="A676" s="195"/>
    </row>
    <row r="677" spans="1:1">
      <c r="A677" s="195"/>
    </row>
    <row r="678" spans="1:1">
      <c r="A678" s="195"/>
    </row>
    <row r="679" spans="1:1">
      <c r="A679" s="195"/>
    </row>
    <row r="680" spans="1:1">
      <c r="A680" s="195"/>
    </row>
    <row r="681" spans="1:1">
      <c r="A681" s="195"/>
    </row>
    <row r="682" spans="1:1">
      <c r="A682" s="195"/>
    </row>
    <row r="683" spans="1:1">
      <c r="A683" s="195"/>
    </row>
    <row r="684" spans="1:1">
      <c r="A684" s="195"/>
    </row>
    <row r="685" spans="1:1">
      <c r="A685" s="195"/>
    </row>
    <row r="686" spans="1:1">
      <c r="A686" s="195"/>
    </row>
    <row r="687" spans="1:1">
      <c r="A687" s="195"/>
    </row>
    <row r="688" spans="1:1">
      <c r="A688" s="195"/>
    </row>
    <row r="689" spans="1:1">
      <c r="A689" s="195"/>
    </row>
    <row r="690" spans="1:1">
      <c r="A690" s="195"/>
    </row>
    <row r="691" spans="1:1">
      <c r="A691" s="195"/>
    </row>
    <row r="692" spans="1:1">
      <c r="A692" s="195"/>
    </row>
    <row r="693" spans="1:1">
      <c r="A693" s="195"/>
    </row>
    <row r="694" spans="1:1">
      <c r="A694" s="195"/>
    </row>
    <row r="695" spans="1:1">
      <c r="A695" s="195"/>
    </row>
    <row r="696" spans="1:1">
      <c r="A696" s="195"/>
    </row>
    <row r="697" spans="1:1">
      <c r="A697" s="195"/>
    </row>
    <row r="698" spans="1:1">
      <c r="A698" s="195"/>
    </row>
    <row r="699" spans="1:1">
      <c r="A699" s="195"/>
    </row>
    <row r="700" spans="1:1">
      <c r="A700" s="195"/>
    </row>
    <row r="701" spans="1:1">
      <c r="A701" s="195"/>
    </row>
    <row r="702" spans="1:1">
      <c r="A702" s="195"/>
    </row>
    <row r="703" spans="1:1">
      <c r="A703" s="195"/>
    </row>
    <row r="704" spans="1:1">
      <c r="A704" s="195"/>
    </row>
    <row r="705" spans="1:1">
      <c r="A705" s="195"/>
    </row>
    <row r="706" spans="1:1">
      <c r="A706" s="195"/>
    </row>
    <row r="707" spans="1:1">
      <c r="A707" s="195"/>
    </row>
    <row r="708" spans="1:1">
      <c r="A708" s="195"/>
    </row>
    <row r="709" spans="1:1">
      <c r="A709" s="195"/>
    </row>
    <row r="710" spans="1:1">
      <c r="A710" s="195"/>
    </row>
    <row r="711" spans="1:1">
      <c r="A711" s="195"/>
    </row>
    <row r="712" spans="1:1">
      <c r="A712" s="195"/>
    </row>
    <row r="713" spans="1:1">
      <c r="A713" s="195"/>
    </row>
    <row r="714" spans="1:1">
      <c r="A714" s="195"/>
    </row>
    <row r="715" spans="1:1">
      <c r="A715" s="195"/>
    </row>
    <row r="716" spans="1:1">
      <c r="A716" s="195"/>
    </row>
    <row r="717" spans="1:1">
      <c r="A717" s="195"/>
    </row>
    <row r="718" spans="1:1">
      <c r="A718" s="195"/>
    </row>
    <row r="719" spans="1:1">
      <c r="A719" s="195"/>
    </row>
    <row r="720" spans="1:1">
      <c r="A720" s="195"/>
    </row>
    <row r="721" spans="1:1">
      <c r="A721" s="195"/>
    </row>
    <row r="722" spans="1:1">
      <c r="A722" s="195"/>
    </row>
    <row r="723" spans="1:1">
      <c r="A723" s="195"/>
    </row>
    <row r="724" spans="1:1">
      <c r="A724" s="195"/>
    </row>
    <row r="725" spans="1:1">
      <c r="A725" s="195"/>
    </row>
    <row r="726" spans="1:1">
      <c r="A726" s="195"/>
    </row>
    <row r="727" spans="1:1">
      <c r="A727" s="195"/>
    </row>
    <row r="728" spans="1:1">
      <c r="A728" s="195"/>
    </row>
    <row r="729" spans="1:1">
      <c r="A729" s="195"/>
    </row>
    <row r="730" spans="1:1">
      <c r="A730" s="195"/>
    </row>
    <row r="731" spans="1:1">
      <c r="A731" s="195"/>
    </row>
    <row r="732" spans="1:1">
      <c r="A732" s="195"/>
    </row>
    <row r="733" spans="1:1">
      <c r="A733" s="195"/>
    </row>
    <row r="734" spans="1:1">
      <c r="A734" s="195"/>
    </row>
    <row r="735" spans="1:1">
      <c r="A735" s="195"/>
    </row>
    <row r="736" spans="1:1">
      <c r="A736" s="195"/>
    </row>
    <row r="737" spans="1:1">
      <c r="A737" s="195"/>
    </row>
    <row r="738" spans="1:1">
      <c r="A738" s="195"/>
    </row>
    <row r="739" spans="1:1">
      <c r="A739" s="195"/>
    </row>
    <row r="740" spans="1:1">
      <c r="A740" s="195"/>
    </row>
    <row r="741" spans="1:1">
      <c r="A741" s="195"/>
    </row>
    <row r="742" spans="1:1">
      <c r="A742" s="195"/>
    </row>
    <row r="743" spans="1:1">
      <c r="A743" s="195"/>
    </row>
    <row r="744" spans="1:1">
      <c r="A744" s="195"/>
    </row>
    <row r="745" spans="1:1">
      <c r="A745" s="195"/>
    </row>
    <row r="746" spans="1:1">
      <c r="A746" s="195"/>
    </row>
    <row r="747" spans="1:1">
      <c r="A747" s="195"/>
    </row>
    <row r="748" spans="1:1">
      <c r="A748" s="195"/>
    </row>
    <row r="749" spans="1:1">
      <c r="A749" s="195"/>
    </row>
    <row r="750" spans="1:1">
      <c r="A750" s="195"/>
    </row>
    <row r="751" spans="1:1">
      <c r="A751" s="195"/>
    </row>
    <row r="752" spans="1:1">
      <c r="A752" s="195"/>
    </row>
    <row r="753" spans="1:1">
      <c r="A753" s="195"/>
    </row>
    <row r="754" spans="1:1">
      <c r="A754" s="195"/>
    </row>
    <row r="755" spans="1:1">
      <c r="A755" s="195"/>
    </row>
    <row r="756" spans="1:1">
      <c r="A756" s="195"/>
    </row>
    <row r="757" spans="1:1">
      <c r="A757" s="195"/>
    </row>
    <row r="758" spans="1:1">
      <c r="A758" s="195"/>
    </row>
    <row r="759" spans="1:1">
      <c r="A759" s="195"/>
    </row>
    <row r="760" spans="1:1">
      <c r="A760" s="195"/>
    </row>
    <row r="761" spans="1:1">
      <c r="A761" s="195"/>
    </row>
    <row r="762" spans="1:1">
      <c r="A762" s="195"/>
    </row>
    <row r="763" spans="1:1">
      <c r="A763" s="195"/>
    </row>
    <row r="764" spans="1:1">
      <c r="A764" s="195"/>
    </row>
    <row r="765" spans="1:1">
      <c r="A765" s="195"/>
    </row>
    <row r="766" spans="1:1">
      <c r="A766" s="195"/>
    </row>
    <row r="767" spans="1:1">
      <c r="A767" s="195"/>
    </row>
    <row r="768" spans="1:1">
      <c r="A768" s="195"/>
    </row>
    <row r="769" spans="1:1">
      <c r="A769" s="195"/>
    </row>
    <row r="770" spans="1:1">
      <c r="A770" s="195"/>
    </row>
    <row r="771" spans="1:1">
      <c r="A771" s="195"/>
    </row>
    <row r="772" spans="1:1">
      <c r="A772" s="195"/>
    </row>
    <row r="773" spans="1:1">
      <c r="A773" s="195"/>
    </row>
    <row r="774" spans="1:1">
      <c r="A774" s="195"/>
    </row>
    <row r="775" spans="1:1">
      <c r="A775" s="195"/>
    </row>
    <row r="776" spans="1:1">
      <c r="A776" s="195"/>
    </row>
    <row r="777" spans="1:1">
      <c r="A777" s="195"/>
    </row>
    <row r="778" spans="1:1">
      <c r="A778" s="195"/>
    </row>
    <row r="779" spans="1:1">
      <c r="A779" s="195"/>
    </row>
    <row r="780" spans="1:1">
      <c r="A780" s="195"/>
    </row>
    <row r="781" spans="1:1">
      <c r="A781" s="195"/>
    </row>
    <row r="782" spans="1:1">
      <c r="A782" s="195"/>
    </row>
    <row r="783" spans="1:1">
      <c r="A783" s="195"/>
    </row>
    <row r="784" spans="1:1">
      <c r="A784" s="195"/>
    </row>
    <row r="785" spans="1:1">
      <c r="A785" s="195"/>
    </row>
    <row r="786" spans="1:1">
      <c r="A786" s="195"/>
    </row>
    <row r="787" spans="1:1">
      <c r="A787" s="195"/>
    </row>
    <row r="788" spans="1:1">
      <c r="A788" s="195"/>
    </row>
    <row r="789" spans="1:1">
      <c r="A789" s="195"/>
    </row>
    <row r="790" spans="1:1">
      <c r="A790" s="195"/>
    </row>
    <row r="791" spans="1:1">
      <c r="A791" s="195"/>
    </row>
    <row r="792" spans="1:1">
      <c r="A792" s="195"/>
    </row>
    <row r="793" spans="1:1">
      <c r="A793" s="195"/>
    </row>
    <row r="794" spans="1:1">
      <c r="A794" s="195"/>
    </row>
    <row r="795" spans="1:1">
      <c r="A795" s="195"/>
    </row>
  </sheetData>
  <mergeCells count="16">
    <mergeCell ref="B1:D1"/>
    <mergeCell ref="B2:D2"/>
    <mergeCell ref="B3:D3"/>
    <mergeCell ref="B4:D4"/>
    <mergeCell ref="F3:G3"/>
    <mergeCell ref="F4:H4"/>
    <mergeCell ref="F2:H2"/>
    <mergeCell ref="A7:B7"/>
    <mergeCell ref="C7:C8"/>
    <mergeCell ref="H7:J7"/>
    <mergeCell ref="A6:K6"/>
    <mergeCell ref="D7:D8"/>
    <mergeCell ref="E7:E8"/>
    <mergeCell ref="F7:F8"/>
    <mergeCell ref="G7:G8"/>
    <mergeCell ref="K7:K8"/>
  </mergeCells>
  <conditionalFormatting sqref="D51 D9 D12 D18 D28 D33 D41 D43">
    <cfRule type="cellIs" dxfId="1" priority="9" operator="equal">
      <formula>"INSERIR CÓDIGO!"</formula>
    </cfRule>
  </conditionalFormatting>
  <conditionalFormatting sqref="D56">
    <cfRule type="cellIs" dxfId="0" priority="1" operator="equal">
      <formula>"INSERIR CÓDIGO!"</formula>
    </cfRule>
  </conditionalFormatting>
  <printOptions horizontalCentered="1" verticalCentered="1"/>
  <pageMargins left="0.39370078740157483" right="0.39370078740157483" top="1.1811023622047245" bottom="0.98425196850393704" header="0.98425196850393704" footer="0"/>
  <pageSetup paperSize="9" scale="66" fitToHeight="0" orientation="landscape" r:id="rId1"/>
  <headerFooter alignWithMargins="0">
    <oddHeader>&amp;RPágina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BDI</vt:lpstr>
      <vt:lpstr>RESUMO</vt:lpstr>
      <vt:lpstr>PLANILHA_SINTÉTICA</vt:lpstr>
      <vt:lpstr>CRONOGRAMA</vt:lpstr>
      <vt:lpstr>COMPOSIÇÕES COMPLEMENTARES </vt:lpstr>
      <vt:lpstr>__Anonymous_Sheet_DB__0</vt:lpstr>
      <vt:lpstr>BDI!Area_de_impressao</vt:lpstr>
      <vt:lpstr>'COMPOSIÇÕES COMPLEMENTARES '!Area_de_impressao</vt:lpstr>
      <vt:lpstr>CRONOGRAMA!Area_de_impressao</vt:lpstr>
      <vt:lpstr>PLANILHA_SINTÉTICA!Area_de_impressao</vt:lpstr>
      <vt:lpstr>RESUMO!Area_de_impressao</vt:lpstr>
      <vt:lpstr>Excel_BuiltIn__FilterDatabase_6</vt:lpstr>
      <vt:lpstr>'COMPOSIÇÕES COMPLEMENTARES '!Titulos_de_impressao</vt:lpstr>
      <vt:lpstr>PLANILHA_SINTÉTICA!Titulos_de_impressao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Arcilio Ferreira</dc:creator>
  <cp:lastModifiedBy>Denise Tavares Fernandes da Silva</cp:lastModifiedBy>
  <cp:revision>52</cp:revision>
  <cp:lastPrinted>2024-05-16T15:46:39Z</cp:lastPrinted>
  <dcterms:created xsi:type="dcterms:W3CDTF">2012-02-24T19:16:29Z</dcterms:created>
  <dcterms:modified xsi:type="dcterms:W3CDTF">2026-04-14T14:53:32Z</dcterms:modified>
</cp:coreProperties>
</file>